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https://bricker0.sharepoint.com/sites/INT_Unitization_BOW_Folders/Shared Documents/(4) EOG/EOG Application Folder/The Wright Way CR BRN NE/(1) 1st Supplement to The Wright Way CR BRN NE (dtd ##.##.####)/"/>
    </mc:Choice>
  </mc:AlternateContent>
  <xr:revisionPtr revIDLastSave="633" documentId="8_{DB12E8F6-B042-48C9-9193-8015C4480E6A}" xr6:coauthVersionLast="47" xr6:coauthVersionMax="47" xr10:uidLastSave="{2BF0F23C-99D8-4885-88CD-38EECAE14E70}"/>
  <bookViews>
    <workbookView xWindow="28680" yWindow="-120" windowWidth="29040" windowHeight="15720" tabRatio="760" xr2:uid="{00000000-000D-0000-FFFF-FFFF00000000}"/>
  </bookViews>
  <sheets>
    <sheet name="Ex. A The Wright Way NE Unit" sheetId="1" r:id="rId1"/>
  </sheets>
  <definedNames>
    <definedName name="_xlnm._FilterDatabase" localSheetId="0" hidden="1">'Ex. A The Wright Way NE Unit'!$A$3:$AI$363</definedName>
    <definedName name="Index_Sheet_Kutools">#REF!</definedName>
    <definedName name="_xlnm.Print_Area" localSheetId="0">'Ex. A The Wright Way NE Unit'!$A$1:$AJ$371</definedName>
    <definedName name="_xlnm.Print_Titles" localSheetId="0">'Ex. A The Wright Way NE Unit'!$1:$3</definedName>
    <definedName name="Z_D79D4952_405A_44BB_9D3F_84A48D1E7B0F_.wvu.FilterData" localSheetId="0" hidden="1">'Ex. A The Wright Way NE Unit'!$A$1:$AI$373</definedName>
  </definedNames>
  <calcPr calcId="191028"/>
  <customWorkbookViews>
    <customWorkbookView name="KLG" guid="{49F068A0-5F6C-44F8-8B53-443E318F2614}" maximized="1" windowWidth="0" windowHeight="0" activeSheetId="0"/>
    <customWorkbookView name="Filter 1" guid="{D79D4952-405A-44BB-9D3F-84A48D1E7B0F}"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23" i="1" l="1"/>
  <c r="G223" i="1"/>
  <c r="H223" i="1" s="1"/>
  <c r="L271" i="1"/>
  <c r="L269" i="1"/>
  <c r="L268" i="1"/>
  <c r="L267" i="1"/>
  <c r="L266" i="1"/>
  <c r="L265" i="1"/>
  <c r="L263" i="1"/>
  <c r="L261" i="1"/>
  <c r="L256" i="1"/>
  <c r="L255" i="1"/>
  <c r="L254" i="1"/>
  <c r="L253" i="1"/>
  <c r="L252" i="1"/>
  <c r="L245" i="1"/>
  <c r="L236" i="1"/>
  <c r="L233" i="1"/>
  <c r="L232" i="1"/>
  <c r="L230" i="1"/>
  <c r="L229" i="1"/>
  <c r="L228" i="1"/>
  <c r="L222" i="1"/>
  <c r="L212" i="1"/>
  <c r="L205" i="1"/>
  <c r="L203" i="1"/>
  <c r="L202" i="1"/>
  <c r="L200" i="1"/>
  <c r="L197" i="1"/>
  <c r="L196" i="1"/>
  <c r="L195" i="1"/>
  <c r="L194" i="1"/>
  <c r="L190" i="1"/>
  <c r="L189" i="1"/>
  <c r="L183" i="1"/>
  <c r="L177" i="1"/>
  <c r="L175" i="1"/>
  <c r="L170" i="1"/>
  <c r="L168" i="1"/>
  <c r="L167" i="1"/>
  <c r="L166" i="1"/>
  <c r="L155" i="1"/>
  <c r="L152" i="1"/>
  <c r="L151" i="1"/>
  <c r="L150" i="1"/>
  <c r="L149" i="1"/>
  <c r="L148" i="1"/>
  <c r="L147" i="1"/>
  <c r="L143" i="1"/>
  <c r="L132" i="1"/>
  <c r="L122" i="1"/>
  <c r="L116" i="1"/>
  <c r="L115" i="1"/>
  <c r="L114" i="1"/>
  <c r="L113" i="1"/>
  <c r="L112" i="1"/>
  <c r="L109" i="1"/>
  <c r="L108" i="1"/>
  <c r="L107" i="1"/>
  <c r="L106" i="1"/>
  <c r="L104" i="1"/>
  <c r="L103" i="1"/>
  <c r="L102" i="1"/>
  <c r="L99" i="1"/>
  <c r="L83" i="1"/>
  <c r="L82" i="1"/>
  <c r="L74" i="1"/>
  <c r="L73" i="1"/>
  <c r="L72" i="1"/>
  <c r="L71" i="1"/>
  <c r="L70" i="1"/>
  <c r="L67" i="1"/>
  <c r="L63" i="1"/>
  <c r="L45" i="1"/>
  <c r="L39" i="1"/>
  <c r="L38" i="1"/>
  <c r="L34" i="1"/>
  <c r="L33" i="1"/>
  <c r="L24" i="1"/>
  <c r="L22" i="1"/>
  <c r="L21" i="1"/>
  <c r="L20" i="1"/>
  <c r="L17" i="1"/>
  <c r="L16" i="1"/>
  <c r="L15" i="1"/>
  <c r="L14" i="1"/>
  <c r="L8" i="1"/>
  <c r="L5" i="1"/>
  <c r="F44" i="1" l="1"/>
  <c r="F43" i="1"/>
  <c r="F42" i="1"/>
  <c r="F37" i="1"/>
  <c r="F36" i="1"/>
  <c r="F35" i="1"/>
  <c r="F307" i="1" l="1"/>
  <c r="F306" i="1"/>
  <c r="F305" i="1"/>
  <c r="G307" i="1" l="1"/>
  <c r="H307" i="1" s="1"/>
  <c r="N307" i="1" s="1"/>
  <c r="L307" i="1" s="1"/>
  <c r="G306" i="1"/>
  <c r="H306" i="1" s="1"/>
  <c r="N306" i="1" s="1"/>
  <c r="L306" i="1" s="1"/>
  <c r="G36" i="1" l="1"/>
  <c r="H36" i="1" s="1"/>
  <c r="G35" i="1"/>
  <c r="H35" i="1" s="1"/>
  <c r="G44" i="1"/>
  <c r="H44" i="1" s="1"/>
  <c r="G43" i="1"/>
  <c r="H43" i="1" s="1"/>
  <c r="F13" i="1"/>
  <c r="G13" i="1" s="1"/>
  <c r="H13" i="1" s="1"/>
  <c r="F12" i="1"/>
  <c r="G12" i="1" s="1"/>
  <c r="H12" i="1" s="1"/>
  <c r="F11" i="1"/>
  <c r="N13" i="1" l="1"/>
  <c r="M13" i="1"/>
  <c r="N12" i="1"/>
  <c r="M12" i="1"/>
  <c r="N43" i="1"/>
  <c r="M43" i="1"/>
  <c r="N44" i="1"/>
  <c r="M44" i="1"/>
  <c r="N35" i="1"/>
  <c r="M35" i="1"/>
  <c r="N36" i="1"/>
  <c r="M36" i="1"/>
  <c r="L36" i="1" l="1"/>
  <c r="L44" i="1"/>
  <c r="L12" i="1"/>
  <c r="L35" i="1"/>
  <c r="L43" i="1"/>
  <c r="L13" i="1"/>
  <c r="F138" i="1"/>
  <c r="G138" i="1" s="1"/>
  <c r="H138" i="1" s="1"/>
  <c r="N138" i="1" s="1"/>
  <c r="L138" i="1" s="1"/>
  <c r="F137" i="1"/>
  <c r="G137" i="1" s="1"/>
  <c r="H137" i="1" s="1"/>
  <c r="N137" i="1" s="1"/>
  <c r="L137" i="1" s="1"/>
  <c r="F136" i="1"/>
  <c r="G45" i="1"/>
  <c r="H45" i="1" s="1"/>
  <c r="G42" i="1"/>
  <c r="H42" i="1" s="1"/>
  <c r="G37" i="1"/>
  <c r="H37" i="1" s="1"/>
  <c r="G34" i="1"/>
  <c r="H34" i="1" s="1"/>
  <c r="F32" i="1"/>
  <c r="G32" i="1" s="1"/>
  <c r="H32" i="1" s="1"/>
  <c r="F31" i="1"/>
  <c r="G31" i="1" s="1"/>
  <c r="H31" i="1" s="1"/>
  <c r="F30" i="1"/>
  <c r="G30" i="1" s="1"/>
  <c r="H30" i="1" s="1"/>
  <c r="F29" i="1"/>
  <c r="G29" i="1" s="1"/>
  <c r="H29" i="1" s="1"/>
  <c r="F28" i="1"/>
  <c r="G28" i="1" s="1"/>
  <c r="H28" i="1" s="1"/>
  <c r="F27" i="1"/>
  <c r="G27" i="1" s="1"/>
  <c r="H27" i="1" s="1"/>
  <c r="F26" i="1"/>
  <c r="G26" i="1" s="1"/>
  <c r="H26" i="1" s="1"/>
  <c r="F25" i="1"/>
  <c r="G25" i="1" s="1"/>
  <c r="H25" i="1" s="1"/>
  <c r="G24" i="1"/>
  <c r="H24" i="1" s="1"/>
  <c r="G23" i="1"/>
  <c r="H23" i="1" s="1"/>
  <c r="G22" i="1"/>
  <c r="H22" i="1" s="1"/>
  <c r="G21" i="1"/>
  <c r="H21" i="1" s="1"/>
  <c r="G20" i="1"/>
  <c r="H20" i="1" s="1"/>
  <c r="G19" i="1"/>
  <c r="H19" i="1" s="1"/>
  <c r="G18" i="1"/>
  <c r="H18" i="1" s="1"/>
  <c r="G17" i="1"/>
  <c r="H17" i="1" s="1"/>
  <c r="G16" i="1"/>
  <c r="H16" i="1" s="1"/>
  <c r="G15" i="1"/>
  <c r="H15" i="1" s="1"/>
  <c r="AB15" i="1" s="1"/>
  <c r="G14" i="1"/>
  <c r="H14" i="1" s="1"/>
  <c r="G11" i="1"/>
  <c r="H11" i="1" s="1"/>
  <c r="G9" i="1"/>
  <c r="H9" i="1" s="1"/>
  <c r="G8" i="1"/>
  <c r="H8" i="1" s="1"/>
  <c r="G7" i="1"/>
  <c r="H7" i="1" s="1"/>
  <c r="G6" i="1"/>
  <c r="H6" i="1" s="1"/>
  <c r="G5" i="1"/>
  <c r="H5" i="1" s="1"/>
  <c r="AE5" i="1" s="1"/>
  <c r="F73" i="1"/>
  <c r="F72" i="1"/>
  <c r="G274" i="1"/>
  <c r="H274" i="1" s="1"/>
  <c r="M274" i="1" s="1"/>
  <c r="F39" i="1"/>
  <c r="F38" i="1"/>
  <c r="G38" i="1" s="1"/>
  <c r="H38" i="1" s="1"/>
  <c r="G311" i="1"/>
  <c r="H311" i="1" s="1"/>
  <c r="G312" i="1"/>
  <c r="H312" i="1" s="1"/>
  <c r="G313" i="1"/>
  <c r="H313" i="1" s="1"/>
  <c r="G278" i="1"/>
  <c r="H278" i="1" s="1"/>
  <c r="F69" i="1"/>
  <c r="F68" i="1"/>
  <c r="G68" i="1" s="1"/>
  <c r="H68" i="1" s="1"/>
  <c r="G245" i="1"/>
  <c r="H245" i="1" s="1"/>
  <c r="F256" i="1"/>
  <c r="F255" i="1"/>
  <c r="G255" i="1" s="1"/>
  <c r="H255" i="1" s="1"/>
  <c r="G343" i="1"/>
  <c r="H343" i="1" s="1"/>
  <c r="G340" i="1"/>
  <c r="H340" i="1" s="1"/>
  <c r="G356" i="1"/>
  <c r="H356" i="1" s="1"/>
  <c r="M7" i="1" l="1"/>
  <c r="N7" i="1"/>
  <c r="N11" i="1"/>
  <c r="M11" i="1"/>
  <c r="N37" i="1"/>
  <c r="M37" i="1"/>
  <c r="M42" i="1"/>
  <c r="N42" i="1"/>
  <c r="M278" i="1"/>
  <c r="N278" i="1"/>
  <c r="X6" i="1"/>
  <c r="U274" i="1"/>
  <c r="T23" i="1"/>
  <c r="S23" i="1"/>
  <c r="Q23" i="1"/>
  <c r="N23" i="1"/>
  <c r="AC8" i="1"/>
  <c r="AB8" i="1"/>
  <c r="AD8" i="1"/>
  <c r="AD22" i="1"/>
  <c r="AB22" i="1"/>
  <c r="AC22" i="1"/>
  <c r="AB21" i="1"/>
  <c r="AD21" i="1"/>
  <c r="AC21" i="1"/>
  <c r="AD20" i="1"/>
  <c r="AC20" i="1"/>
  <c r="AB20" i="1"/>
  <c r="AC17" i="1"/>
  <c r="AB17" i="1"/>
  <c r="AD17" i="1"/>
  <c r="AD16" i="1"/>
  <c r="AC16" i="1"/>
  <c r="AB16" i="1"/>
  <c r="AC15" i="1"/>
  <c r="AD15" i="1"/>
  <c r="G72" i="1"/>
  <c r="H72" i="1" s="1"/>
  <c r="G73" i="1"/>
  <c r="H73" i="1" s="1"/>
  <c r="N25" i="1"/>
  <c r="L25" i="1" s="1"/>
  <c r="N26" i="1"/>
  <c r="L26" i="1" s="1"/>
  <c r="N27" i="1"/>
  <c r="L27" i="1" s="1"/>
  <c r="N28" i="1"/>
  <c r="L28" i="1" s="1"/>
  <c r="N29" i="1"/>
  <c r="L29" i="1" s="1"/>
  <c r="N30" i="1"/>
  <c r="L30" i="1" s="1"/>
  <c r="N31" i="1"/>
  <c r="L31" i="1" s="1"/>
  <c r="N32" i="1"/>
  <c r="L32" i="1" s="1"/>
  <c r="T19" i="1"/>
  <c r="S19" i="1"/>
  <c r="Q19" i="1"/>
  <c r="N19" i="1"/>
  <c r="N18" i="1"/>
  <c r="L18" i="1" s="1"/>
  <c r="N9" i="1"/>
  <c r="L9" i="1" s="1"/>
  <c r="O356" i="1"/>
  <c r="N340" i="1"/>
  <c r="N343" i="1"/>
  <c r="N68" i="1"/>
  <c r="L68" i="1" s="1"/>
  <c r="V313" i="1"/>
  <c r="V312" i="1"/>
  <c r="N311" i="1"/>
  <c r="AA275" i="1"/>
  <c r="N274" i="1"/>
  <c r="O311" i="1"/>
  <c r="N312" i="1"/>
  <c r="O312" i="1"/>
  <c r="V311" i="1"/>
  <c r="N313" i="1"/>
  <c r="O313" i="1"/>
  <c r="Z341" i="1"/>
  <c r="O343" i="1"/>
  <c r="U340" i="1"/>
  <c r="O340" i="1"/>
  <c r="N356" i="1"/>
  <c r="Z357" i="1"/>
  <c r="U356" i="1"/>
  <c r="F347" i="1"/>
  <c r="G347" i="1" s="1"/>
  <c r="H347" i="1" s="1"/>
  <c r="F349" i="1"/>
  <c r="F351" i="1"/>
  <c r="F354" i="1"/>
  <c r="G354" i="1" s="1"/>
  <c r="H354" i="1" s="1"/>
  <c r="F355" i="1"/>
  <c r="F353" i="1"/>
  <c r="G322" i="1"/>
  <c r="H322" i="1" s="1"/>
  <c r="Z323" i="1" s="1"/>
  <c r="G360" i="1"/>
  <c r="H360" i="1" s="1"/>
  <c r="G333" i="1"/>
  <c r="H333" i="1" s="1"/>
  <c r="F301" i="1"/>
  <c r="F300" i="1"/>
  <c r="F97" i="1"/>
  <c r="F96" i="1"/>
  <c r="G96" i="1" s="1"/>
  <c r="H96" i="1" s="1"/>
  <c r="F95" i="1"/>
  <c r="G95" i="1" s="1"/>
  <c r="H95" i="1" s="1"/>
  <c r="F94" i="1"/>
  <c r="F260" i="1"/>
  <c r="G260" i="1" s="1"/>
  <c r="H260" i="1" s="1"/>
  <c r="F259" i="1"/>
  <c r="F254" i="1"/>
  <c r="F253" i="1"/>
  <c r="G253" i="1" s="1"/>
  <c r="H253" i="1" s="1"/>
  <c r="F326" i="1"/>
  <c r="F325" i="1"/>
  <c r="G325" i="1" s="1"/>
  <c r="H325" i="1" s="1"/>
  <c r="G70" i="1"/>
  <c r="H70" i="1" s="1"/>
  <c r="G285" i="1"/>
  <c r="H285" i="1" s="1"/>
  <c r="G286" i="1"/>
  <c r="H286" i="1" s="1"/>
  <c r="G287" i="1"/>
  <c r="H287" i="1" s="1"/>
  <c r="G288" i="1"/>
  <c r="H288" i="1" s="1"/>
  <c r="G289" i="1"/>
  <c r="H289" i="1" s="1"/>
  <c r="G229" i="1"/>
  <c r="H229" i="1" s="1"/>
  <c r="G294" i="1"/>
  <c r="H294" i="1" s="1"/>
  <c r="G295" i="1"/>
  <c r="H295" i="1" s="1"/>
  <c r="G319" i="1"/>
  <c r="H319" i="1" s="1"/>
  <c r="G316" i="1"/>
  <c r="H316" i="1" s="1"/>
  <c r="G47" i="1"/>
  <c r="H47" i="1" s="1"/>
  <c r="G49" i="1"/>
  <c r="H49" i="1" s="1"/>
  <c r="L278" i="1" l="1"/>
  <c r="L274" i="1"/>
  <c r="L19" i="1"/>
  <c r="L42" i="1"/>
  <c r="L356" i="1"/>
  <c r="L37" i="1"/>
  <c r="L6" i="1"/>
  <c r="L343" i="1"/>
  <c r="L312" i="1"/>
  <c r="L340" i="1"/>
  <c r="L7" i="1"/>
  <c r="L313" i="1"/>
  <c r="L311" i="1"/>
  <c r="L23" i="1"/>
  <c r="L11" i="1"/>
  <c r="X363" i="1"/>
  <c r="AD363" i="1"/>
  <c r="AC363" i="1"/>
  <c r="N49" i="1"/>
  <c r="T47" i="1"/>
  <c r="N316" i="1"/>
  <c r="L316" i="1" s="1"/>
  <c r="N319" i="1"/>
  <c r="L319" i="1" s="1"/>
  <c r="O295" i="1"/>
  <c r="N295" i="1"/>
  <c r="N289" i="1"/>
  <c r="N288" i="1"/>
  <c r="N287" i="1"/>
  <c r="N286" i="1"/>
  <c r="N285" i="1"/>
  <c r="N325" i="1"/>
  <c r="L325" i="1" s="1"/>
  <c r="N260" i="1"/>
  <c r="L260" i="1" s="1"/>
  <c r="N96" i="1"/>
  <c r="L96" i="1" s="1"/>
  <c r="N95" i="1"/>
  <c r="L95" i="1" s="1"/>
  <c r="Z334" i="1"/>
  <c r="N360" i="1"/>
  <c r="O360" i="1"/>
  <c r="N354" i="1"/>
  <c r="N347" i="1"/>
  <c r="G351" i="1"/>
  <c r="H351" i="1" s="1"/>
  <c r="G349" i="1"/>
  <c r="H349" i="1" s="1"/>
  <c r="O347" i="1"/>
  <c r="G353" i="1"/>
  <c r="H353" i="1" s="1"/>
  <c r="Z348" i="1"/>
  <c r="O354" i="1"/>
  <c r="U347" i="1"/>
  <c r="U322" i="1"/>
  <c r="O322" i="1"/>
  <c r="N322" i="1"/>
  <c r="G300" i="1"/>
  <c r="H300" i="1" s="1"/>
  <c r="U333" i="1"/>
  <c r="N333" i="1"/>
  <c r="O333" i="1"/>
  <c r="G301" i="1"/>
  <c r="H301" i="1" s="1"/>
  <c r="O294" i="1"/>
  <c r="N294" i="1"/>
  <c r="O287" i="1"/>
  <c r="O286" i="1"/>
  <c r="O289" i="1"/>
  <c r="O285" i="1"/>
  <c r="O288" i="1"/>
  <c r="S47" i="1"/>
  <c r="Q47" i="1"/>
  <c r="N47" i="1"/>
  <c r="S49" i="1"/>
  <c r="Q49" i="1"/>
  <c r="T49" i="1"/>
  <c r="G82" i="1"/>
  <c r="H82" i="1" s="1"/>
  <c r="L286" i="1" l="1"/>
  <c r="L47" i="1"/>
  <c r="L294" i="1"/>
  <c r="L295" i="1"/>
  <c r="L322" i="1"/>
  <c r="L287" i="1"/>
  <c r="L347" i="1"/>
  <c r="L354" i="1"/>
  <c r="L49" i="1"/>
  <c r="L333" i="1"/>
  <c r="L288" i="1"/>
  <c r="L360" i="1"/>
  <c r="L285" i="1"/>
  <c r="L289" i="1"/>
  <c r="V301" i="1"/>
  <c r="V300" i="1"/>
  <c r="N353" i="1"/>
  <c r="N349" i="1"/>
  <c r="N351" i="1"/>
  <c r="U351" i="1"/>
  <c r="U349" i="1"/>
  <c r="O351" i="1"/>
  <c r="Z352" i="1"/>
  <c r="O353" i="1"/>
  <c r="O349" i="1"/>
  <c r="Z350" i="1"/>
  <c r="N300" i="1"/>
  <c r="O301" i="1"/>
  <c r="N301" i="1"/>
  <c r="O300" i="1"/>
  <c r="L300" i="1" l="1"/>
  <c r="L349" i="1"/>
  <c r="L353" i="1"/>
  <c r="L351" i="1"/>
  <c r="L301" i="1"/>
  <c r="G40" i="1"/>
  <c r="H40" i="1" s="1"/>
  <c r="F65" i="1"/>
  <c r="F64" i="1"/>
  <c r="G64" i="1" s="1"/>
  <c r="H64" i="1" s="1"/>
  <c r="N64" i="1" l="1"/>
  <c r="L64" i="1" s="1"/>
  <c r="T40" i="1"/>
  <c r="Q40" i="1"/>
  <c r="N40" i="1"/>
  <c r="S40" i="1"/>
  <c r="G69" i="1"/>
  <c r="H69" i="1" s="1"/>
  <c r="L40" i="1" l="1"/>
  <c r="N69" i="1"/>
  <c r="L69" i="1" s="1"/>
  <c r="G346" i="1" l="1"/>
  <c r="H346" i="1" s="1"/>
  <c r="N346" i="1" l="1"/>
  <c r="L346" i="1" s="1"/>
  <c r="F284" i="1"/>
  <c r="F283" i="1"/>
  <c r="G283" i="1" l="1"/>
  <c r="H283" i="1" s="1"/>
  <c r="G284" i="1"/>
  <c r="H284" i="1" s="1"/>
  <c r="N284" i="1" l="1"/>
  <c r="L284" i="1" s="1"/>
  <c r="N283" i="1"/>
  <c r="L283" i="1" s="1"/>
  <c r="F63" i="1" l="1"/>
  <c r="G63" i="1" s="1"/>
  <c r="H63" i="1" s="1"/>
  <c r="F62" i="1"/>
  <c r="G361" i="1" l="1"/>
  <c r="H361" i="1" s="1"/>
  <c r="G359" i="1"/>
  <c r="H359" i="1" s="1"/>
  <c r="G358" i="1"/>
  <c r="H358" i="1" s="1"/>
  <c r="G355" i="1"/>
  <c r="H355" i="1" s="1"/>
  <c r="G345" i="1"/>
  <c r="H345" i="1" s="1"/>
  <c r="G338" i="1"/>
  <c r="H338" i="1" s="1"/>
  <c r="G336" i="1"/>
  <c r="H336" i="1" s="1"/>
  <c r="G335" i="1"/>
  <c r="H335" i="1" s="1"/>
  <c r="G332" i="1"/>
  <c r="H332" i="1" s="1"/>
  <c r="G330" i="1"/>
  <c r="H330" i="1" s="1"/>
  <c r="G329" i="1"/>
  <c r="H329" i="1" s="1"/>
  <c r="G327" i="1"/>
  <c r="H327" i="1" s="1"/>
  <c r="G326" i="1"/>
  <c r="H326" i="1" s="1"/>
  <c r="G324" i="1"/>
  <c r="H324" i="1" s="1"/>
  <c r="G321" i="1"/>
  <c r="H321" i="1" s="1"/>
  <c r="G320" i="1"/>
  <c r="H320" i="1" s="1"/>
  <c r="G318" i="1"/>
  <c r="H318" i="1" s="1"/>
  <c r="G317" i="1"/>
  <c r="H317" i="1" s="1"/>
  <c r="G315" i="1"/>
  <c r="H315" i="1" s="1"/>
  <c r="G314" i="1"/>
  <c r="H314" i="1" s="1"/>
  <c r="G310" i="1"/>
  <c r="H310" i="1" s="1"/>
  <c r="G309" i="1"/>
  <c r="H309" i="1" s="1"/>
  <c r="G308" i="1"/>
  <c r="H308" i="1" s="1"/>
  <c r="N308" i="1" s="1"/>
  <c r="L308" i="1" s="1"/>
  <c r="G305" i="1"/>
  <c r="H305" i="1" s="1"/>
  <c r="N305" i="1" s="1"/>
  <c r="L305" i="1" s="1"/>
  <c r="G304" i="1"/>
  <c r="H304" i="1" s="1"/>
  <c r="G303" i="1"/>
  <c r="H303" i="1" s="1"/>
  <c r="G302" i="1"/>
  <c r="H302" i="1" s="1"/>
  <c r="G299" i="1"/>
  <c r="H299" i="1" s="1"/>
  <c r="G298" i="1"/>
  <c r="H298" i="1" s="1"/>
  <c r="G297" i="1"/>
  <c r="H297" i="1" s="1"/>
  <c r="G296" i="1"/>
  <c r="H296" i="1" s="1"/>
  <c r="G293" i="1"/>
  <c r="H293" i="1" s="1"/>
  <c r="G292" i="1"/>
  <c r="H292" i="1" s="1"/>
  <c r="G291" i="1"/>
  <c r="H291" i="1" s="1"/>
  <c r="G290" i="1"/>
  <c r="H290" i="1" s="1"/>
  <c r="G282" i="1"/>
  <c r="H282" i="1" s="1"/>
  <c r="G281" i="1"/>
  <c r="H281" i="1" s="1"/>
  <c r="G280" i="1"/>
  <c r="H280" i="1" s="1"/>
  <c r="G279" i="1"/>
  <c r="H279" i="1" s="1"/>
  <c r="G277" i="1"/>
  <c r="H277" i="1" s="1"/>
  <c r="G276" i="1"/>
  <c r="H276" i="1" s="1"/>
  <c r="G273" i="1"/>
  <c r="H273" i="1" s="1"/>
  <c r="M273" i="1" s="1"/>
  <c r="G272" i="1"/>
  <c r="H272" i="1" s="1"/>
  <c r="G271" i="1"/>
  <c r="H271" i="1" s="1"/>
  <c r="G270" i="1"/>
  <c r="H270" i="1" s="1"/>
  <c r="G269" i="1"/>
  <c r="H269" i="1" s="1"/>
  <c r="G268" i="1"/>
  <c r="H268" i="1" s="1"/>
  <c r="G267" i="1"/>
  <c r="H267" i="1" s="1"/>
  <c r="G266" i="1"/>
  <c r="H266" i="1" s="1"/>
  <c r="G265" i="1"/>
  <c r="H265" i="1" s="1"/>
  <c r="G264" i="1"/>
  <c r="H264" i="1" s="1"/>
  <c r="G263" i="1"/>
  <c r="H263" i="1" s="1"/>
  <c r="G262" i="1"/>
  <c r="H262" i="1" s="1"/>
  <c r="G261" i="1"/>
  <c r="H261" i="1" s="1"/>
  <c r="G259" i="1"/>
  <c r="H259" i="1" s="1"/>
  <c r="G258" i="1"/>
  <c r="H258" i="1" s="1"/>
  <c r="G257" i="1"/>
  <c r="H257" i="1" s="1"/>
  <c r="N257" i="1" s="1"/>
  <c r="L257" i="1" s="1"/>
  <c r="G256" i="1"/>
  <c r="H256" i="1" s="1"/>
  <c r="G254" i="1"/>
  <c r="H254" i="1" s="1"/>
  <c r="G252" i="1"/>
  <c r="H252" i="1" s="1"/>
  <c r="G251" i="1"/>
  <c r="H251" i="1" s="1"/>
  <c r="G250" i="1"/>
  <c r="H250" i="1" s="1"/>
  <c r="G249" i="1"/>
  <c r="H249" i="1" s="1"/>
  <c r="G248" i="1"/>
  <c r="H248" i="1" s="1"/>
  <c r="G247" i="1"/>
  <c r="H247" i="1" s="1"/>
  <c r="G246" i="1"/>
  <c r="H246" i="1" s="1"/>
  <c r="G244" i="1"/>
  <c r="H244" i="1" s="1"/>
  <c r="G243" i="1"/>
  <c r="H243" i="1" s="1"/>
  <c r="G242" i="1"/>
  <c r="H242" i="1" s="1"/>
  <c r="N242" i="1" s="1"/>
  <c r="L242" i="1" s="1"/>
  <c r="G241" i="1"/>
  <c r="H241" i="1" s="1"/>
  <c r="G240" i="1"/>
  <c r="H240" i="1" s="1"/>
  <c r="G239" i="1"/>
  <c r="H239" i="1" s="1"/>
  <c r="G238" i="1"/>
  <c r="H238" i="1" s="1"/>
  <c r="G237" i="1"/>
  <c r="H237" i="1" s="1"/>
  <c r="G236" i="1"/>
  <c r="H236" i="1" s="1"/>
  <c r="G235" i="1"/>
  <c r="H235" i="1" s="1"/>
  <c r="G234" i="1"/>
  <c r="H234" i="1" s="1"/>
  <c r="G233" i="1"/>
  <c r="H233" i="1" s="1"/>
  <c r="G232" i="1"/>
  <c r="H232" i="1" s="1"/>
  <c r="G231" i="1"/>
  <c r="H231" i="1" s="1"/>
  <c r="G230" i="1"/>
  <c r="H230" i="1" s="1"/>
  <c r="G228" i="1"/>
  <c r="H228" i="1" s="1"/>
  <c r="G227" i="1"/>
  <c r="H227" i="1" s="1"/>
  <c r="G226" i="1"/>
  <c r="H226" i="1" s="1"/>
  <c r="G225" i="1"/>
  <c r="H225" i="1" s="1"/>
  <c r="G224" i="1"/>
  <c r="H224" i="1" s="1"/>
  <c r="G222" i="1"/>
  <c r="H222" i="1" s="1"/>
  <c r="G221" i="1"/>
  <c r="H221" i="1" s="1"/>
  <c r="G220" i="1"/>
  <c r="H220" i="1" s="1"/>
  <c r="G219" i="1"/>
  <c r="H219" i="1" s="1"/>
  <c r="G218" i="1"/>
  <c r="H218" i="1" s="1"/>
  <c r="G217" i="1"/>
  <c r="H217" i="1" s="1"/>
  <c r="G216" i="1"/>
  <c r="H216" i="1" s="1"/>
  <c r="G215" i="1"/>
  <c r="H215" i="1" s="1"/>
  <c r="G214" i="1"/>
  <c r="H214" i="1" s="1"/>
  <c r="G213" i="1"/>
  <c r="H213" i="1" s="1"/>
  <c r="M213" i="1" s="1"/>
  <c r="L213" i="1" s="1"/>
  <c r="G212" i="1"/>
  <c r="H212" i="1" s="1"/>
  <c r="G211" i="1"/>
  <c r="H211" i="1" s="1"/>
  <c r="G210" i="1"/>
  <c r="H210" i="1" s="1"/>
  <c r="G209" i="1"/>
  <c r="H209" i="1" s="1"/>
  <c r="G208" i="1"/>
  <c r="H208" i="1" s="1"/>
  <c r="G207" i="1"/>
  <c r="H207" i="1" s="1"/>
  <c r="G206" i="1"/>
  <c r="H206" i="1" s="1"/>
  <c r="G205" i="1"/>
  <c r="H205" i="1" s="1"/>
  <c r="G204" i="1"/>
  <c r="H204" i="1" s="1"/>
  <c r="G203" i="1"/>
  <c r="H203" i="1" s="1"/>
  <c r="G202" i="1"/>
  <c r="H202" i="1" s="1"/>
  <c r="G201" i="1"/>
  <c r="H201" i="1" s="1"/>
  <c r="G200" i="1"/>
  <c r="H200" i="1" s="1"/>
  <c r="G199" i="1"/>
  <c r="H199" i="1" s="1"/>
  <c r="G198" i="1"/>
  <c r="H198" i="1" s="1"/>
  <c r="G197" i="1"/>
  <c r="H197" i="1" s="1"/>
  <c r="G196" i="1"/>
  <c r="H196" i="1" s="1"/>
  <c r="G195" i="1"/>
  <c r="H195" i="1" s="1"/>
  <c r="G194" i="1"/>
  <c r="H194" i="1" s="1"/>
  <c r="G193" i="1"/>
  <c r="H193" i="1" s="1"/>
  <c r="G192" i="1"/>
  <c r="H192" i="1" s="1"/>
  <c r="G191" i="1"/>
  <c r="H191" i="1" s="1"/>
  <c r="G190" i="1"/>
  <c r="H190" i="1" s="1"/>
  <c r="G189" i="1"/>
  <c r="H189" i="1" s="1"/>
  <c r="G188" i="1"/>
  <c r="H188" i="1" s="1"/>
  <c r="G187" i="1"/>
  <c r="H187" i="1" s="1"/>
  <c r="G186" i="1"/>
  <c r="H186" i="1" s="1"/>
  <c r="N186" i="1" s="1"/>
  <c r="L186" i="1" s="1"/>
  <c r="G185" i="1"/>
  <c r="H185" i="1" s="1"/>
  <c r="G184" i="1"/>
  <c r="H184" i="1" s="1"/>
  <c r="G183" i="1"/>
  <c r="H183" i="1" s="1"/>
  <c r="G182" i="1"/>
  <c r="H182" i="1" s="1"/>
  <c r="G181" i="1"/>
  <c r="H181" i="1" s="1"/>
  <c r="G180" i="1"/>
  <c r="H180" i="1" s="1"/>
  <c r="G179" i="1"/>
  <c r="H179" i="1" s="1"/>
  <c r="G178" i="1"/>
  <c r="H178" i="1" s="1"/>
  <c r="G177" i="1"/>
  <c r="H177" i="1" s="1"/>
  <c r="G176" i="1"/>
  <c r="H176" i="1" s="1"/>
  <c r="G175" i="1"/>
  <c r="H175" i="1" s="1"/>
  <c r="G174" i="1"/>
  <c r="H174" i="1" s="1"/>
  <c r="G173" i="1"/>
  <c r="H173" i="1" s="1"/>
  <c r="G172" i="1"/>
  <c r="H172" i="1" s="1"/>
  <c r="G171" i="1"/>
  <c r="H171" i="1" s="1"/>
  <c r="M171" i="1" s="1"/>
  <c r="L171" i="1" s="1"/>
  <c r="G170" i="1"/>
  <c r="H170" i="1" s="1"/>
  <c r="G169" i="1"/>
  <c r="H169" i="1" s="1"/>
  <c r="G166" i="1"/>
  <c r="H166" i="1" s="1"/>
  <c r="G165" i="1"/>
  <c r="H165" i="1" s="1"/>
  <c r="G164" i="1"/>
  <c r="H164" i="1" s="1"/>
  <c r="G163" i="1"/>
  <c r="H163" i="1" s="1"/>
  <c r="G162" i="1"/>
  <c r="H162" i="1" s="1"/>
  <c r="G161" i="1"/>
  <c r="H161" i="1" s="1"/>
  <c r="G160" i="1"/>
  <c r="H160" i="1" s="1"/>
  <c r="G159" i="1"/>
  <c r="H159" i="1" s="1"/>
  <c r="G158" i="1"/>
  <c r="H158" i="1" s="1"/>
  <c r="G157" i="1"/>
  <c r="H157" i="1" s="1"/>
  <c r="G156" i="1"/>
  <c r="H156" i="1" s="1"/>
  <c r="G155" i="1"/>
  <c r="H155" i="1" s="1"/>
  <c r="G154" i="1"/>
  <c r="H154" i="1" s="1"/>
  <c r="G153" i="1"/>
  <c r="H153" i="1" s="1"/>
  <c r="G152" i="1"/>
  <c r="H152" i="1" s="1"/>
  <c r="G151" i="1"/>
  <c r="H151" i="1" s="1"/>
  <c r="G150" i="1"/>
  <c r="H150" i="1" s="1"/>
  <c r="G149" i="1"/>
  <c r="H149" i="1" s="1"/>
  <c r="G148" i="1"/>
  <c r="H148" i="1" s="1"/>
  <c r="G147" i="1"/>
  <c r="H147" i="1" s="1"/>
  <c r="G146" i="1"/>
  <c r="H146" i="1" s="1"/>
  <c r="G145" i="1"/>
  <c r="H145" i="1" s="1"/>
  <c r="G144" i="1"/>
  <c r="H144" i="1" s="1"/>
  <c r="G143" i="1"/>
  <c r="H143" i="1" s="1"/>
  <c r="G142" i="1"/>
  <c r="H142" i="1" s="1"/>
  <c r="G141" i="1"/>
  <c r="H141" i="1" s="1"/>
  <c r="G140" i="1"/>
  <c r="H140" i="1" s="1"/>
  <c r="G139" i="1"/>
  <c r="H139" i="1" s="1"/>
  <c r="G136" i="1"/>
  <c r="H136" i="1" s="1"/>
  <c r="N136" i="1" s="1"/>
  <c r="L136" i="1" s="1"/>
  <c r="G135" i="1"/>
  <c r="H135" i="1" s="1"/>
  <c r="N135" i="1" s="1"/>
  <c r="L135" i="1" s="1"/>
  <c r="G134" i="1"/>
  <c r="H134" i="1" s="1"/>
  <c r="M134" i="1" s="1"/>
  <c r="L134" i="1" s="1"/>
  <c r="G133" i="1"/>
  <c r="H133" i="1" s="1"/>
  <c r="G131" i="1"/>
  <c r="H131" i="1" s="1"/>
  <c r="M131" i="1" s="1"/>
  <c r="L131" i="1" s="1"/>
  <c r="G130" i="1"/>
  <c r="H130" i="1" s="1"/>
  <c r="G129" i="1"/>
  <c r="H129" i="1" s="1"/>
  <c r="M129" i="1" s="1"/>
  <c r="L129" i="1" s="1"/>
  <c r="G128" i="1"/>
  <c r="H128" i="1" s="1"/>
  <c r="G127" i="1"/>
  <c r="H127" i="1" s="1"/>
  <c r="M127" i="1" s="1"/>
  <c r="L127" i="1" s="1"/>
  <c r="G126" i="1"/>
  <c r="H126" i="1" s="1"/>
  <c r="M126" i="1" s="1"/>
  <c r="L126" i="1" s="1"/>
  <c r="G125" i="1"/>
  <c r="H125" i="1" s="1"/>
  <c r="M125" i="1" s="1"/>
  <c r="L125" i="1" s="1"/>
  <c r="G124" i="1"/>
  <c r="H124" i="1" s="1"/>
  <c r="M124" i="1" s="1"/>
  <c r="L124" i="1" s="1"/>
  <c r="N272" i="1" l="1"/>
  <c r="M272" i="1"/>
  <c r="N273" i="1"/>
  <c r="L273" i="1" s="1"/>
  <c r="M280" i="1"/>
  <c r="P277" i="1"/>
  <c r="N277" i="1"/>
  <c r="N321" i="1"/>
  <c r="R321" i="1"/>
  <c r="T321" i="1"/>
  <c r="S321" i="1"/>
  <c r="N128" i="1"/>
  <c r="L128" i="1" s="1"/>
  <c r="N130" i="1"/>
  <c r="L130" i="1" s="1"/>
  <c r="N133" i="1"/>
  <c r="L133" i="1" s="1"/>
  <c r="N140" i="1"/>
  <c r="L140" i="1" s="1"/>
  <c r="N144" i="1"/>
  <c r="L144" i="1" s="1"/>
  <c r="N145" i="1"/>
  <c r="L145" i="1" s="1"/>
  <c r="N146" i="1"/>
  <c r="L146" i="1" s="1"/>
  <c r="N153" i="1"/>
  <c r="L153" i="1" s="1"/>
  <c r="N154" i="1"/>
  <c r="L154" i="1" s="1"/>
  <c r="N156" i="1"/>
  <c r="L156" i="1" s="1"/>
  <c r="N157" i="1"/>
  <c r="L157" i="1" s="1"/>
  <c r="N158" i="1"/>
  <c r="L158" i="1" s="1"/>
  <c r="N159" i="1"/>
  <c r="L159" i="1" s="1"/>
  <c r="N160" i="1"/>
  <c r="L160" i="1" s="1"/>
  <c r="N161" i="1"/>
  <c r="L161" i="1" s="1"/>
  <c r="N162" i="1"/>
  <c r="L162" i="1" s="1"/>
  <c r="N163" i="1"/>
  <c r="L163" i="1" s="1"/>
  <c r="N164" i="1"/>
  <c r="L164" i="1" s="1"/>
  <c r="N165" i="1"/>
  <c r="L165" i="1" s="1"/>
  <c r="N169" i="1"/>
  <c r="L169" i="1" s="1"/>
  <c r="N172" i="1"/>
  <c r="L172" i="1" s="1"/>
  <c r="N173" i="1"/>
  <c r="L173" i="1" s="1"/>
  <c r="N174" i="1"/>
  <c r="L174" i="1" s="1"/>
  <c r="N176" i="1"/>
  <c r="L176" i="1" s="1"/>
  <c r="N178" i="1"/>
  <c r="L178" i="1" s="1"/>
  <c r="N179" i="1"/>
  <c r="L179" i="1" s="1"/>
  <c r="N180" i="1"/>
  <c r="L180" i="1" s="1"/>
  <c r="N181" i="1"/>
  <c r="L181" i="1" s="1"/>
  <c r="N182" i="1"/>
  <c r="L182" i="1" s="1"/>
  <c r="N184" i="1"/>
  <c r="L184" i="1" s="1"/>
  <c r="N185" i="1"/>
  <c r="L185" i="1" s="1"/>
  <c r="N187" i="1"/>
  <c r="L187" i="1" s="1"/>
  <c r="N188" i="1"/>
  <c r="L188" i="1" s="1"/>
  <c r="N191" i="1"/>
  <c r="L191" i="1" s="1"/>
  <c r="N192" i="1"/>
  <c r="L192" i="1" s="1"/>
  <c r="N193" i="1"/>
  <c r="L193" i="1" s="1"/>
  <c r="N198" i="1"/>
  <c r="L198" i="1" s="1"/>
  <c r="N199" i="1"/>
  <c r="L199" i="1" s="1"/>
  <c r="N201" i="1"/>
  <c r="L201" i="1" s="1"/>
  <c r="N204" i="1"/>
  <c r="L204" i="1" s="1"/>
  <c r="N206" i="1"/>
  <c r="L206" i="1" s="1"/>
  <c r="N207" i="1"/>
  <c r="L207" i="1" s="1"/>
  <c r="N208" i="1"/>
  <c r="L208" i="1" s="1"/>
  <c r="N209" i="1"/>
  <c r="L209" i="1" s="1"/>
  <c r="N210" i="1"/>
  <c r="L210" i="1" s="1"/>
  <c r="N211" i="1"/>
  <c r="L211" i="1" s="1"/>
  <c r="N214" i="1"/>
  <c r="L214" i="1" s="1"/>
  <c r="N215" i="1"/>
  <c r="L215" i="1" s="1"/>
  <c r="N216" i="1"/>
  <c r="L216" i="1" s="1"/>
  <c r="N217" i="1"/>
  <c r="L217" i="1" s="1"/>
  <c r="N218" i="1"/>
  <c r="L218" i="1" s="1"/>
  <c r="N219" i="1"/>
  <c r="L219" i="1" s="1"/>
  <c r="N220" i="1"/>
  <c r="L220" i="1" s="1"/>
  <c r="N221" i="1"/>
  <c r="L221" i="1" s="1"/>
  <c r="N224" i="1"/>
  <c r="L224" i="1" s="1"/>
  <c r="N225" i="1"/>
  <c r="L225" i="1" s="1"/>
  <c r="N226" i="1"/>
  <c r="L226" i="1" s="1"/>
  <c r="N227" i="1"/>
  <c r="L227" i="1" s="1"/>
  <c r="N231" i="1"/>
  <c r="L231" i="1" s="1"/>
  <c r="N234" i="1"/>
  <c r="L234" i="1" s="1"/>
  <c r="N235" i="1"/>
  <c r="L235" i="1" s="1"/>
  <c r="N237" i="1"/>
  <c r="L237" i="1" s="1"/>
  <c r="N238" i="1"/>
  <c r="L238" i="1" s="1"/>
  <c r="N239" i="1"/>
  <c r="L239" i="1" s="1"/>
  <c r="N240" i="1"/>
  <c r="L240" i="1" s="1"/>
  <c r="N241" i="1"/>
  <c r="L241" i="1" s="1"/>
  <c r="N243" i="1"/>
  <c r="L243" i="1" s="1"/>
  <c r="N244" i="1"/>
  <c r="L244" i="1" s="1"/>
  <c r="N246" i="1"/>
  <c r="L246" i="1" s="1"/>
  <c r="N247" i="1"/>
  <c r="L247" i="1" s="1"/>
  <c r="N248" i="1"/>
  <c r="L248" i="1" s="1"/>
  <c r="N249" i="1"/>
  <c r="L249" i="1" s="1"/>
  <c r="N250" i="1"/>
  <c r="L250" i="1" s="1"/>
  <c r="N251" i="1"/>
  <c r="L251" i="1" s="1"/>
  <c r="N258" i="1"/>
  <c r="L258" i="1" s="1"/>
  <c r="N259" i="1"/>
  <c r="L259" i="1" s="1"/>
  <c r="N262" i="1"/>
  <c r="L262" i="1" s="1"/>
  <c r="N264" i="1"/>
  <c r="L264" i="1" s="1"/>
  <c r="N270" i="1"/>
  <c r="L270" i="1" s="1"/>
  <c r="N282" i="1"/>
  <c r="L282" i="1" s="1"/>
  <c r="N291" i="1"/>
  <c r="L291" i="1" s="1"/>
  <c r="N293" i="1"/>
  <c r="L293" i="1" s="1"/>
  <c r="O296" i="1"/>
  <c r="N296" i="1"/>
  <c r="N298" i="1"/>
  <c r="L298" i="1" s="1"/>
  <c r="N299" i="1"/>
  <c r="L299" i="1" s="1"/>
  <c r="N309" i="1"/>
  <c r="L309" i="1" s="1"/>
  <c r="R314" i="1"/>
  <c r="S314" i="1"/>
  <c r="T314" i="1"/>
  <c r="R315" i="1"/>
  <c r="S315" i="1"/>
  <c r="T315" i="1"/>
  <c r="N317" i="1"/>
  <c r="L317" i="1" s="1"/>
  <c r="N318" i="1"/>
  <c r="L318" i="1" s="1"/>
  <c r="N320" i="1"/>
  <c r="L320" i="1" s="1"/>
  <c r="N326" i="1"/>
  <c r="L326" i="1" s="1"/>
  <c r="O332" i="1"/>
  <c r="N345" i="1"/>
  <c r="L345" i="1" s="1"/>
  <c r="O359" i="1"/>
  <c r="N361" i="1"/>
  <c r="O361" i="1"/>
  <c r="O280" i="1"/>
  <c r="N280" i="1"/>
  <c r="N315" i="1"/>
  <c r="R310" i="1"/>
  <c r="N310" i="1"/>
  <c r="S310" i="1"/>
  <c r="T310" i="1"/>
  <c r="N314" i="1"/>
  <c r="AA363" i="1"/>
  <c r="Z328" i="1"/>
  <c r="U327" i="1"/>
  <c r="N327" i="1"/>
  <c r="O327" i="1"/>
  <c r="O358" i="1"/>
  <c r="N358" i="1"/>
  <c r="U338" i="1"/>
  <c r="O338" i="1"/>
  <c r="Z339" i="1"/>
  <c r="N338" i="1"/>
  <c r="N355" i="1"/>
  <c r="O355" i="1"/>
  <c r="N304" i="1"/>
  <c r="L304" i="1" s="1"/>
  <c r="N324" i="1"/>
  <c r="O324" i="1"/>
  <c r="O330" i="1"/>
  <c r="Z331" i="1"/>
  <c r="U330" i="1"/>
  <c r="N330" i="1"/>
  <c r="N332" i="1"/>
  <c r="Z337" i="1"/>
  <c r="U336" i="1"/>
  <c r="O336" i="1"/>
  <c r="N336" i="1"/>
  <c r="N335" i="1"/>
  <c r="O335" i="1"/>
  <c r="N359" i="1"/>
  <c r="P276" i="1"/>
  <c r="N276" i="1"/>
  <c r="N302" i="1"/>
  <c r="O302" i="1"/>
  <c r="V302" i="1"/>
  <c r="N303" i="1"/>
  <c r="O303" i="1"/>
  <c r="V303" i="1"/>
  <c r="S329" i="1"/>
  <c r="T329" i="1"/>
  <c r="Q329" i="1"/>
  <c r="N329" i="1"/>
  <c r="O290" i="1"/>
  <c r="N290" i="1"/>
  <c r="Q292" i="1"/>
  <c r="N292" i="1"/>
  <c r="S292" i="1"/>
  <c r="T292" i="1"/>
  <c r="O297" i="1"/>
  <c r="N297" i="1"/>
  <c r="P281" i="1"/>
  <c r="N281" i="1"/>
  <c r="P279" i="1"/>
  <c r="N279" i="1"/>
  <c r="O141" i="1"/>
  <c r="N141" i="1"/>
  <c r="N142" i="1"/>
  <c r="O142" i="1"/>
  <c r="N139" i="1"/>
  <c r="O139" i="1"/>
  <c r="G123" i="1"/>
  <c r="H123" i="1" s="1"/>
  <c r="G122" i="1"/>
  <c r="H122" i="1" s="1"/>
  <c r="G121" i="1"/>
  <c r="H121" i="1" s="1"/>
  <c r="M121" i="1" s="1"/>
  <c r="L121" i="1" s="1"/>
  <c r="G120" i="1"/>
  <c r="H120" i="1" s="1"/>
  <c r="M120" i="1" s="1"/>
  <c r="L120" i="1" s="1"/>
  <c r="G119" i="1"/>
  <c r="H119" i="1" s="1"/>
  <c r="M119" i="1" s="1"/>
  <c r="L119" i="1" s="1"/>
  <c r="G118" i="1"/>
  <c r="H118" i="1" s="1"/>
  <c r="M118" i="1" s="1"/>
  <c r="L118" i="1" s="1"/>
  <c r="G117" i="1"/>
  <c r="H117" i="1" s="1"/>
  <c r="M117" i="1" s="1"/>
  <c r="L117" i="1" s="1"/>
  <c r="G116" i="1"/>
  <c r="H116" i="1" s="1"/>
  <c r="G115" i="1"/>
  <c r="H115" i="1" s="1"/>
  <c r="G114" i="1"/>
  <c r="H114" i="1" s="1"/>
  <c r="G113" i="1"/>
  <c r="H113" i="1" s="1"/>
  <c r="G112" i="1"/>
  <c r="H112" i="1" s="1"/>
  <c r="G111" i="1"/>
  <c r="H111" i="1" s="1"/>
  <c r="G110" i="1"/>
  <c r="H110" i="1" s="1"/>
  <c r="G108" i="1"/>
  <c r="H108" i="1" s="1"/>
  <c r="G107" i="1"/>
  <c r="H107" i="1" s="1"/>
  <c r="G106" i="1"/>
  <c r="H106" i="1" s="1"/>
  <c r="G105" i="1"/>
  <c r="H105" i="1" s="1"/>
  <c r="G104" i="1"/>
  <c r="H104" i="1" s="1"/>
  <c r="G103" i="1"/>
  <c r="H103" i="1" s="1"/>
  <c r="G102" i="1"/>
  <c r="H102" i="1" s="1"/>
  <c r="G101" i="1"/>
  <c r="H101" i="1" s="1"/>
  <c r="G100" i="1"/>
  <c r="H100" i="1" s="1"/>
  <c r="G99" i="1"/>
  <c r="H99" i="1" s="1"/>
  <c r="G98" i="1"/>
  <c r="H98" i="1" s="1"/>
  <c r="L139" i="1" l="1"/>
  <c r="L332" i="1"/>
  <c r="L297" i="1"/>
  <c r="L296" i="1"/>
  <c r="L335" i="1"/>
  <c r="L142" i="1"/>
  <c r="L292" i="1"/>
  <c r="L329" i="1"/>
  <c r="L359" i="1"/>
  <c r="L310" i="1"/>
  <c r="L277" i="1"/>
  <c r="L272" i="1"/>
  <c r="L321" i="1"/>
  <c r="L324" i="1"/>
  <c r="L361" i="1"/>
  <c r="L141" i="1"/>
  <c r="L281" i="1"/>
  <c r="L302" i="1"/>
  <c r="L330" i="1"/>
  <c r="L355" i="1"/>
  <c r="L327" i="1"/>
  <c r="L314" i="1"/>
  <c r="L290" i="1"/>
  <c r="L303" i="1"/>
  <c r="L276" i="1"/>
  <c r="L338" i="1"/>
  <c r="L358" i="1"/>
  <c r="L315" i="1"/>
  <c r="L279" i="1"/>
  <c r="L336" i="1"/>
  <c r="L280" i="1"/>
  <c r="M363" i="1"/>
  <c r="N98" i="1"/>
  <c r="L98" i="1" s="1"/>
  <c r="N100" i="1"/>
  <c r="L100" i="1" s="1"/>
  <c r="N105" i="1"/>
  <c r="L105" i="1" s="1"/>
  <c r="N110" i="1"/>
  <c r="L110" i="1" s="1"/>
  <c r="N111" i="1"/>
  <c r="L111" i="1" s="1"/>
  <c r="U363" i="1"/>
  <c r="Z363" i="1"/>
  <c r="V363" i="1"/>
  <c r="N101" i="1"/>
  <c r="P101" i="1"/>
  <c r="P363" i="1" s="1"/>
  <c r="O363" i="1"/>
  <c r="N123" i="1"/>
  <c r="L123" i="1" s="1"/>
  <c r="G97" i="1"/>
  <c r="H97" i="1" s="1"/>
  <c r="G94" i="1"/>
  <c r="H94" i="1" s="1"/>
  <c r="G93" i="1"/>
  <c r="G92" i="1"/>
  <c r="H92" i="1" s="1"/>
  <c r="G91" i="1"/>
  <c r="H91" i="1" s="1"/>
  <c r="G90" i="1"/>
  <c r="H90" i="1" s="1"/>
  <c r="G89" i="1"/>
  <c r="H89" i="1" s="1"/>
  <c r="G88" i="1"/>
  <c r="H88" i="1" s="1"/>
  <c r="G87" i="1"/>
  <c r="H87" i="1" s="1"/>
  <c r="N87" i="1" s="1"/>
  <c r="L87" i="1" s="1"/>
  <c r="G86" i="1"/>
  <c r="H86" i="1" s="1"/>
  <c r="G85" i="1"/>
  <c r="H85" i="1" s="1"/>
  <c r="G84" i="1"/>
  <c r="H84" i="1" s="1"/>
  <c r="G83" i="1"/>
  <c r="H83" i="1" s="1"/>
  <c r="G81" i="1"/>
  <c r="H81" i="1" s="1"/>
  <c r="T81" i="1" s="1"/>
  <c r="G80" i="1"/>
  <c r="H80" i="1" s="1"/>
  <c r="G79" i="1"/>
  <c r="H79" i="1" s="1"/>
  <c r="G78" i="1"/>
  <c r="H78" i="1" s="1"/>
  <c r="G77" i="1"/>
  <c r="H77" i="1" s="1"/>
  <c r="G76" i="1"/>
  <c r="H76" i="1" s="1"/>
  <c r="G75" i="1"/>
  <c r="H75" i="1" s="1"/>
  <c r="G74" i="1"/>
  <c r="H74" i="1" s="1"/>
  <c r="G71" i="1"/>
  <c r="H71" i="1" s="1"/>
  <c r="G67" i="1"/>
  <c r="H67" i="1" s="1"/>
  <c r="G66" i="1"/>
  <c r="H66" i="1" s="1"/>
  <c r="G65" i="1"/>
  <c r="H65" i="1" s="1"/>
  <c r="G62" i="1"/>
  <c r="H62" i="1" s="1"/>
  <c r="G61" i="1"/>
  <c r="H61" i="1" s="1"/>
  <c r="G60" i="1"/>
  <c r="H60" i="1" s="1"/>
  <c r="G59" i="1"/>
  <c r="H59" i="1" s="1"/>
  <c r="G58" i="1"/>
  <c r="H58" i="1" s="1"/>
  <c r="G57" i="1"/>
  <c r="H57" i="1" s="1"/>
  <c r="G56" i="1"/>
  <c r="H56" i="1" s="1"/>
  <c r="G55" i="1"/>
  <c r="H55" i="1" s="1"/>
  <c r="G54" i="1"/>
  <c r="H54" i="1" s="1"/>
  <c r="G53" i="1"/>
  <c r="H53" i="1" s="1"/>
  <c r="G52" i="1"/>
  <c r="H52" i="1" s="1"/>
  <c r="G51" i="1"/>
  <c r="H51" i="1" s="1"/>
  <c r="G50" i="1"/>
  <c r="H50" i="1" s="1"/>
  <c r="G48" i="1"/>
  <c r="H48" i="1" s="1"/>
  <c r="G46" i="1"/>
  <c r="H46" i="1" s="1"/>
  <c r="L101" i="1" l="1"/>
  <c r="Y85" i="1"/>
  <c r="T77" i="1"/>
  <c r="S77" i="1"/>
  <c r="H93" i="1"/>
  <c r="T76" i="1"/>
  <c r="S76" i="1"/>
  <c r="R76" i="1"/>
  <c r="N76" i="1"/>
  <c r="T78" i="1"/>
  <c r="S78" i="1"/>
  <c r="R78" i="1"/>
  <c r="N78" i="1"/>
  <c r="N46" i="1"/>
  <c r="L46" i="1" s="1"/>
  <c r="N51" i="1"/>
  <c r="L51" i="1" s="1"/>
  <c r="N52" i="1"/>
  <c r="L52" i="1" s="1"/>
  <c r="N53" i="1"/>
  <c r="L53" i="1" s="1"/>
  <c r="N54" i="1"/>
  <c r="L54" i="1" s="1"/>
  <c r="N57" i="1"/>
  <c r="L57" i="1" s="1"/>
  <c r="N60" i="1"/>
  <c r="L60" i="1" s="1"/>
  <c r="N61" i="1"/>
  <c r="L61" i="1" s="1"/>
  <c r="N62" i="1"/>
  <c r="L62" i="1" s="1"/>
  <c r="N65" i="1"/>
  <c r="L65" i="1" s="1"/>
  <c r="N66" i="1"/>
  <c r="L66" i="1" s="1"/>
  <c r="N75" i="1"/>
  <c r="L75" i="1" s="1"/>
  <c r="Q77" i="1"/>
  <c r="N79" i="1"/>
  <c r="L79" i="1" s="1"/>
  <c r="N80" i="1"/>
  <c r="L80" i="1" s="1"/>
  <c r="S81" i="1"/>
  <c r="Q81" i="1"/>
  <c r="N86" i="1"/>
  <c r="L86" i="1" s="1"/>
  <c r="N88" i="1"/>
  <c r="L88" i="1" s="1"/>
  <c r="R89" i="1"/>
  <c r="N90" i="1"/>
  <c r="L90" i="1" s="1"/>
  <c r="N91" i="1"/>
  <c r="L91" i="1" s="1"/>
  <c r="N94" i="1"/>
  <c r="L94" i="1" s="1"/>
  <c r="N97" i="1"/>
  <c r="L97" i="1" s="1"/>
  <c r="N81" i="1"/>
  <c r="T55" i="1"/>
  <c r="S55" i="1"/>
  <c r="Q55" i="1"/>
  <c r="N55" i="1"/>
  <c r="N77" i="1"/>
  <c r="S58" i="1"/>
  <c r="Q58" i="1"/>
  <c r="N58" i="1"/>
  <c r="T58" i="1"/>
  <c r="T59" i="1"/>
  <c r="S59" i="1"/>
  <c r="Q59" i="1"/>
  <c r="N59" i="1"/>
  <c r="N89" i="1"/>
  <c r="S89" i="1"/>
  <c r="T89" i="1"/>
  <c r="Q56" i="1"/>
  <c r="N56" i="1"/>
  <c r="T56" i="1"/>
  <c r="S56" i="1"/>
  <c r="Q84" i="1"/>
  <c r="N84" i="1"/>
  <c r="T84" i="1"/>
  <c r="S84" i="1"/>
  <c r="N50" i="1"/>
  <c r="T50" i="1"/>
  <c r="Q50" i="1"/>
  <c r="S50" i="1"/>
  <c r="T48" i="1"/>
  <c r="S48" i="1"/>
  <c r="N48" i="1"/>
  <c r="Q48" i="1"/>
  <c r="N92" i="1"/>
  <c r="L92" i="1" s="1"/>
  <c r="L48" i="1" l="1"/>
  <c r="L58" i="1"/>
  <c r="L77" i="1"/>
  <c r="L81" i="1"/>
  <c r="L50" i="1"/>
  <c r="L84" i="1"/>
  <c r="L56" i="1"/>
  <c r="L89" i="1"/>
  <c r="L78" i="1"/>
  <c r="L76" i="1"/>
  <c r="Y363" i="1"/>
  <c r="L85" i="1"/>
  <c r="L55" i="1"/>
  <c r="L59" i="1"/>
  <c r="AB363" i="1"/>
  <c r="W93" i="1"/>
  <c r="L93" i="1" s="1"/>
  <c r="W363" i="1" l="1"/>
  <c r="G41" i="1" l="1"/>
  <c r="H41" i="1" s="1"/>
  <c r="G39" i="1"/>
  <c r="H39" i="1" s="1"/>
  <c r="G33" i="1"/>
  <c r="H33" i="1" s="1"/>
  <c r="G10" i="1"/>
  <c r="G4" i="1"/>
  <c r="R363" i="1" l="1"/>
  <c r="T41" i="1"/>
  <c r="T363" i="1" s="1"/>
  <c r="Q41" i="1"/>
  <c r="Q363" i="1" s="1"/>
  <c r="N41" i="1"/>
  <c r="S41" i="1"/>
  <c r="S363" i="1" s="1"/>
  <c r="H4" i="1"/>
  <c r="H10" i="1"/>
  <c r="L41" i="1" l="1"/>
  <c r="N10" i="1"/>
  <c r="L10" i="1" s="1"/>
  <c r="H364" i="1"/>
  <c r="N4" i="1"/>
  <c r="L4" i="1" s="1"/>
  <c r="N363" i="1" l="1"/>
  <c r="L363" i="1" l="1"/>
  <c r="H363" i="1" l="1"/>
  <c r="G363" i="1" s="1"/>
</calcChain>
</file>

<file path=xl/sharedStrings.xml><?xml version="1.0" encoding="utf-8"?>
<sst xmlns="http://schemas.openxmlformats.org/spreadsheetml/2006/main" count="3195" uniqueCount="785">
  <si>
    <r>
      <t>Exhibit "A</t>
    </r>
    <r>
      <rPr>
        <b/>
        <vertAlign val="superscript"/>
        <sz val="12"/>
        <color theme="1"/>
        <rFont val="Times New Roman"/>
        <family val="1"/>
      </rPr>
      <t>1</t>
    </r>
    <r>
      <rPr>
        <b/>
        <sz val="12"/>
        <color theme="1"/>
        <rFont val="Times New Roman"/>
        <family val="1"/>
      </rPr>
      <t>"</t>
    </r>
  </si>
  <si>
    <t>All Mineral Owners in the proposed The Wright Way NE Unit</t>
  </si>
  <si>
    <t>Tract Number</t>
  </si>
  <si>
    <t>Lease ID Number</t>
  </si>
  <si>
    <t>Mineral Owner</t>
  </si>
  <si>
    <t>Leased
Yes or No</t>
  </si>
  <si>
    <t>Total Tract Acres</t>
  </si>
  <si>
    <t>Decimal Interest in Tract</t>
  </si>
  <si>
    <t>Surface Acres in Unit</t>
  </si>
  <si>
    <t>Tract Participation in Unit</t>
  </si>
  <si>
    <t>Tax Map Parcel ID</t>
  </si>
  <si>
    <t>Township</t>
  </si>
  <si>
    <t>County</t>
  </si>
  <si>
    <t>Consenting Working Interest Percentage</t>
  </si>
  <si>
    <t>Applicant Working Interest</t>
  </si>
  <si>
    <t>EAP Ohio, LLC Working Interest</t>
  </si>
  <si>
    <t>Burj Energy, LLC Working Interest</t>
  </si>
  <si>
    <t>CGAS Appalachia, LLC Working Interest</t>
  </si>
  <si>
    <t>Ironhead Resources III, LLC Working Interest</t>
  </si>
  <si>
    <t>Ironhead Resources II LLC Working Interest</t>
  </si>
  <si>
    <t>Collins Utica, LLC Working Interest</t>
  </si>
  <si>
    <t>Wallace Family Partnership, LP Working Interest</t>
  </si>
  <si>
    <t>B&amp;B Appalachia, LLC Working Interest</t>
  </si>
  <si>
    <t>EnerVest Energy Institutional Fund IX, L.P. Working Interest</t>
  </si>
  <si>
    <t>PEO Utica, LLC Working Interest</t>
  </si>
  <si>
    <t>Del Rio III SPV III LLC Working Interest</t>
  </si>
  <si>
    <t>Frio Resources II, LLC Working Interest</t>
  </si>
  <si>
    <t>Ex. A-2, Non-Consenting Parties Tracts 269A, 271, 273, 275A, 276, 277, 278A, 280A, 281A Working Interest
Regarding</t>
  </si>
  <si>
    <t>AMAS S.A. Working Interest</t>
  </si>
  <si>
    <t>Chief Capital (O&amp;G) II LLC Working Interest</t>
  </si>
  <si>
    <t>GOE Resources, LLC Working Interest</t>
  </si>
  <si>
    <t>Appalachian Resources Development Group, LLC Working Interest</t>
  </si>
  <si>
    <t>Address</t>
  </si>
  <si>
    <t>City</t>
  </si>
  <si>
    <t>State</t>
  </si>
  <si>
    <t>Zip</t>
  </si>
  <si>
    <t>EAP</t>
  </si>
  <si>
    <t>James V. Hanna and Paula J. Hanna Revocable Trust, dated June 29, 2009 as restated December 11, 2017
ATTN: James V. Hanna and Paula J. Hanna, Co-Trustees</t>
  </si>
  <si>
    <t>Yes</t>
  </si>
  <si>
    <t>Paris</t>
  </si>
  <si>
    <t>Stark</t>
  </si>
  <si>
    <t>14269 Lincoln St. SE</t>
  </si>
  <si>
    <t>Minerva</t>
  </si>
  <si>
    <t>OH</t>
  </si>
  <si>
    <t>Unleased Mineral Interest</t>
  </si>
  <si>
    <t>Brian M. Scott</t>
  </si>
  <si>
    <t>No</t>
  </si>
  <si>
    <t>12624 Louisville St. NE</t>
  </si>
  <si>
    <t>Consenting Working Interest</t>
  </si>
  <si>
    <t>Scott M. Brant</t>
  </si>
  <si>
    <t>EOG
EAP</t>
  </si>
  <si>
    <t>Linda Joyce Bates, a single person</t>
  </si>
  <si>
    <t>13799 Lincoln St. SE</t>
  </si>
  <si>
    <t>Non-Consenting Working Interest</t>
  </si>
  <si>
    <t>Tug Hill Minerals I, LLC
ATTN: Andrew Schnid</t>
  </si>
  <si>
    <t>P. O. Box 470426</t>
  </si>
  <si>
    <t>Fort Worth</t>
  </si>
  <si>
    <t>TX</t>
  </si>
  <si>
    <t>8*</t>
  </si>
  <si>
    <t>Crown Oil Partners VII-Royalties, LLC
ATTN: Samantha Durham, Land Manager</t>
  </si>
  <si>
    <t>P.O. Box 50820</t>
  </si>
  <si>
    <t>Midland</t>
  </si>
  <si>
    <t>Crump Energy Investments IV, LLC
ATTN: William E. Crump</t>
  </si>
  <si>
    <t>Oak Valley Mineral and Land, LP
ATTN: Michael E. Black</t>
  </si>
  <si>
    <t>Barbara Anna Jones</t>
  </si>
  <si>
    <t>14121 Lincoln St. SE</t>
  </si>
  <si>
    <t>EAP
Consenting Working Interest</t>
  </si>
  <si>
    <t>Ray S. Duell a/k/a Ray Duell, a single man</t>
  </si>
  <si>
    <t>PO Box 94</t>
  </si>
  <si>
    <t>Herbert S. Cayton, deceased, his unknown successors, heirs and assigns.</t>
  </si>
  <si>
    <t>Undetermined</t>
  </si>
  <si>
    <t xml:space="preserve">Charles D. Martin </t>
  </si>
  <si>
    <t>1257 Liverpool Street</t>
  </si>
  <si>
    <t>Cuyahoga Falls</t>
  </si>
  <si>
    <t xml:space="preserve">Melissa A. Martin </t>
  </si>
  <si>
    <t>6459 Saint Leger Avenue NE</t>
  </si>
  <si>
    <t>Canton</t>
  </si>
  <si>
    <t>Roderick D Martin, Jr</t>
  </si>
  <si>
    <t xml:space="preserve"> 24720 Canal Street</t>
  </si>
  <si>
    <t>East Rochester</t>
  </si>
  <si>
    <t xml:space="preserve">Stefani L. Grindstaff </t>
  </si>
  <si>
    <t>916 Ike Street</t>
  </si>
  <si>
    <t>Austin Davidson</t>
  </si>
  <si>
    <t>4340 Belden Greens Circle NW</t>
  </si>
  <si>
    <t>Peyton Chaddock fka Morgan</t>
  </si>
  <si>
    <t>803 Beaumont Drive, Apartment 108</t>
  </si>
  <si>
    <t>Naperville</t>
  </si>
  <si>
    <t>IL</t>
  </si>
  <si>
    <t xml:space="preserve">Jaidyn Morgan </t>
  </si>
  <si>
    <t>4335 Ormond Drive, Apartment #3</t>
  </si>
  <si>
    <t xml:space="preserve"> New Franklin</t>
  </si>
  <si>
    <t xml:space="preserve">Carsyn Marriner </t>
  </si>
  <si>
    <t>1177 Pleasant Ridge Sr. SE</t>
  </si>
  <si>
    <t>Burt R. Long</t>
  </si>
  <si>
    <t>14301 Lincoln Street SE</t>
  </si>
  <si>
    <t>Howe Cayton and Rebecca Cayton, husband and wife, for their joint lives, remainder to the survivor of them</t>
  </si>
  <si>
    <t>14188 Lincoln Street SE</t>
  </si>
  <si>
    <t>23*</t>
  </si>
  <si>
    <t>Charles H. Dunlap</t>
  </si>
  <si>
    <t>14501 Lincoln Street NE</t>
  </si>
  <si>
    <t>Rebecca M. Dunlap</t>
  </si>
  <si>
    <t xml:space="preserve">James W. Egan </t>
  </si>
  <si>
    <t>14810 Lincoln St.</t>
  </si>
  <si>
    <t>Joey Lynn Rudder</t>
  </si>
  <si>
    <t>6069 Factor Rd. SW</t>
  </si>
  <si>
    <t>Sherrodsville</t>
  </si>
  <si>
    <t>26*</t>
  </si>
  <si>
    <t>HPH Energy, LLC
ATTN: Christopher Haggard, Sr.</t>
  </si>
  <si>
    <t>5500 North Western Avenue</t>
  </si>
  <si>
    <t>Oklahoma City</t>
  </si>
  <si>
    <t>OK</t>
  </si>
  <si>
    <t>Bruce W. Nichols and Jacqueline S. Nichols, husband and wife, or to the survivor of them</t>
  </si>
  <si>
    <t>14416 Lincoln Street SE</t>
  </si>
  <si>
    <t xml:space="preserve">Greg A. Smith, Diane Smith and Nathan G. Smith, for their joint lives, the remainder to the survivor of them </t>
  </si>
  <si>
    <t>933 Lynnwood Drive (Greg A. &amp; Diane Smith) 
14391 Liberty Church Street SE  (Nathan G. Smith)</t>
  </si>
  <si>
    <t>James Barnhart and Mary Barnhart, for their joint lives, with the remainder to the survivor of them</t>
  </si>
  <si>
    <t>510 Ella Drive</t>
  </si>
  <si>
    <t>Tallmadge</t>
  </si>
  <si>
    <t>The James Dale Hazen Revocable Trust, dated December 1, 1997
ATTN: Beverly A. Hazem, Successor Trustee</t>
  </si>
  <si>
    <t>908 Stafford Street</t>
  </si>
  <si>
    <t>Ann L. McCown</t>
  </si>
  <si>
    <t xml:space="preserve"> 14753 Liberty Church Street SE</t>
  </si>
  <si>
    <t>Jerry R. Evans, a widower</t>
  </si>
  <si>
    <t>145 Squires Lane</t>
  </si>
  <si>
    <t>Carole Lavonne Zeedrich aka Carole Meiroff</t>
  </si>
  <si>
    <t xml:space="preserve"> 14751 Liberty Church Street SE</t>
  </si>
  <si>
    <t>Jeffrey L. Dicken and Sheila K. Dicken, husband and wife</t>
  </si>
  <si>
    <t>14945 Liberty Church Street SE</t>
  </si>
  <si>
    <t>David Lee Mikes and Christina Lee Mikes, husband and wife, for their joint lives, remainder to the survivor of them</t>
  </si>
  <si>
    <t>040000243000</t>
  </si>
  <si>
    <t>Brown</t>
  </si>
  <si>
    <t>Carroll</t>
  </si>
  <si>
    <t>10140 Linden Road NW</t>
  </si>
  <si>
    <t>Patty Jo King</t>
  </si>
  <si>
    <t>040000241000</t>
  </si>
  <si>
    <t xml:space="preserve"> 14836 Liberty Church Road</t>
  </si>
  <si>
    <t>040000242000</t>
  </si>
  <si>
    <t>Corinne L. Kirven, aka Corinne Lee Kirven, a single woman</t>
  </si>
  <si>
    <t>040000240000</t>
  </si>
  <si>
    <t>177 Applegrove Street NE, Apartment A5</t>
  </si>
  <si>
    <t>North Canton</t>
  </si>
  <si>
    <t>Brian A. Frame and Annika Frame, for their joint lives remainder to the survivor of them</t>
  </si>
  <si>
    <t>14790 Liberty Church St SE</t>
  </si>
  <si>
    <t>Willow Springs Properties LLC
ATTN: Eli Miller</t>
  </si>
  <si>
    <t>040000012000</t>
  </si>
  <si>
    <t>10750 Ely Road</t>
  </si>
  <si>
    <t>Orrville</t>
  </si>
  <si>
    <t>RAM Property Investments, LLC
ATTN: Raymond A. Mast</t>
  </si>
  <si>
    <t>10864 Ely Road</t>
  </si>
  <si>
    <t>Gregory Lynn Hall</t>
  </si>
  <si>
    <t>040000496000</t>
  </si>
  <si>
    <t>14690 Liberty Church Street SE</t>
  </si>
  <si>
    <t>Kimberly L. Binegar</t>
  </si>
  <si>
    <t>040000497000</t>
  </si>
  <si>
    <t>14684 Liberty Church St.</t>
  </si>
  <si>
    <t xml:space="preserve">EAP  </t>
  </si>
  <si>
    <t>040000012002</t>
  </si>
  <si>
    <t>Judy Lee Milligan</t>
  </si>
  <si>
    <t>040000655000</t>
  </si>
  <si>
    <t>The Milligan Valley Farms Homestead Trust, dated March 8, 2022
ATTN: Pamela F. Shriver and Sherry L. Whitacre, Co- Trustees</t>
  </si>
  <si>
    <t>14676 Liberty Church St. SE</t>
  </si>
  <si>
    <t>48A</t>
  </si>
  <si>
    <t>040000655001</t>
  </si>
  <si>
    <t>48B</t>
  </si>
  <si>
    <t>James D. Wigington</t>
  </si>
  <si>
    <t>040000523000</t>
  </si>
  <si>
    <t>10157 Linden Road NW</t>
  </si>
  <si>
    <t>Daniel L. Dowling</t>
  </si>
  <si>
    <t>040000376000</t>
  </si>
  <si>
    <t>10118 Linden Road NW</t>
  </si>
  <si>
    <t>040000524000</t>
  </si>
  <si>
    <t>040000375000</t>
  </si>
  <si>
    <t xml:space="preserve">Susan J. Kudro, aka Susan J. Jackson, a single woman </t>
  </si>
  <si>
    <t>040000200001</t>
  </si>
  <si>
    <t>10089 Linden Road NW</t>
  </si>
  <si>
    <t>040000200000</t>
  </si>
  <si>
    <t>Mathew Ryan Norris and Amanda Lynn Norris, husband and wife, for their joint lives, remainder to the survivor of them</t>
  </si>
  <si>
    <t>040000031000</t>
  </si>
  <si>
    <t>15000 Liberty Church Street SE</t>
  </si>
  <si>
    <t xml:space="preserve">Michelle L. Shriver </t>
  </si>
  <si>
    <t>040000656000</t>
  </si>
  <si>
    <t>14670 Liberty Church St. SE</t>
  </si>
  <si>
    <t>040000657000</t>
  </si>
  <si>
    <t>Brent S. Brown and Julie M. Brown, husband and wife, for their joint lives, remainder to the survivor of them</t>
  </si>
  <si>
    <t>040000392002</t>
  </si>
  <si>
    <t>10063 Linden Road NW</t>
  </si>
  <si>
    <t>Brock Grindstaff</t>
  </si>
  <si>
    <t>040000074000</t>
  </si>
  <si>
    <t>10074 Linden Road NW</t>
  </si>
  <si>
    <t>James M. Chuckalovchak and Kimberly K. Chuckalovchak, husband and wife</t>
  </si>
  <si>
    <t>040000392005</t>
  </si>
  <si>
    <t xml:space="preserve">10020 Linden Road NW </t>
  </si>
  <si>
    <t>Patricia A. Malone, a single woman</t>
  </si>
  <si>
    <t>040000281000</t>
  </si>
  <si>
    <t>10064 Linden Road NW</t>
  </si>
  <si>
    <t xml:space="preserve">Taylor Phillips and Chelsey Tanae Phillips, for their joint lives, remainder to the survivor of them </t>
  </si>
  <si>
    <t>040000314000</t>
  </si>
  <si>
    <t>10056 Linden Rd. NW</t>
  </si>
  <si>
    <t>040000328000</t>
  </si>
  <si>
    <t>Village of Minerva
ATTN: Benjamin W. Gunderson, Village Administrator</t>
  </si>
  <si>
    <t>080000985000</t>
  </si>
  <si>
    <t>209 North Market Street</t>
  </si>
  <si>
    <t>040000392004</t>
  </si>
  <si>
    <t xml:space="preserve">John A. McCrobie and Patricia A. McCrobie, husband and wife, for their joint lives, remainder to the survivor of them </t>
  </si>
  <si>
    <t>040000392000</t>
  </si>
  <si>
    <t>10042 Linden Rd NW</t>
  </si>
  <si>
    <t>AMP V, LP
ATTN: Philip Thomas</t>
  </si>
  <si>
    <t>080001019000</t>
  </si>
  <si>
    <t>225 Ross Street, Suite 301</t>
  </si>
  <si>
    <t>Pittsburgh</t>
  </si>
  <si>
    <t>PA</t>
  </si>
  <si>
    <t>Steven R. Service, married</t>
  </si>
  <si>
    <t>040000392003</t>
  </si>
  <si>
    <t>10015 Linden Road NW</t>
  </si>
  <si>
    <t>Mary M. Service, married</t>
  </si>
  <si>
    <t>040000303000</t>
  </si>
  <si>
    <t>040000392001</t>
  </si>
  <si>
    <t>Matthew A. Busek and Lorraine Busek, husband and wife, for their joint lives, remainder to the survivor them</t>
  </si>
  <si>
    <t>040000370000</t>
  </si>
  <si>
    <t>10009 Linden Road NW</t>
  </si>
  <si>
    <t>Charles R. Collier, a married man</t>
  </si>
  <si>
    <t>040000327000</t>
  </si>
  <si>
    <t xml:space="preserve"> 11013 Melissa Ln.</t>
  </si>
  <si>
    <t>73*</t>
  </si>
  <si>
    <t>D. L. Belknap Trucking Incorporated
ATTN: Denver L. Belknap, President</t>
  </si>
  <si>
    <t>040000318004</t>
  </si>
  <si>
    <t>2085 Leisure Road NW</t>
  </si>
  <si>
    <t>Sharon M. Eckles and Eric B. Eckles, for their joint lives, remainder to the survivor of them</t>
  </si>
  <si>
    <t>040000156000</t>
  </si>
  <si>
    <t>9421 Linden Rd. NW</t>
  </si>
  <si>
    <t>040000684000</t>
  </si>
  <si>
    <t>Evan Cole</t>
  </si>
  <si>
    <t>040000142000</t>
  </si>
  <si>
    <t>9397 Linden Road NW</t>
  </si>
  <si>
    <t>Ricky L. Buck</t>
  </si>
  <si>
    <t>040000039000</t>
  </si>
  <si>
    <t>9400 Linden Rd. NW</t>
  </si>
  <si>
    <t>040000159000</t>
  </si>
  <si>
    <t>040000142001</t>
  </si>
  <si>
    <t>040000142002</t>
  </si>
  <si>
    <t>INTENTIONALLY DELETED</t>
  </si>
  <si>
    <t>Janice E. Davis</t>
  </si>
  <si>
    <t>040000093000</t>
  </si>
  <si>
    <t>9390 Linden Road NW</t>
  </si>
  <si>
    <t>040000092000</t>
  </si>
  <si>
    <t>040000157001</t>
  </si>
  <si>
    <t>040000158000</t>
  </si>
  <si>
    <t>040000141000</t>
  </si>
  <si>
    <t>040000140000</t>
  </si>
  <si>
    <t>040000157000</t>
  </si>
  <si>
    <t>EOG</t>
  </si>
  <si>
    <t>Tim Shocksnider and Julie Shocksnider</t>
  </si>
  <si>
    <t>040000098000</t>
  </si>
  <si>
    <t>1984 Leisure Road, NW, Apt 2</t>
  </si>
  <si>
    <t>040000105000</t>
  </si>
  <si>
    <t>040000106000</t>
  </si>
  <si>
    <t>040000107000</t>
  </si>
  <si>
    <t>040000108000</t>
  </si>
  <si>
    <t>Wheeling and Lake Erie Railway Company
ATTN: Jeff Davis</t>
  </si>
  <si>
    <t>040004UNK</t>
  </si>
  <si>
    <t>100 E. First St</t>
  </si>
  <si>
    <t xml:space="preserve">Brewster </t>
  </si>
  <si>
    <t>Robert L. Unkefer Family Trust Agreement, dated November 4, 1995
ATTN: Robert L. Unkefer, Trustee</t>
  </si>
  <si>
    <t>040000614001</t>
  </si>
  <si>
    <t>9450 Newtons T NW</t>
  </si>
  <si>
    <t>040000104000</t>
  </si>
  <si>
    <t>040000103000</t>
  </si>
  <si>
    <t>040000102000</t>
  </si>
  <si>
    <t>040000101000</t>
  </si>
  <si>
    <t>Diana L. Clear, unmarried</t>
  </si>
  <si>
    <t>040000026000</t>
  </si>
  <si>
    <t>9385 Linden Rd NW</t>
  </si>
  <si>
    <t>040000109000</t>
  </si>
  <si>
    <t>040000025000</t>
  </si>
  <si>
    <t>040000100000</t>
  </si>
  <si>
    <t>Deborah G. Holderbaum, aka Debbie Holderbaum</t>
  </si>
  <si>
    <t>040000110000</t>
  </si>
  <si>
    <t xml:space="preserve"> 9377 Linden Rd. NW</t>
  </si>
  <si>
    <t>040000099000</t>
  </si>
  <si>
    <t>Hudson-Belmont, Ltd.</t>
  </si>
  <si>
    <t>080000983000</t>
  </si>
  <si>
    <t>PO Box 156</t>
  </si>
  <si>
    <t>Cadiz</t>
  </si>
  <si>
    <t>Lyle E. Unkefer</t>
  </si>
  <si>
    <t>040000613001</t>
  </si>
  <si>
    <t>503 Adelaide Street</t>
  </si>
  <si>
    <t>Robert L. Unkefer</t>
  </si>
  <si>
    <t>9450 Newton Street NW</t>
  </si>
  <si>
    <t>Shelley Lynne Kachermeyer, married</t>
  </si>
  <si>
    <t>1961 Leisure Road NW</t>
  </si>
  <si>
    <t>Sarah L. Fankhauser</t>
  </si>
  <si>
    <t>040000136000</t>
  </si>
  <si>
    <t>9365 Linden Rd. NW</t>
  </si>
  <si>
    <t>Joseph E. Trussel</t>
  </si>
  <si>
    <t>040000163000</t>
  </si>
  <si>
    <t>9377 Linden Road NW</t>
  </si>
  <si>
    <t>040000135000</t>
  </si>
  <si>
    <t>040000134000</t>
  </si>
  <si>
    <t>Scout Angione</t>
  </si>
  <si>
    <t>040000091000</t>
  </si>
  <si>
    <t>2908 La Fonda Road</t>
  </si>
  <si>
    <t>Clovis</t>
  </si>
  <si>
    <t>NM</t>
  </si>
  <si>
    <t xml:space="preserve">Marjorie P. Pregent </t>
  </si>
  <si>
    <t>040000428000</t>
  </si>
  <si>
    <t xml:space="preserve"> 1179 Alliance Rd NW</t>
  </si>
  <si>
    <t>Scott W. Unkefer and Shannon J. Unkefer, husband and wife, joint lives, remainder to the survivor of them</t>
  </si>
  <si>
    <t>040000614000</t>
  </si>
  <si>
    <t>9448 Newton Street NW</t>
  </si>
  <si>
    <t>080000989000</t>
  </si>
  <si>
    <t>Hoopes Development, LLC
ATTN: Marilyn L. Hoopes</t>
  </si>
  <si>
    <t>080000218000</t>
  </si>
  <si>
    <t>4325 Woodale Avenue SE, Lot 18</t>
  </si>
  <si>
    <t>080000218001</t>
  </si>
  <si>
    <t>Commissioners of Carroll County, Ohio
ATTN: Robert E Wirkner, President</t>
  </si>
  <si>
    <t>040004ROW</t>
  </si>
  <si>
    <t>119 South Lisbon Street, Suite 201</t>
  </si>
  <si>
    <t>Carrollton</t>
  </si>
  <si>
    <t>Betty Jane Hardgrove</t>
  </si>
  <si>
    <t>040000116000</t>
  </si>
  <si>
    <t>9449 Newton Street NW</t>
  </si>
  <si>
    <t>080000218002</t>
  </si>
  <si>
    <t>040000018001</t>
  </si>
  <si>
    <t>Jeffrey T. Wise and Christine Wise, for their joint lives, the remainder to the survivor of them</t>
  </si>
  <si>
    <t>040000528000</t>
  </si>
  <si>
    <t>1186 Alliance Road NW</t>
  </si>
  <si>
    <t>Lenora D. Campbell, aka Lenora D. Beltz, a married woman</t>
  </si>
  <si>
    <t>040000033000</t>
  </si>
  <si>
    <t>9330 Linden Road NW</t>
  </si>
  <si>
    <t>Robert Allen Webster</t>
  </si>
  <si>
    <t>040000407000</t>
  </si>
  <si>
    <t>9334 Linden Road NW</t>
  </si>
  <si>
    <t>Melissa Greer, single</t>
  </si>
  <si>
    <t>040000238000</t>
  </si>
  <si>
    <t>9338 Linden Rd. NW</t>
  </si>
  <si>
    <t>Brian K. Kachermeyer, married</t>
  </si>
  <si>
    <t>040000018000</t>
  </si>
  <si>
    <t xml:space="preserve"> 1961 Leisure Rd. NW</t>
  </si>
  <si>
    <t>040000590000</t>
  </si>
  <si>
    <t xml:space="preserve">Mark Blackburn and Linda Blackburn, husband and wife, for their joint lives, remainder to the survivor of them </t>
  </si>
  <si>
    <t>040000418000</t>
  </si>
  <si>
    <t>1227 Kennel Road, N.W.</t>
  </si>
  <si>
    <t xml:space="preserve">Lori A. Collins, fka Lori A. Mazeall, a married woman </t>
  </si>
  <si>
    <t>040000377000</t>
  </si>
  <si>
    <t>1235 Kennel Road NW</t>
  </si>
  <si>
    <t>Tri-County Storage, LLC
ATTN: Jan Davis</t>
  </si>
  <si>
    <t>040000378000</t>
  </si>
  <si>
    <t>1836 Union Avenue SE</t>
  </si>
  <si>
    <t>040000114000</t>
  </si>
  <si>
    <t>040000115000</t>
  </si>
  <si>
    <t>Lori Hartshorn</t>
  </si>
  <si>
    <t>040000398000</t>
  </si>
  <si>
    <t>1241 Kennel Rd. NW</t>
  </si>
  <si>
    <t>040000399000</t>
  </si>
  <si>
    <t>Nolan Leasing, LLC
ATTN: Deborah S. Nolan</t>
  </si>
  <si>
    <t>040000312000</t>
  </si>
  <si>
    <t>4081 Channel Road NE</t>
  </si>
  <si>
    <t>040000374000</t>
  </si>
  <si>
    <t>Christopher Jenkins</t>
  </si>
  <si>
    <t>040000197000</t>
  </si>
  <si>
    <t>1947 Leisure Road NW</t>
  </si>
  <si>
    <t>Austin D. Hudy, single</t>
  </si>
  <si>
    <t>040000304000</t>
  </si>
  <si>
    <t>1951 Leisure Road NW</t>
  </si>
  <si>
    <t xml:space="preserve">Brian K. Kachermeyer and Shelley L. Kachermeyer, for their joint lives, remainder to the survivor of them </t>
  </si>
  <si>
    <t>040000014000</t>
  </si>
  <si>
    <t>040000017000</t>
  </si>
  <si>
    <t xml:space="preserve">Mary F. Fisher </t>
  </si>
  <si>
    <t>080000149000</t>
  </si>
  <si>
    <t xml:space="preserve"> P.O. Box 134</t>
  </si>
  <si>
    <t>Robertsville</t>
  </si>
  <si>
    <t>Stephen W. Abbott and Michele M. Abbott, husband and wife, for their joint lives, remainder to the survivor of them</t>
  </si>
  <si>
    <t>040000593000</t>
  </si>
  <si>
    <t>1223 Kennel Road NW</t>
  </si>
  <si>
    <t>040000373000</t>
  </si>
  <si>
    <t>040000198000</t>
  </si>
  <si>
    <t>040000015000</t>
  </si>
  <si>
    <t>040000016000</t>
  </si>
  <si>
    <t>040000417000</t>
  </si>
  <si>
    <t>080000396000</t>
  </si>
  <si>
    <t xml:space="preserve">Marjorie J. Warrick, a single woman </t>
  </si>
  <si>
    <t>080000104000</t>
  </si>
  <si>
    <t>9170 Southview Street West</t>
  </si>
  <si>
    <t>Daryl A. Kennedy</t>
  </si>
  <si>
    <t>080000690000</t>
  </si>
  <si>
    <t>9175 W. Southview St.</t>
  </si>
  <si>
    <t>080000293000</t>
  </si>
  <si>
    <t>080000278000</t>
  </si>
  <si>
    <t>156*</t>
  </si>
  <si>
    <t>Ohio Power Company
ATTN: P. Todd Ireland</t>
  </si>
  <si>
    <t>040000127000</t>
  </si>
  <si>
    <t>1 Riverside Plaza</t>
  </si>
  <si>
    <t>Columbus</t>
  </si>
  <si>
    <t>157*</t>
  </si>
  <si>
    <t>040090018000</t>
  </si>
  <si>
    <t xml:space="preserve">Timothy D. Sturms and Bonita L. Sturms, husband and wife </t>
  </si>
  <si>
    <t>040000059000</t>
  </si>
  <si>
    <t>1220 Kennel Rd. NW</t>
  </si>
  <si>
    <t>Raymond Charles Wicks</t>
  </si>
  <si>
    <t>040000443000</t>
  </si>
  <si>
    <t>9203 Metro Street NW</t>
  </si>
  <si>
    <t>Donald S. Keller</t>
  </si>
  <si>
    <t>040000245000</t>
  </si>
  <si>
    <t>9202 Metro Street NW</t>
  </si>
  <si>
    <t>Caren Duffy</t>
  </si>
  <si>
    <t>040000122000</t>
  </si>
  <si>
    <t>1230 Kennel Rd NW</t>
  </si>
  <si>
    <t>040000184000</t>
  </si>
  <si>
    <t>Samantha N. Eick, a single woman</t>
  </si>
  <si>
    <t>040000228000</t>
  </si>
  <si>
    <t>1960 Leisure Road NW</t>
  </si>
  <si>
    <t>Steven L. Shriver and Pamela F. Shriver, husband and wife, for their joint
lives, remainder to the survivor of them</t>
  </si>
  <si>
    <t>040000346000</t>
  </si>
  <si>
    <t>Anita M. Monk</t>
  </si>
  <si>
    <t>080000564000</t>
  </si>
  <si>
    <t xml:space="preserve">920 Devonshire Tr. </t>
  </si>
  <si>
    <t>Aberdeen</t>
  </si>
  <si>
    <t>NC</t>
  </si>
  <si>
    <t>Ronald L. Moreland, Sr.</t>
  </si>
  <si>
    <t>080000656000</t>
  </si>
  <si>
    <t>9079 E. Southview St.</t>
  </si>
  <si>
    <t>080000689000</t>
  </si>
  <si>
    <t>Timothy D. Sturms, married man</t>
  </si>
  <si>
    <t>080000689001</t>
  </si>
  <si>
    <t xml:space="preserve">Randee Petros </t>
  </si>
  <si>
    <t>040000336000</t>
  </si>
  <si>
    <t>9197 Metro Street NW</t>
  </si>
  <si>
    <t>Lemont Fohl</t>
  </si>
  <si>
    <t>040000250000</t>
  </si>
  <si>
    <t>9196 Metro Street NW</t>
  </si>
  <si>
    <t>Pamela Crum and Duane Crum, for their joint lives, the remainder to the survivor of them</t>
  </si>
  <si>
    <t>080000294000</t>
  </si>
  <si>
    <t>9162 W. Southview St.</t>
  </si>
  <si>
    <t>General Shale Brick Inc.
ATTN: Devon Muse</t>
  </si>
  <si>
    <t>040000406000</t>
  </si>
  <si>
    <t>3015 Bristol  HWY, P.O. Box 3547</t>
  </si>
  <si>
    <t>Johnson City</t>
  </si>
  <si>
    <t>TN</t>
  </si>
  <si>
    <t>Carol K. Webb</t>
  </si>
  <si>
    <t>080000279000</t>
  </si>
  <si>
    <t>9070 E. Southview St.</t>
  </si>
  <si>
    <t>44658-9776</t>
  </si>
  <si>
    <t>The Blackburn Irrevocable Trust dated June 20, 2018
ATTN: Donald A. Blackburn, Trustee</t>
  </si>
  <si>
    <t>080000292000</t>
  </si>
  <si>
    <t>9095 East Southview St.</t>
  </si>
  <si>
    <t>General Telephone Company of Ohio
C/O Duff &amp; Phelps LLC</t>
  </si>
  <si>
    <t>080090012000</t>
  </si>
  <si>
    <t>P.O. Box 2629</t>
  </si>
  <si>
    <t>Addison</t>
  </si>
  <si>
    <t xml:space="preserve">Charlotte R. Russell, aka Charlotte Ruby Russell, a single woman </t>
  </si>
  <si>
    <t>040000253000</t>
  </si>
  <si>
    <t>9191 Metro Street NW</t>
  </si>
  <si>
    <t>080000295000</t>
  </si>
  <si>
    <t xml:space="preserve">Marlene C. Madison, a single woman </t>
  </si>
  <si>
    <t>040000251000</t>
  </si>
  <si>
    <t>9190 Metro Street NW</t>
  </si>
  <si>
    <t>Ricky L. Rahmoeller</t>
  </si>
  <si>
    <t>080000280000</t>
  </si>
  <si>
    <t>9064 East Southview Street</t>
  </si>
  <si>
    <t>Beverly Workman</t>
  </si>
  <si>
    <t>040000254000</t>
  </si>
  <si>
    <t>9185 Metro Street NW</t>
  </si>
  <si>
    <t>Jesse L. Patterson, aka Jesse Lee Patterson, aka Jessie L. Patterson</t>
  </si>
  <si>
    <t>080000296000</t>
  </si>
  <si>
    <t>1150 Lorric Rd. NW</t>
  </si>
  <si>
    <t>Malvern</t>
  </si>
  <si>
    <t>Sharon J. Rugani and Bryan Paul Rugani, for their joint lives, the remainder to the survivor of them</t>
  </si>
  <si>
    <t>080000291000</t>
  </si>
  <si>
    <t>9157 W. Southview Street</t>
  </si>
  <si>
    <t>Abigail Bulgrin, single</t>
  </si>
  <si>
    <t>080000281000</t>
  </si>
  <si>
    <t>9058 East Southview Street</t>
  </si>
  <si>
    <t>Julie A. Joiner</t>
  </si>
  <si>
    <t>040000255000</t>
  </si>
  <si>
    <t>9179 Metro St</t>
  </si>
  <si>
    <t>East Ohio Properties, LLC
ATTN: George Bach</t>
  </si>
  <si>
    <t>080000981000</t>
  </si>
  <si>
    <t>P.O. Box 126</t>
  </si>
  <si>
    <t>Salineville</t>
  </si>
  <si>
    <t xml:space="preserve">Robert M. Sherrard  </t>
  </si>
  <si>
    <t>040000252000</t>
  </si>
  <si>
    <t>9162 Metro Street NW</t>
  </si>
  <si>
    <t>Linda K. Miller aka Linda K. Frankhauser, a single woman</t>
  </si>
  <si>
    <t>080000297000</t>
  </si>
  <si>
    <t>9150 W. Southview</t>
  </si>
  <si>
    <t>080000290000</t>
  </si>
  <si>
    <t>080000298000</t>
  </si>
  <si>
    <t>Anthony Jason Vasilliu and Miranda Vasilliu, for their joint lives, the remainder to the survivor of them</t>
  </si>
  <si>
    <t>040000433000</t>
  </si>
  <si>
    <t>41 Choctaw Trail</t>
  </si>
  <si>
    <t xml:space="preserve">Teresa White </t>
  </si>
  <si>
    <t>080000283000</t>
  </si>
  <si>
    <t>9052 East Southview Street</t>
  </si>
  <si>
    <t>080000299000</t>
  </si>
  <si>
    <t>9144 W. Southview</t>
  </si>
  <si>
    <t>Lili V. Patterson and Thomas L. Vasilliu, Sr., for their joint lives remainder to the survivor of them</t>
  </si>
  <si>
    <t>080000261000</t>
  </si>
  <si>
    <t>101 Weimer Street</t>
  </si>
  <si>
    <t xml:space="preserve">Mark A. Madison </t>
  </si>
  <si>
    <t>080000471000</t>
  </si>
  <si>
    <t>9053 E. Southview</t>
  </si>
  <si>
    <t>Robert M. Sherrard and Diana L. Sherrard, husband and wife, for and during their joint lives with remainder in fee simple</t>
  </si>
  <si>
    <t>040000444000</t>
  </si>
  <si>
    <t>040000256000</t>
  </si>
  <si>
    <t>Lloyd D. Daugherty</t>
  </si>
  <si>
    <t>040000315000</t>
  </si>
  <si>
    <t>1229 Clover ST. NW</t>
  </si>
  <si>
    <t>Floyd L. Allison, married</t>
  </si>
  <si>
    <t>040000257000</t>
  </si>
  <si>
    <t>391 Southern Pines Dr.</t>
  </si>
  <si>
    <t>Myrtle Beach</t>
  </si>
  <si>
    <t>SC</t>
  </si>
  <si>
    <t>Dawn M. Allison, married</t>
  </si>
  <si>
    <t>040000004000</t>
  </si>
  <si>
    <t>Floyd L. Allison and Dawn M. Allsion, husband and wife, for their joint  lives, remainder to the survivor of them</t>
  </si>
  <si>
    <t>040000258000</t>
  </si>
  <si>
    <t xml:space="preserve">Rose Ann Hawkins </t>
  </si>
  <si>
    <t>040000259000</t>
  </si>
  <si>
    <t xml:space="preserve">1211 Clover Street </t>
  </si>
  <si>
    <t>William N. Shoemaker and Carol A. Shoemaker, husband and wife, for their joint lives, remainder to the survivor of them</t>
  </si>
  <si>
    <t>040000246000</t>
  </si>
  <si>
    <t xml:space="preserve"> 9161 Metro Street NW</t>
  </si>
  <si>
    <t>080000301000</t>
  </si>
  <si>
    <t>Laura Hilliard</t>
  </si>
  <si>
    <t>080000872000</t>
  </si>
  <si>
    <t>1152 Hanna Ave</t>
  </si>
  <si>
    <t>Elmer H. Marteney</t>
  </si>
  <si>
    <t>080000661000</t>
  </si>
  <si>
    <t>1146 Hanna St. NW</t>
  </si>
  <si>
    <t>Tammy Morris</t>
  </si>
  <si>
    <t>080000289000</t>
  </si>
  <si>
    <t xml:space="preserve"> 9139 West Southview Street</t>
  </si>
  <si>
    <t>080000300000</t>
  </si>
  <si>
    <t>Dorothy Diana Rose</t>
  </si>
  <si>
    <t>080000282000</t>
  </si>
  <si>
    <t xml:space="preserve"> 9040 E Southview Dr.</t>
  </si>
  <si>
    <t>040000406001</t>
  </si>
  <si>
    <t>Great Trail KJA, LLC
ATTN: Danielle J. Farmer, Manager</t>
  </si>
  <si>
    <t>040000260000</t>
  </si>
  <si>
    <t>89 East Mohawk Drive</t>
  </si>
  <si>
    <t>Eric D. Pitts and Tabetha L. Pitts, for their joint lives, remainder to the survivor of them</t>
  </si>
  <si>
    <t>040000261000</t>
  </si>
  <si>
    <t>1232 Clover Street, Lot 20</t>
  </si>
  <si>
    <t>Eric D. Pitts, a married man</t>
  </si>
  <si>
    <t>040000262000</t>
  </si>
  <si>
    <t>Michelle R. Zerkle</t>
  </si>
  <si>
    <t>040000414000</t>
  </si>
  <si>
    <t>7865 E. Dublin-Granville Road</t>
  </si>
  <si>
    <t>New Albany</t>
  </si>
  <si>
    <t>Rafael L. Jimenez, married man</t>
  </si>
  <si>
    <t>040000415000</t>
  </si>
  <si>
    <t>1322 17th Street NW</t>
  </si>
  <si>
    <t>080000284000</t>
  </si>
  <si>
    <t>Rebecca Wise</t>
  </si>
  <si>
    <t>080000288000</t>
  </si>
  <si>
    <t>9133 West Southview Street</t>
  </si>
  <si>
    <t>Robert W. Boord and Lori A. Boord, husband and wife</t>
  </si>
  <si>
    <t>040000062000</t>
  </si>
  <si>
    <t>9725 Stephen Dr.</t>
  </si>
  <si>
    <t>Rick Metzger, a single man</t>
  </si>
  <si>
    <t>080000220000</t>
  </si>
  <si>
    <t>1139 Hanna St. NW</t>
  </si>
  <si>
    <t>44657-9775</t>
  </si>
  <si>
    <t xml:space="preserve">Scott E. Shields </t>
  </si>
  <si>
    <t>040000263000</t>
  </si>
  <si>
    <t xml:space="preserve">1227 Betty Lou St. </t>
  </si>
  <si>
    <t>040000264000</t>
  </si>
  <si>
    <t>James Keller</t>
  </si>
  <si>
    <t>040000265000</t>
  </si>
  <si>
    <t>9160 John Street</t>
  </si>
  <si>
    <t>Tabatha Keller</t>
  </si>
  <si>
    <t>080000874000</t>
  </si>
  <si>
    <t>Stacy R. Long</t>
  </si>
  <si>
    <t>14301 Lincoln Street</t>
  </si>
  <si>
    <t>Jess Randall Gray, an unmarried man</t>
  </si>
  <si>
    <t>080000219000</t>
  </si>
  <si>
    <t>9034 East Southview Street</t>
  </si>
  <si>
    <t>080000545000</t>
  </si>
  <si>
    <t>James W. Kiskadden, Jr.</t>
  </si>
  <si>
    <t>080000285000</t>
  </si>
  <si>
    <t>1151 Hanna Street</t>
  </si>
  <si>
    <t>Sharon Norton nka Sharon Kiskadden</t>
  </si>
  <si>
    <t>Larry Wilms</t>
  </si>
  <si>
    <t>040000271000</t>
  </si>
  <si>
    <t>1029 Betty Lou Street NW</t>
  </si>
  <si>
    <t>Devin Tyler Keister, a married man</t>
  </si>
  <si>
    <t>040000266000</t>
  </si>
  <si>
    <t xml:space="preserve"> 9155 John St. NW</t>
  </si>
  <si>
    <t>Bradford Wilson</t>
  </si>
  <si>
    <t>080000287000</t>
  </si>
  <si>
    <t>1157 Hanna Ave</t>
  </si>
  <si>
    <t>Joshua Dean Roy</t>
  </si>
  <si>
    <t>080000286000</t>
  </si>
  <si>
    <t>9121 W. Southview St</t>
  </si>
  <si>
    <t>Candice Wegzynowski</t>
  </si>
  <si>
    <t>040000267000</t>
  </si>
  <si>
    <t>13585 Brace Avenue</t>
  </si>
  <si>
    <t>Alliance</t>
  </si>
  <si>
    <t>Summitville Tiles, Inc.
ATTN: Devon C. Muse</t>
  </si>
  <si>
    <t>040000406002</t>
  </si>
  <si>
    <t>P.O. Box 73</t>
  </si>
  <si>
    <t>Summitville</t>
  </si>
  <si>
    <t>040000270000</t>
  </si>
  <si>
    <t>John R. MacMurray, Sr.</t>
  </si>
  <si>
    <t>080000361000</t>
  </si>
  <si>
    <t>PO Box 82</t>
  </si>
  <si>
    <t>040000268000</t>
  </si>
  <si>
    <t>080000988000</t>
  </si>
  <si>
    <t>Lynda K. Adams
c/o Larry Wilms</t>
  </si>
  <si>
    <t>040000269000</t>
  </si>
  <si>
    <t>237*</t>
  </si>
  <si>
    <t>Vosi Properties, LLC
ATTN: Bryan S. Vosi</t>
  </si>
  <si>
    <t>040000439001</t>
  </si>
  <si>
    <t>9121 Arrow Road NW</t>
  </si>
  <si>
    <t>238A*</t>
  </si>
  <si>
    <t>040000439000</t>
  </si>
  <si>
    <t>238B*</t>
  </si>
  <si>
    <t>EOG
EAP
Consenting
Working Interest</t>
  </si>
  <si>
    <t>239*</t>
  </si>
  <si>
    <t xml:space="preserve">Ronald E. Holland and Patricia K. Holland, for their joint lives, remainder to the survivor of them </t>
  </si>
  <si>
    <t>040000210000</t>
  </si>
  <si>
    <t xml:space="preserve"> 9054 Linden Rd NW</t>
  </si>
  <si>
    <t>240*</t>
  </si>
  <si>
    <t>040000212000</t>
  </si>
  <si>
    <t>241*</t>
  </si>
  <si>
    <t>040000438000</t>
  </si>
  <si>
    <t xml:space="preserve">Jerry A. Hawk and Susan L. Hawk, husband and wife </t>
  </si>
  <si>
    <t>040000190000</t>
  </si>
  <si>
    <t>P.O. Box 66</t>
  </si>
  <si>
    <t>243*</t>
  </si>
  <si>
    <t>Bryan S. Vosi</t>
  </si>
  <si>
    <t>040000161000</t>
  </si>
  <si>
    <t>9117 Arrow Road NW</t>
  </si>
  <si>
    <t>040000191000</t>
  </si>
  <si>
    <t>245A</t>
  </si>
  <si>
    <t>Ironrock Capital Incorporated
ATTN: Guy F. Renkert, President</t>
  </si>
  <si>
    <t>040000714006</t>
  </si>
  <si>
    <t>1201 Millerton Street SE</t>
  </si>
  <si>
    <t>245B</t>
  </si>
  <si>
    <t>Appalachian Resources, LLC
ATTN: Alan L. Miller</t>
  </si>
  <si>
    <t>12144 Township Rd 256</t>
  </si>
  <si>
    <t>Glenmont</t>
  </si>
  <si>
    <t>Clear Fork Resources, LLC
ATTN: Conrad D. Miller</t>
  </si>
  <si>
    <t>20341 Wineland Road</t>
  </si>
  <si>
    <t>Butler</t>
  </si>
  <si>
    <t>Doubledown, LLC
ATTN: David B. Schlabach</t>
  </si>
  <si>
    <t>040000295000</t>
  </si>
  <si>
    <t>6398 County Road 203</t>
  </si>
  <si>
    <t>Millersburg</t>
  </si>
  <si>
    <t>Swiss Property Rentals, LLC
ATTN: Merlin M. Schwartz</t>
  </si>
  <si>
    <t>2898 Township Road 7</t>
  </si>
  <si>
    <t>BrinkHaven</t>
  </si>
  <si>
    <t>Allbek LCC
ATTN: Jonathan D. Troyer</t>
  </si>
  <si>
    <t>4505 Township Road 367</t>
  </si>
  <si>
    <t>BVI Realty, Ltd
ATTN: Teresa A. Habeger</t>
  </si>
  <si>
    <t>6505 County Road 625</t>
  </si>
  <si>
    <t>Built Rite Properties, LLC
ATTN: Mark Byler</t>
  </si>
  <si>
    <t>3295 NE State Route D</t>
  </si>
  <si>
    <t>Weatherby</t>
  </si>
  <si>
    <t>MO</t>
  </si>
  <si>
    <t>Buffalo Black, LLC
ATTN: Brady Schlabach</t>
  </si>
  <si>
    <t>040000714000</t>
  </si>
  <si>
    <t>Guy D. Bowling, married</t>
  </si>
  <si>
    <t>040000361000</t>
  </si>
  <si>
    <t>3614 Sherr Avenue SE</t>
  </si>
  <si>
    <t>040000714008</t>
  </si>
  <si>
    <t>040000296001</t>
  </si>
  <si>
    <t>Beihley Land and Energy LLC
ATTN: Wes Beachy</t>
  </si>
  <si>
    <t>PO Box 52</t>
  </si>
  <si>
    <t>Mt Eaton</t>
  </si>
  <si>
    <t>L&amp;M Wyatt Rentals, LLC
ATTN: Mary Jo Wyatt, Manager</t>
  </si>
  <si>
    <t>040000455000</t>
  </si>
  <si>
    <t>8226 Arrow Road NW</t>
  </si>
  <si>
    <t xml:space="preserve">Hope Carmen </t>
  </si>
  <si>
    <t>040000131000</t>
  </si>
  <si>
    <t xml:space="preserve"> 8163 Arrow Road NW</t>
  </si>
  <si>
    <t xml:space="preserve">Verlin J. Nitz, married man </t>
  </si>
  <si>
    <t>040000077000</t>
  </si>
  <si>
    <t>8160 Arrow RD NW</t>
  </si>
  <si>
    <t>Stacey A. Johnson</t>
  </si>
  <si>
    <t>040000537001</t>
  </si>
  <si>
    <t>1020 Lorric Road NW</t>
  </si>
  <si>
    <t>Janice Mayle or her unknown heirs, successors and assigns</t>
  </si>
  <si>
    <t>040000072000</t>
  </si>
  <si>
    <t>040000071000</t>
  </si>
  <si>
    <t>Elizabeth A. Stone, a single woman</t>
  </si>
  <si>
    <t>040000402000</t>
  </si>
  <si>
    <t>254 Lorric Road NW</t>
  </si>
  <si>
    <t>040000357000</t>
  </si>
  <si>
    <t>254 Lorrie Road NW</t>
  </si>
  <si>
    <t>Margaret E. Schneider n/k/a Margaret E. Reikowsky, married</t>
  </si>
  <si>
    <t>9302 Benner Road</t>
  </si>
  <si>
    <t>Rittman</t>
  </si>
  <si>
    <t>Kathryn J. Winter, married</t>
  </si>
  <si>
    <t>8100 Arrow Road NW</t>
  </si>
  <si>
    <t>Mark A. Mayle and Annette Mayle, husband and wife, for their joint lives, remainder to the survivor of them</t>
  </si>
  <si>
    <t>040000317000</t>
  </si>
  <si>
    <t>P.O. Box 193</t>
  </si>
  <si>
    <t>David R. Winter and Kathryn J. Winter, husband and wife, for their joint lives remainder to the survivor of them</t>
  </si>
  <si>
    <t>040000357001</t>
  </si>
  <si>
    <t>Verlin J. Nitz and Loretta A. Nitz, husband and wife, for their joint lives, remainder to the survivor of them</t>
  </si>
  <si>
    <t>040000273000</t>
  </si>
  <si>
    <t>Brock Tyler Martin Albaugh, a single man, and Madison Elizabeth Enos, a single woman, for their joint lives, remainder to the survivor of them</t>
  </si>
  <si>
    <t>040000537003</t>
  </si>
  <si>
    <t>1051 Lumen Rd. NW</t>
  </si>
  <si>
    <t>Karen Blackledge</t>
  </si>
  <si>
    <t>040000272000</t>
  </si>
  <si>
    <t>040000396002</t>
  </si>
  <si>
    <t>John Bajornas</t>
  </si>
  <si>
    <t>040000396000</t>
  </si>
  <si>
    <t>8030 Arrow Rd. NW</t>
  </si>
  <si>
    <t xml:space="preserve">Brandi Bajornas </t>
  </si>
  <si>
    <t>Todd H. Wright and Angela S. Wright, husband and wife, for their joint lives, remainder to the survivor of them</t>
  </si>
  <si>
    <t>040000273001</t>
  </si>
  <si>
    <t>7980 Arrow Road NW</t>
  </si>
  <si>
    <t>040000396003</t>
  </si>
  <si>
    <t>040000121000</t>
  </si>
  <si>
    <t>269A</t>
  </si>
  <si>
    <t>EAP
Consenting
Working Interest</t>
  </si>
  <si>
    <t>040000451002</t>
  </si>
  <si>
    <t>269B</t>
  </si>
  <si>
    <t>Todd H. Wright</t>
  </si>
  <si>
    <t>040000396001</t>
  </si>
  <si>
    <t>Angela S. Wright</t>
  </si>
  <si>
    <t>040000451017</t>
  </si>
  <si>
    <t>Norman K. Pearson</t>
  </si>
  <si>
    <t>040000120000</t>
  </si>
  <si>
    <t>117 Lilly Road NW</t>
  </si>
  <si>
    <t>040000451016</t>
  </si>
  <si>
    <t>Steven M. Kirkpatrick and Erinn K. Kirkpatrick, for their joint lives, remainder to the survivor of them</t>
  </si>
  <si>
    <t>040000451011</t>
  </si>
  <si>
    <t>789 Lilly Road</t>
  </si>
  <si>
    <t>275A*</t>
  </si>
  <si>
    <t>040000451023</t>
  </si>
  <si>
    <t>275B*</t>
  </si>
  <si>
    <t>276*</t>
  </si>
  <si>
    <t>040000451000</t>
  </si>
  <si>
    <t>277*</t>
  </si>
  <si>
    <t>Ricky C. Dillon and Betty J. Dillon, husband and wife, for their joint lives, remainder to the survivor of them</t>
  </si>
  <si>
    <t>040000451006</t>
  </si>
  <si>
    <t>2164 Arrow Road NW</t>
  </si>
  <si>
    <t>278A</t>
  </si>
  <si>
    <t>Joel A. Gingerich and Dorcas J. Gingerich, for their joint lives, remainder to the survivor of them</t>
  </si>
  <si>
    <t>040000451009</t>
  </si>
  <si>
    <t>700 Lilly Road NW</t>
  </si>
  <si>
    <t>EAP
Consenting
Working Interest
Non-Consenting Working Interest</t>
  </si>
  <si>
    <t>Gateway Royalty II, LLC (100% NPRI)***
ATTN: Chris Oldham</t>
  </si>
  <si>
    <t>***</t>
  </si>
  <si>
    <t>1801 Smith Street, Suite 2000</t>
  </si>
  <si>
    <t>Houston</t>
  </si>
  <si>
    <t>278B</t>
  </si>
  <si>
    <t>040000451019</t>
  </si>
  <si>
    <t>280A</t>
  </si>
  <si>
    <t>Sean O. Garrett</t>
  </si>
  <si>
    <t>040000451013</t>
  </si>
  <si>
    <t>259 N. Lynwood Drive</t>
  </si>
  <si>
    <t>Magnolia</t>
  </si>
  <si>
    <t>Michael D. Garrett</t>
  </si>
  <si>
    <t>2914 5th Street NW</t>
  </si>
  <si>
    <t>Gavin P. Garrett</t>
  </si>
  <si>
    <t>13467 Sycamore Road</t>
  </si>
  <si>
    <t>Mt. Vernon</t>
  </si>
  <si>
    <t>280B</t>
  </si>
  <si>
    <t>281A</t>
  </si>
  <si>
    <t>The Stanley &amp; Irene Koterba Family Trust
ATTN: Stanley Koterba and Irene Koterba, Trustees</t>
  </si>
  <si>
    <t>040000451015</t>
  </si>
  <si>
    <t>9293 Latin Road NW</t>
  </si>
  <si>
    <t>East Canton</t>
  </si>
  <si>
    <t>281B</t>
  </si>
  <si>
    <t>Roger L. Pierson, Jr.</t>
  </si>
  <si>
    <t>040000451014</t>
  </si>
  <si>
    <t>7172 Arrow Road NW</t>
  </si>
  <si>
    <t>Enrique Gonzales
ATTN: c/o Tri-County Area Habitat</t>
  </si>
  <si>
    <t>040000451021</t>
  </si>
  <si>
    <t>2800 Leemont Ave. NW</t>
  </si>
  <si>
    <t>Mamie C. Gonzales
ATTN: c/o Tri-County Area Habitat</t>
  </si>
  <si>
    <t>TOTAL NET LEASED ACRES:</t>
  </si>
  <si>
    <t>TOTAL UNIT ACRES:</t>
  </si>
  <si>
    <t>* Indicates a mineral owner with an oil and gas lease with a non-conforming pooling/unitization provision
**REMAINDERMAN - Under Ohio law, an oil and gas lease must be granted by the life tenant and remainderman. The life tenant has the present interest and the minerals are attributed accordingly herein. At the termination of the life tenancy, the remainderman's interest vests.
***NPRI Owner</t>
  </si>
  <si>
    <t>END OF EXHIBIT "A"</t>
  </si>
  <si>
    <t>Raymond L Mann, deceased, his unknown successors, heirs and assigns</t>
  </si>
  <si>
    <t>Madelyn Marie Mann, deceased, her unknown successors, heirs and assigns</t>
  </si>
  <si>
    <t>Supplement dtd. 10/20/2025</t>
  </si>
  <si>
    <t>Title / Curative Update
Unleased to Non-Consenting</t>
  </si>
  <si>
    <t>EQT TGHL Exploration, LLC Working Interest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</si>
</sst>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00000"/>
    <numFmt numFmtId="165" formatCode="0.00000000%"/>
    <numFmt numFmtId="166" formatCode="0.000000"/>
    <numFmt numFmtId="167" formatCode="0.00000"/>
    <numFmt numFmtId="168" formatCode="0.00000%"/>
    <numFmt numFmtId="169" formatCode="0.000000000000"/>
    <numFmt numFmtId="170" formatCode="000000000000"/>
    <numFmt numFmtId="171" formatCode="#,##0.000"/>
  </numFmts>
  <fonts count="85" x14ac:knownFonts="1">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2"/>
      <color rgb="FFFF0000"/>
      <name val="Times New Roman"/>
      <family val="1"/>
    </font>
    <font>
      <sz val="12"/>
      <color theme="0"/>
      <name val="Times New Roman"/>
      <family val="1"/>
    </font>
    <font>
      <sz val="12"/>
      <name val="Times New Roman"/>
      <family val="1"/>
    </font>
    <font>
      <sz val="11"/>
      <color rgb="FF000000"/>
      <name val="Calibri"/>
      <family val="2"/>
    </font>
    <font>
      <sz val="12"/>
      <color rgb="FF0070C0"/>
      <name val="Times New Roman"/>
      <family val="1"/>
    </font>
    <font>
      <sz val="12"/>
      <color rgb="FF7030A0"/>
      <name val="Times New Roman"/>
      <family val="1"/>
    </font>
    <font>
      <sz val="11"/>
      <color rgb="FF000000"/>
      <name val="Calibri"/>
      <family val="2"/>
      <scheme val="minor"/>
    </font>
    <font>
      <sz val="10"/>
      <color rgb="FF000000"/>
      <name val="Calibri"/>
      <family val="2"/>
      <scheme val="minor"/>
    </font>
    <font>
      <b/>
      <sz val="12"/>
      <name val="Times New Roman"/>
      <family val="1"/>
    </font>
    <font>
      <sz val="11"/>
      <color rgb="FF9C6500"/>
      <name val="Calibri"/>
      <family val="2"/>
      <scheme val="minor"/>
    </font>
    <font>
      <sz val="8"/>
      <name val="Arial"/>
      <family val="2"/>
    </font>
    <font>
      <sz val="10"/>
      <name val="Arial"/>
      <family val="2"/>
    </font>
    <font>
      <sz val="10"/>
      <color rgb="FF000000"/>
      <name val="Times New Roman"/>
      <family val="1"/>
    </font>
    <font>
      <sz val="10"/>
      <color theme="1"/>
      <name val="Arial"/>
      <family val="2"/>
    </font>
    <font>
      <sz val="12"/>
      <color theme="1"/>
      <name val="Times New Roman"/>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8"/>
      <color theme="3"/>
      <name val="Calibri"/>
      <family val="2"/>
      <scheme val="major"/>
    </font>
    <font>
      <sz val="11"/>
      <color rgb="FF9C5700"/>
      <name val="Calibri"/>
      <family val="2"/>
      <scheme val="minor"/>
    </font>
    <font>
      <sz val="10"/>
      <color indexed="8"/>
      <name val="Arial"/>
      <family val="2"/>
    </font>
    <font>
      <sz val="11"/>
      <name val="Calibri"/>
      <family val="2"/>
    </font>
    <font>
      <sz val="11"/>
      <color theme="1"/>
      <name val="Arial"/>
      <family val="2"/>
    </font>
    <font>
      <sz val="1"/>
      <name val="Calibri"/>
      <family val="2"/>
    </font>
    <font>
      <sz val="11"/>
      <color indexed="8"/>
      <name val="Calibri"/>
      <family val="2"/>
    </font>
    <font>
      <sz val="11"/>
      <color indexed="8"/>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9"/>
      <name val="Segoe UI"/>
      <family val="2"/>
    </font>
    <font>
      <sz val="10"/>
      <name val="Segoe UI"/>
      <family val="2"/>
    </font>
    <font>
      <b/>
      <sz val="10"/>
      <color rgb="FFFF0000"/>
      <name val="Arial"/>
      <family val="2"/>
    </font>
    <font>
      <b/>
      <sz val="10"/>
      <color rgb="FF0066CC"/>
      <name val="Arial"/>
      <family val="2"/>
    </font>
    <font>
      <i/>
      <sz val="11"/>
      <color indexed="23"/>
      <name val="Calibri"/>
      <family val="2"/>
    </font>
    <font>
      <b/>
      <sz val="13"/>
      <name val="Segoe UI"/>
      <family val="2"/>
    </font>
    <font>
      <sz val="11"/>
      <color indexed="17"/>
      <name val="Calibri"/>
      <family val="2"/>
    </font>
    <font>
      <b/>
      <sz val="9"/>
      <color rgb="FFFFFFFF"/>
      <name val="Segoe UI"/>
      <family val="2"/>
    </font>
    <font>
      <b/>
      <sz val="15"/>
      <color indexed="56"/>
      <name val="Calibri"/>
      <family val="2"/>
    </font>
    <font>
      <b/>
      <sz val="13"/>
      <color indexed="56"/>
      <name val="Calibri"/>
      <family val="2"/>
    </font>
    <font>
      <b/>
      <sz val="11"/>
      <color indexed="56"/>
      <name val="Calibri"/>
      <family val="2"/>
    </font>
    <font>
      <b/>
      <u/>
      <sz val="10"/>
      <color indexed="30"/>
      <name val="Arial"/>
      <family val="2"/>
    </font>
    <font>
      <u/>
      <sz val="11"/>
      <color theme="10"/>
      <name val="Calibri"/>
      <family val="2"/>
      <scheme val="minor"/>
    </font>
    <font>
      <u/>
      <sz val="10"/>
      <color theme="10"/>
      <name val="Arial"/>
      <family val="2"/>
    </font>
    <font>
      <sz val="11"/>
      <color indexed="62"/>
      <name val="Calibri"/>
      <family val="2"/>
    </font>
    <font>
      <sz val="11"/>
      <color indexed="52"/>
      <name val="Calibri"/>
      <family val="2"/>
    </font>
    <font>
      <sz val="11"/>
      <color indexed="60"/>
      <name val="Calibri"/>
      <family val="2"/>
    </font>
    <font>
      <sz val="12"/>
      <name val="Arial"/>
      <family val="2"/>
    </font>
    <font>
      <sz val="1"/>
      <name val="Calibri"/>
      <family val="2"/>
      <scheme val="minor"/>
    </font>
    <font>
      <sz val="10"/>
      <name val="MS Sans Serif"/>
      <family val="2"/>
    </font>
    <font>
      <b/>
      <sz val="9"/>
      <name val="Segoe UI"/>
      <family val="2"/>
    </font>
    <font>
      <sz val="11"/>
      <color rgb="FF000000"/>
      <name val="Calibri"/>
      <family val="2"/>
    </font>
    <font>
      <b/>
      <vertAlign val="superscript"/>
      <sz val="12"/>
      <color theme="1"/>
      <name val="Times New Roman"/>
      <family val="1"/>
    </font>
  </fonts>
  <fills count="64">
    <fill>
      <patternFill patternType="none"/>
    </fill>
    <fill>
      <patternFill patternType="gray125"/>
    </fill>
    <fill>
      <patternFill patternType="solid">
        <fgColor rgb="FFFFFFFF"/>
        <bgColor rgb="FFFFFFFF"/>
      </patternFill>
    </fill>
    <fill>
      <patternFill patternType="solid">
        <fgColor rgb="FFFFFF00"/>
        <bgColor rgb="FFD8D8D8"/>
      </patternFill>
    </fill>
    <fill>
      <patternFill patternType="solid">
        <fgColor indexed="22"/>
      </patternFill>
    </fill>
    <fill>
      <patternFill patternType="solid">
        <fgColor rgb="FFFFEB9C"/>
      </patternFill>
    </fill>
    <fill>
      <patternFill patternType="solid">
        <fgColor theme="6" tint="0.39997558519241921"/>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2"/>
        <bgColor indexed="64"/>
      </patternFill>
    </fill>
    <fill>
      <patternFill patternType="solid">
        <fgColor indexed="22"/>
        <bgColor indexed="64"/>
      </patternFill>
    </fill>
    <fill>
      <patternFill patternType="solid">
        <fgColor indexed="13"/>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rgb="FF000000"/>
        <bgColor indexed="64"/>
      </patternFill>
    </fill>
    <fill>
      <patternFill patternType="solid">
        <fgColor indexed="43"/>
      </patternFill>
    </fill>
    <fill>
      <patternFill patternType="solid">
        <fgColor rgb="FFD3D3D3"/>
        <bgColor indexed="64"/>
      </patternFill>
    </fill>
  </fills>
  <borders count="52">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rgb="FFA9A9A9"/>
      </left>
      <right style="thin">
        <color rgb="FFA9A9A9"/>
      </right>
      <top style="thin">
        <color rgb="FFA9A9A9"/>
      </top>
      <bottom style="thin">
        <color rgb="FFA9A9A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indexed="64"/>
      </left>
      <right style="thin">
        <color indexed="64"/>
      </right>
      <top/>
      <bottom style="thin">
        <color indexed="64"/>
      </bottom>
      <diagonal/>
    </border>
  </borders>
  <cellStyleXfs count="64053">
    <xf numFmtId="0" fontId="0" fillId="0" borderId="0"/>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9" fontId="24" fillId="0" borderId="12" applyFont="0" applyFill="0" applyBorder="0" applyAlignment="0" applyProtection="0"/>
    <xf numFmtId="0" fontId="24" fillId="0" borderId="12"/>
    <xf numFmtId="0" fontId="24" fillId="0" borderId="12"/>
    <xf numFmtId="9" fontId="24" fillId="0" borderId="12" applyFont="0" applyFill="0" applyBorder="0" applyAlignment="0" applyProtection="0"/>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9" fontId="24" fillId="0" borderId="12" applyFont="0" applyFill="0" applyBorder="0" applyAlignment="0" applyProtection="0"/>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7" fillId="0" borderId="12"/>
    <xf numFmtId="0" fontId="28" fillId="0" borderId="12"/>
    <xf numFmtId="9" fontId="28" fillId="0" borderId="12" applyFont="0" applyFill="0" applyBorder="0" applyAlignment="0" applyProtection="0"/>
    <xf numFmtId="0" fontId="28" fillId="0" borderId="12"/>
    <xf numFmtId="0" fontId="16" fillId="0" borderId="12"/>
    <xf numFmtId="0" fontId="28" fillId="0" borderId="12"/>
    <xf numFmtId="0" fontId="28" fillId="0" borderId="12"/>
    <xf numFmtId="0" fontId="28" fillId="0" borderId="12"/>
    <xf numFmtId="0" fontId="28" fillId="0" borderId="12"/>
    <xf numFmtId="0" fontId="15" fillId="0" borderId="12"/>
    <xf numFmtId="0" fontId="14" fillId="0" borderId="12"/>
    <xf numFmtId="49" fontId="31" fillId="6" borderId="24" applyNumberFormat="0" applyFill="0" applyBorder="0" applyAlignment="0" applyProtection="0">
      <alignment horizontal="center" vertical="top"/>
      <protection locked="0"/>
    </xf>
    <xf numFmtId="0" fontId="32" fillId="0" borderId="12" applyNumberFormat="0" applyFill="0" applyBorder="0" applyAlignment="0" applyProtection="0"/>
    <xf numFmtId="0" fontId="32" fillId="0" borderId="12" applyNumberFormat="0" applyFill="0" applyBorder="0" applyAlignment="0" applyProtection="0"/>
    <xf numFmtId="0" fontId="33" fillId="0" borderId="12"/>
    <xf numFmtId="9" fontId="35" fillId="0" borderId="12" applyFont="0" applyFill="0" applyBorder="0" applyAlignment="0" applyProtection="0"/>
    <xf numFmtId="0" fontId="35" fillId="0" borderId="12"/>
    <xf numFmtId="0" fontId="34" fillId="0" borderId="12"/>
    <xf numFmtId="0" fontId="14" fillId="0" borderId="12"/>
    <xf numFmtId="0" fontId="14" fillId="0" borderId="12"/>
    <xf numFmtId="0" fontId="24" fillId="0" borderId="12" applyNumberFormat="0" applyBorder="0" applyAlignment="0"/>
    <xf numFmtId="43" fontId="14" fillId="0" borderId="12" applyFont="0" applyFill="0" applyBorder="0" applyAlignment="0" applyProtection="0"/>
    <xf numFmtId="0" fontId="24" fillId="0" borderId="12"/>
    <xf numFmtId="0" fontId="14" fillId="0" borderId="12"/>
    <xf numFmtId="0" fontId="14" fillId="0" borderId="12"/>
    <xf numFmtId="0" fontId="27" fillId="0" borderId="12"/>
    <xf numFmtId="0" fontId="14" fillId="0" borderId="12"/>
    <xf numFmtId="0" fontId="32" fillId="0" borderId="12" applyNumberFormat="0" applyFill="0" applyBorder="0" applyAlignment="0" applyProtection="0"/>
    <xf numFmtId="0" fontId="14" fillId="0" borderId="12"/>
    <xf numFmtId="0" fontId="14" fillId="0" borderId="12"/>
    <xf numFmtId="0" fontId="14" fillId="0" borderId="12"/>
    <xf numFmtId="0" fontId="14" fillId="0" borderId="12"/>
    <xf numFmtId="0" fontId="14" fillId="0" borderId="12"/>
    <xf numFmtId="0" fontId="14" fillId="0" borderId="12"/>
    <xf numFmtId="0" fontId="14" fillId="0" borderId="12"/>
    <xf numFmtId="0" fontId="14" fillId="0" borderId="12"/>
    <xf numFmtId="0" fontId="14" fillId="0" borderId="12"/>
    <xf numFmtId="0" fontId="14" fillId="0" borderId="12"/>
    <xf numFmtId="0" fontId="24" fillId="0" borderId="12"/>
    <xf numFmtId="0" fontId="30" fillId="5" borderId="12" applyNumberFormat="0" applyBorder="0" applyAlignment="0" applyProtection="0"/>
    <xf numFmtId="0" fontId="32" fillId="0" borderId="12" applyNumberFormat="0" applyFill="0" applyBorder="0" applyAlignment="0" applyProtection="0"/>
    <xf numFmtId="0" fontId="14" fillId="0" borderId="12"/>
    <xf numFmtId="0" fontId="36" fillId="0" borderId="25" applyNumberFormat="0" applyFill="0" applyAlignment="0" applyProtection="0"/>
    <xf numFmtId="0" fontId="37" fillId="0" borderId="26" applyNumberFormat="0" applyFill="0" applyAlignment="0" applyProtection="0"/>
    <xf numFmtId="0" fontId="38" fillId="0" borderId="27" applyNumberFormat="0" applyFill="0" applyAlignment="0" applyProtection="0"/>
    <xf numFmtId="0" fontId="41" fillId="10" borderId="28" applyNumberFormat="0" applyAlignment="0" applyProtection="0"/>
    <xf numFmtId="0" fontId="42" fillId="11" borderId="29" applyNumberFormat="0" applyAlignment="0" applyProtection="0"/>
    <xf numFmtId="0" fontId="43" fillId="11" borderId="28" applyNumberFormat="0" applyAlignment="0" applyProtection="0"/>
    <xf numFmtId="0" fontId="44" fillId="0" borderId="30" applyNumberFormat="0" applyFill="0" applyAlignment="0" applyProtection="0"/>
    <xf numFmtId="0" fontId="45" fillId="12" borderId="31" applyNumberFormat="0" applyAlignment="0" applyProtection="0"/>
    <xf numFmtId="0" fontId="48" fillId="0" borderId="33" applyNumberFormat="0" applyFill="0" applyAlignment="0" applyProtection="0"/>
    <xf numFmtId="0" fontId="13" fillId="0" borderId="12"/>
    <xf numFmtId="0" fontId="13" fillId="0" borderId="12"/>
    <xf numFmtId="43" fontId="13" fillId="0" borderId="12" applyFont="0" applyFill="0" applyBorder="0" applyAlignment="0" applyProtection="0"/>
    <xf numFmtId="0" fontId="13" fillId="0" borderId="12"/>
    <xf numFmtId="0" fontId="13" fillId="0" borderId="12"/>
    <xf numFmtId="0" fontId="13" fillId="0" borderId="12"/>
    <xf numFmtId="0" fontId="50" fillId="0" borderId="12" applyNumberFormat="0" applyFill="0" applyBorder="0" applyAlignment="0" applyProtection="0"/>
    <xf numFmtId="0" fontId="38" fillId="0" borderId="12" applyNumberFormat="0" applyFill="0" applyBorder="0" applyAlignment="0" applyProtection="0"/>
    <xf numFmtId="0" fontId="39" fillId="8" borderId="12" applyNumberFormat="0" applyBorder="0" applyAlignment="0" applyProtection="0"/>
    <xf numFmtId="0" fontId="40" fillId="9" borderId="12" applyNumberFormat="0" applyBorder="0" applyAlignment="0" applyProtection="0"/>
    <xf numFmtId="0" fontId="51" fillId="5" borderId="12" applyNumberFormat="0" applyBorder="0" applyAlignment="0" applyProtection="0"/>
    <xf numFmtId="0" fontId="46" fillId="0" borderId="12" applyNumberFormat="0" applyFill="0" applyBorder="0" applyAlignment="0" applyProtection="0"/>
    <xf numFmtId="0" fontId="13" fillId="13" borderId="32" applyNumberFormat="0" applyFont="0" applyAlignment="0" applyProtection="0"/>
    <xf numFmtId="0" fontId="47" fillId="0" borderId="12" applyNumberFormat="0" applyFill="0" applyBorder="0" applyAlignment="0" applyProtection="0"/>
    <xf numFmtId="0" fontId="49" fillId="14" borderId="12" applyNumberFormat="0" applyBorder="0" applyAlignment="0" applyProtection="0"/>
    <xf numFmtId="0" fontId="13" fillId="15" borderId="12" applyNumberFormat="0" applyBorder="0" applyAlignment="0" applyProtection="0"/>
    <xf numFmtId="0" fontId="13" fillId="16" borderId="12" applyNumberFormat="0" applyBorder="0" applyAlignment="0" applyProtection="0"/>
    <xf numFmtId="0" fontId="13" fillId="17" borderId="12" applyNumberFormat="0" applyBorder="0" applyAlignment="0" applyProtection="0"/>
    <xf numFmtId="0" fontId="49" fillId="18" borderId="12" applyNumberFormat="0" applyBorder="0" applyAlignment="0" applyProtection="0"/>
    <xf numFmtId="0" fontId="13" fillId="19" borderId="12" applyNumberFormat="0" applyBorder="0" applyAlignment="0" applyProtection="0"/>
    <xf numFmtId="0" fontId="13" fillId="20" borderId="12" applyNumberFormat="0" applyBorder="0" applyAlignment="0" applyProtection="0"/>
    <xf numFmtId="0" fontId="13" fillId="21" borderId="12" applyNumberFormat="0" applyBorder="0" applyAlignment="0" applyProtection="0"/>
    <xf numFmtId="0" fontId="49" fillId="22" borderId="12" applyNumberFormat="0" applyBorder="0" applyAlignment="0" applyProtection="0"/>
    <xf numFmtId="0" fontId="13" fillId="23" borderId="12" applyNumberFormat="0" applyBorder="0" applyAlignment="0" applyProtection="0"/>
    <xf numFmtId="0" fontId="13" fillId="24" borderId="12" applyNumberFormat="0" applyBorder="0" applyAlignment="0" applyProtection="0"/>
    <xf numFmtId="0" fontId="13" fillId="25" borderId="12" applyNumberFormat="0" applyBorder="0" applyAlignment="0" applyProtection="0"/>
    <xf numFmtId="0" fontId="49" fillId="26" borderId="12" applyNumberFormat="0" applyBorder="0" applyAlignment="0" applyProtection="0"/>
    <xf numFmtId="0" fontId="13" fillId="27" borderId="12" applyNumberFormat="0" applyBorder="0" applyAlignment="0" applyProtection="0"/>
    <xf numFmtId="0" fontId="13" fillId="28" borderId="12" applyNumberFormat="0" applyBorder="0" applyAlignment="0" applyProtection="0"/>
    <xf numFmtId="0" fontId="13" fillId="29" borderId="12" applyNumberFormat="0" applyBorder="0" applyAlignment="0" applyProtection="0"/>
    <xf numFmtId="0" fontId="49" fillId="30" borderId="12" applyNumberFormat="0" applyBorder="0" applyAlignment="0" applyProtection="0"/>
    <xf numFmtId="0" fontId="13" fillId="31" borderId="12" applyNumberFormat="0" applyBorder="0" applyAlignment="0" applyProtection="0"/>
    <xf numFmtId="0" fontId="13" fillId="32" borderId="12" applyNumberFormat="0" applyBorder="0" applyAlignment="0" applyProtection="0"/>
    <xf numFmtId="0" fontId="13" fillId="33" borderId="12" applyNumberFormat="0" applyBorder="0" applyAlignment="0" applyProtection="0"/>
    <xf numFmtId="0" fontId="49" fillId="34" borderId="12" applyNumberFormat="0" applyBorder="0" applyAlignment="0" applyProtection="0"/>
    <xf numFmtId="0" fontId="13" fillId="35" borderId="12" applyNumberFormat="0" applyBorder="0" applyAlignment="0" applyProtection="0"/>
    <xf numFmtId="0" fontId="13" fillId="36" borderId="12" applyNumberFormat="0" applyBorder="0" applyAlignment="0" applyProtection="0"/>
    <xf numFmtId="0" fontId="13" fillId="37" borderId="12" applyNumberFormat="0" applyBorder="0" applyAlignment="0" applyProtection="0"/>
    <xf numFmtId="0" fontId="13" fillId="15" borderId="12" applyNumberFormat="0" applyBorder="0" applyAlignment="0" applyProtection="0"/>
    <xf numFmtId="0" fontId="13" fillId="15" borderId="12" applyNumberFormat="0" applyBorder="0" applyAlignment="0" applyProtection="0"/>
    <xf numFmtId="0" fontId="13" fillId="15" borderId="12" applyNumberFormat="0" applyBorder="0" applyAlignment="0" applyProtection="0"/>
    <xf numFmtId="0" fontId="13" fillId="19" borderId="12" applyNumberFormat="0" applyBorder="0" applyAlignment="0" applyProtection="0"/>
    <xf numFmtId="0" fontId="13" fillId="19" borderId="12" applyNumberFormat="0" applyBorder="0" applyAlignment="0" applyProtection="0"/>
    <xf numFmtId="0" fontId="13" fillId="19" borderId="12" applyNumberFormat="0" applyBorder="0" applyAlignment="0" applyProtection="0"/>
    <xf numFmtId="0" fontId="13" fillId="23" borderId="12" applyNumberFormat="0" applyBorder="0" applyAlignment="0" applyProtection="0"/>
    <xf numFmtId="0" fontId="13" fillId="23" borderId="12" applyNumberFormat="0" applyBorder="0" applyAlignment="0" applyProtection="0"/>
    <xf numFmtId="0" fontId="13" fillId="23" borderId="12" applyNumberFormat="0" applyBorder="0" applyAlignment="0" applyProtection="0"/>
    <xf numFmtId="0" fontId="13" fillId="27" borderId="12" applyNumberFormat="0" applyBorder="0" applyAlignment="0" applyProtection="0"/>
    <xf numFmtId="0" fontId="13" fillId="27" borderId="12" applyNumberFormat="0" applyBorder="0" applyAlignment="0" applyProtection="0"/>
    <xf numFmtId="0" fontId="13" fillId="27" borderId="12" applyNumberFormat="0" applyBorder="0" applyAlignment="0" applyProtection="0"/>
    <xf numFmtId="0" fontId="13" fillId="31" borderId="12" applyNumberFormat="0" applyBorder="0" applyAlignment="0" applyProtection="0"/>
    <xf numFmtId="0" fontId="13" fillId="31" borderId="12" applyNumberFormat="0" applyBorder="0" applyAlignment="0" applyProtection="0"/>
    <xf numFmtId="0" fontId="13" fillId="31" borderId="12" applyNumberFormat="0" applyBorder="0" applyAlignment="0" applyProtection="0"/>
    <xf numFmtId="0" fontId="13" fillId="35" borderId="12" applyNumberFormat="0" applyBorder="0" applyAlignment="0" applyProtection="0"/>
    <xf numFmtId="0" fontId="13" fillId="35" borderId="12" applyNumberFormat="0" applyBorder="0" applyAlignment="0" applyProtection="0"/>
    <xf numFmtId="0" fontId="13" fillId="35" borderId="12" applyNumberFormat="0" applyBorder="0" applyAlignment="0" applyProtection="0"/>
    <xf numFmtId="0" fontId="13" fillId="16" borderId="12" applyNumberFormat="0" applyBorder="0" applyAlignment="0" applyProtection="0"/>
    <xf numFmtId="0" fontId="13" fillId="16" borderId="12" applyNumberFormat="0" applyBorder="0" applyAlignment="0" applyProtection="0"/>
    <xf numFmtId="0" fontId="13" fillId="16" borderId="12" applyNumberFormat="0" applyBorder="0" applyAlignment="0" applyProtection="0"/>
    <xf numFmtId="0" fontId="13" fillId="20" borderId="12" applyNumberFormat="0" applyBorder="0" applyAlignment="0" applyProtection="0"/>
    <xf numFmtId="0" fontId="13" fillId="20" borderId="12" applyNumberFormat="0" applyBorder="0" applyAlignment="0" applyProtection="0"/>
    <xf numFmtId="0" fontId="13" fillId="20" borderId="12" applyNumberFormat="0" applyBorder="0" applyAlignment="0" applyProtection="0"/>
    <xf numFmtId="0" fontId="13" fillId="24" borderId="12" applyNumberFormat="0" applyBorder="0" applyAlignment="0" applyProtection="0"/>
    <xf numFmtId="0" fontId="13" fillId="24" borderId="12" applyNumberFormat="0" applyBorder="0" applyAlignment="0" applyProtection="0"/>
    <xf numFmtId="0" fontId="13" fillId="24" borderId="12" applyNumberFormat="0" applyBorder="0" applyAlignment="0" applyProtection="0"/>
    <xf numFmtId="0" fontId="13" fillId="28" borderId="12" applyNumberFormat="0" applyBorder="0" applyAlignment="0" applyProtection="0"/>
    <xf numFmtId="0" fontId="13" fillId="28" borderId="12" applyNumberFormat="0" applyBorder="0" applyAlignment="0" applyProtection="0"/>
    <xf numFmtId="0" fontId="13" fillId="28" borderId="12" applyNumberFormat="0" applyBorder="0" applyAlignment="0" applyProtection="0"/>
    <xf numFmtId="0" fontId="13" fillId="32" borderId="12" applyNumberFormat="0" applyBorder="0" applyAlignment="0" applyProtection="0"/>
    <xf numFmtId="0" fontId="13" fillId="32" borderId="12" applyNumberFormat="0" applyBorder="0" applyAlignment="0" applyProtection="0"/>
    <xf numFmtId="0" fontId="13" fillId="32" borderId="12" applyNumberFormat="0" applyBorder="0" applyAlignment="0" applyProtection="0"/>
    <xf numFmtId="0" fontId="13" fillId="36" borderId="12" applyNumberFormat="0" applyBorder="0" applyAlignment="0" applyProtection="0"/>
    <xf numFmtId="0" fontId="13" fillId="36" borderId="12" applyNumberFormat="0" applyBorder="0" applyAlignment="0" applyProtection="0"/>
    <xf numFmtId="0" fontId="13" fillId="36" borderId="12" applyNumberFormat="0" applyBorder="0" applyAlignment="0" applyProtection="0"/>
    <xf numFmtId="0" fontId="13" fillId="17" borderId="12" applyNumberFormat="0" applyBorder="0" applyAlignment="0" applyProtection="0"/>
    <xf numFmtId="0" fontId="13" fillId="17" borderId="12" applyNumberFormat="0" applyBorder="0" applyAlignment="0" applyProtection="0"/>
    <xf numFmtId="0" fontId="13" fillId="17" borderId="12" applyNumberFormat="0" applyBorder="0" applyAlignment="0" applyProtection="0"/>
    <xf numFmtId="0" fontId="13" fillId="21" borderId="12" applyNumberFormat="0" applyBorder="0" applyAlignment="0" applyProtection="0"/>
    <xf numFmtId="0" fontId="13" fillId="21" borderId="12" applyNumberFormat="0" applyBorder="0" applyAlignment="0" applyProtection="0"/>
    <xf numFmtId="0" fontId="13" fillId="21" borderId="12" applyNumberFormat="0" applyBorder="0" applyAlignment="0" applyProtection="0"/>
    <xf numFmtId="0" fontId="13" fillId="25" borderId="12" applyNumberFormat="0" applyBorder="0" applyAlignment="0" applyProtection="0"/>
    <xf numFmtId="0" fontId="13" fillId="25" borderId="12" applyNumberFormat="0" applyBorder="0" applyAlignment="0" applyProtection="0"/>
    <xf numFmtId="0" fontId="13" fillId="25" borderId="12" applyNumberFormat="0" applyBorder="0" applyAlignment="0" applyProtection="0"/>
    <xf numFmtId="0" fontId="13" fillId="29" borderId="12" applyNumberFormat="0" applyBorder="0" applyAlignment="0" applyProtection="0"/>
    <xf numFmtId="0" fontId="13" fillId="29" borderId="12" applyNumberFormat="0" applyBorder="0" applyAlignment="0" applyProtection="0"/>
    <xf numFmtId="0" fontId="13" fillId="29" borderId="12" applyNumberFormat="0" applyBorder="0" applyAlignment="0" applyProtection="0"/>
    <xf numFmtId="0" fontId="13" fillId="33" borderId="12" applyNumberFormat="0" applyBorder="0" applyAlignment="0" applyProtection="0"/>
    <xf numFmtId="0" fontId="13" fillId="33" borderId="12" applyNumberFormat="0" applyBorder="0" applyAlignment="0" applyProtection="0"/>
    <xf numFmtId="0" fontId="13" fillId="33" borderId="12" applyNumberFormat="0" applyBorder="0" applyAlignment="0" applyProtection="0"/>
    <xf numFmtId="0" fontId="13" fillId="37" borderId="12" applyNumberFormat="0" applyBorder="0" applyAlignment="0" applyProtection="0"/>
    <xf numFmtId="0" fontId="13" fillId="37" borderId="12" applyNumberFormat="0" applyBorder="0" applyAlignment="0" applyProtection="0"/>
    <xf numFmtId="0" fontId="13" fillId="37" borderId="12" applyNumberFormat="0" applyBorder="0" applyAlignment="0" applyProtection="0"/>
    <xf numFmtId="43" fontId="52" fillId="0" borderId="12" applyFont="0" applyFill="0" applyBorder="0" applyAlignment="0" applyProtection="0"/>
    <xf numFmtId="44" fontId="52" fillId="0" borderId="12" applyFont="0" applyFill="0" applyBorder="0" applyAlignment="0" applyProtection="0"/>
    <xf numFmtId="0" fontId="28" fillId="0" borderId="12"/>
    <xf numFmtId="0" fontId="24"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27" fillId="0" borderId="12"/>
    <xf numFmtId="0" fontId="13" fillId="0" borderId="12"/>
    <xf numFmtId="0" fontId="13" fillId="0" borderId="12"/>
    <xf numFmtId="0" fontId="24"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24" fillId="0" borderId="12"/>
    <xf numFmtId="0" fontId="13" fillId="0" borderId="12"/>
    <xf numFmtId="0" fontId="13" fillId="0" borderId="12"/>
    <xf numFmtId="0" fontId="24" fillId="0" borderId="12"/>
    <xf numFmtId="0" fontId="28" fillId="0" borderId="12"/>
    <xf numFmtId="0" fontId="24" fillId="0" borderId="12"/>
    <xf numFmtId="0" fontId="32" fillId="0" borderId="12" applyNumberFormat="0" applyFill="0" applyBorder="0" applyAlignment="0" applyProtection="0"/>
    <xf numFmtId="0" fontId="13" fillId="0" borderId="12"/>
    <xf numFmtId="0" fontId="13" fillId="0" borderId="12"/>
    <xf numFmtId="0" fontId="13" fillId="0" borderId="12"/>
    <xf numFmtId="0" fontId="13" fillId="0" borderId="12"/>
    <xf numFmtId="0" fontId="13" fillId="0" borderId="12"/>
    <xf numFmtId="0" fontId="24" fillId="0" borderId="12"/>
    <xf numFmtId="0" fontId="24"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24"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32" fillId="0" borderId="12" applyNumberFormat="0" applyFill="0" applyBorder="0" applyAlignment="0" applyProtection="0"/>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24"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24" fillId="0" borderId="12"/>
    <xf numFmtId="0" fontId="24" fillId="0" borderId="12"/>
    <xf numFmtId="0" fontId="13" fillId="13" borderId="32" applyNumberFormat="0" applyFont="0" applyAlignment="0" applyProtection="0"/>
    <xf numFmtId="0" fontId="13" fillId="13" borderId="32" applyNumberFormat="0" applyFont="0" applyAlignment="0" applyProtection="0"/>
    <xf numFmtId="0" fontId="13" fillId="13" borderId="32" applyNumberFormat="0" applyFont="0" applyAlignment="0" applyProtection="0"/>
    <xf numFmtId="9" fontId="52" fillId="0" borderId="12" applyFont="0" applyFill="0" applyBorder="0" applyAlignment="0" applyProtection="0"/>
    <xf numFmtId="9" fontId="13" fillId="0" borderId="12" applyFont="0" applyFill="0" applyBorder="0" applyAlignment="0" applyProtection="0"/>
    <xf numFmtId="0" fontId="12" fillId="0" borderId="12"/>
    <xf numFmtId="0" fontId="12" fillId="0" borderId="12"/>
    <xf numFmtId="0" fontId="12" fillId="0" borderId="12"/>
    <xf numFmtId="0" fontId="12" fillId="0" borderId="12"/>
    <xf numFmtId="0" fontId="12" fillId="0" borderId="12"/>
    <xf numFmtId="43" fontId="12" fillId="0" borderId="12" applyFont="0" applyFill="0" applyBorder="0" applyAlignment="0" applyProtection="0"/>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43" fontId="12" fillId="0" borderId="12" applyFont="0" applyFill="0" applyBorder="0" applyAlignment="0" applyProtection="0"/>
    <xf numFmtId="0" fontId="12" fillId="0" borderId="12"/>
    <xf numFmtId="0" fontId="12" fillId="0" borderId="12"/>
    <xf numFmtId="0" fontId="12" fillId="0" borderId="12"/>
    <xf numFmtId="0" fontId="12" fillId="13" borderId="32" applyNumberFormat="0" applyFont="0" applyAlignment="0" applyProtection="0"/>
    <xf numFmtId="0" fontId="12" fillId="15" borderId="12" applyNumberFormat="0" applyBorder="0" applyAlignment="0" applyProtection="0"/>
    <xf numFmtId="0" fontId="12" fillId="16" borderId="12" applyNumberFormat="0" applyBorder="0" applyAlignment="0" applyProtection="0"/>
    <xf numFmtId="0" fontId="12" fillId="17" borderId="12" applyNumberFormat="0" applyBorder="0" applyAlignment="0" applyProtection="0"/>
    <xf numFmtId="0" fontId="12" fillId="19" borderId="12" applyNumberFormat="0" applyBorder="0" applyAlignment="0" applyProtection="0"/>
    <xf numFmtId="0" fontId="12" fillId="20" borderId="12" applyNumberFormat="0" applyBorder="0" applyAlignment="0" applyProtection="0"/>
    <xf numFmtId="0" fontId="12" fillId="21" borderId="12" applyNumberFormat="0" applyBorder="0" applyAlignment="0" applyProtection="0"/>
    <xf numFmtId="0" fontId="12" fillId="23" borderId="12" applyNumberFormat="0" applyBorder="0" applyAlignment="0" applyProtection="0"/>
    <xf numFmtId="0" fontId="12" fillId="24" borderId="12" applyNumberFormat="0" applyBorder="0" applyAlignment="0" applyProtection="0"/>
    <xf numFmtId="0" fontId="12" fillId="25" borderId="12" applyNumberFormat="0" applyBorder="0" applyAlignment="0" applyProtection="0"/>
    <xf numFmtId="0" fontId="12" fillId="27" borderId="12" applyNumberFormat="0" applyBorder="0" applyAlignment="0" applyProtection="0"/>
    <xf numFmtId="0" fontId="12" fillId="28" borderId="12" applyNumberFormat="0" applyBorder="0" applyAlignment="0" applyProtection="0"/>
    <xf numFmtId="0" fontId="12" fillId="29" borderId="12" applyNumberFormat="0" applyBorder="0" applyAlignment="0" applyProtection="0"/>
    <xf numFmtId="0" fontId="12" fillId="31" borderId="12" applyNumberFormat="0" applyBorder="0" applyAlignment="0" applyProtection="0"/>
    <xf numFmtId="0" fontId="12" fillId="32" borderId="12" applyNumberFormat="0" applyBorder="0" applyAlignment="0" applyProtection="0"/>
    <xf numFmtId="0" fontId="12" fillId="33" borderId="12" applyNumberFormat="0" applyBorder="0" applyAlignment="0" applyProtection="0"/>
    <xf numFmtId="0" fontId="12" fillId="35" borderId="12" applyNumberFormat="0" applyBorder="0" applyAlignment="0" applyProtection="0"/>
    <xf numFmtId="0" fontId="12" fillId="36" borderId="12" applyNumberFormat="0" applyBorder="0" applyAlignment="0" applyProtection="0"/>
    <xf numFmtId="0" fontId="12" fillId="37" borderId="12" applyNumberFormat="0" applyBorder="0" applyAlignment="0" applyProtection="0"/>
    <xf numFmtId="0" fontId="12" fillId="15" borderId="12" applyNumberFormat="0" applyBorder="0" applyAlignment="0" applyProtection="0"/>
    <xf numFmtId="0" fontId="12" fillId="15" borderId="12" applyNumberFormat="0" applyBorder="0" applyAlignment="0" applyProtection="0"/>
    <xf numFmtId="0" fontId="12" fillId="15" borderId="12" applyNumberFormat="0" applyBorder="0" applyAlignment="0" applyProtection="0"/>
    <xf numFmtId="0" fontId="12" fillId="19" borderId="12" applyNumberFormat="0" applyBorder="0" applyAlignment="0" applyProtection="0"/>
    <xf numFmtId="0" fontId="12" fillId="19" borderId="12" applyNumberFormat="0" applyBorder="0" applyAlignment="0" applyProtection="0"/>
    <xf numFmtId="0" fontId="12" fillId="19" borderId="12" applyNumberFormat="0" applyBorder="0" applyAlignment="0" applyProtection="0"/>
    <xf numFmtId="0" fontId="12" fillId="23" borderId="12" applyNumberFormat="0" applyBorder="0" applyAlignment="0" applyProtection="0"/>
    <xf numFmtId="0" fontId="12" fillId="23" borderId="12" applyNumberFormat="0" applyBorder="0" applyAlignment="0" applyProtection="0"/>
    <xf numFmtId="0" fontId="12" fillId="23" borderId="12" applyNumberFormat="0" applyBorder="0" applyAlignment="0" applyProtection="0"/>
    <xf numFmtId="0" fontId="12" fillId="27" borderId="12" applyNumberFormat="0" applyBorder="0" applyAlignment="0" applyProtection="0"/>
    <xf numFmtId="0" fontId="12" fillId="27" borderId="12" applyNumberFormat="0" applyBorder="0" applyAlignment="0" applyProtection="0"/>
    <xf numFmtId="0" fontId="12" fillId="27" borderId="12" applyNumberFormat="0" applyBorder="0" applyAlignment="0" applyProtection="0"/>
    <xf numFmtId="0" fontId="12" fillId="31" borderId="12" applyNumberFormat="0" applyBorder="0" applyAlignment="0" applyProtection="0"/>
    <xf numFmtId="0" fontId="12" fillId="31" borderId="12" applyNumberFormat="0" applyBorder="0" applyAlignment="0" applyProtection="0"/>
    <xf numFmtId="0" fontId="12" fillId="31" borderId="12" applyNumberFormat="0" applyBorder="0" applyAlignment="0" applyProtection="0"/>
    <xf numFmtId="0" fontId="12" fillId="35" borderId="12" applyNumberFormat="0" applyBorder="0" applyAlignment="0" applyProtection="0"/>
    <xf numFmtId="0" fontId="12" fillId="35" borderId="12" applyNumberFormat="0" applyBorder="0" applyAlignment="0" applyProtection="0"/>
    <xf numFmtId="0" fontId="12" fillId="35" borderId="12" applyNumberFormat="0" applyBorder="0" applyAlignment="0" applyProtection="0"/>
    <xf numFmtId="0" fontId="12" fillId="16" borderId="12" applyNumberFormat="0" applyBorder="0" applyAlignment="0" applyProtection="0"/>
    <xf numFmtId="0" fontId="12" fillId="16" borderId="12" applyNumberFormat="0" applyBorder="0" applyAlignment="0" applyProtection="0"/>
    <xf numFmtId="0" fontId="12" fillId="16" borderId="12" applyNumberFormat="0" applyBorder="0" applyAlignment="0" applyProtection="0"/>
    <xf numFmtId="0" fontId="12" fillId="20" borderId="12" applyNumberFormat="0" applyBorder="0" applyAlignment="0" applyProtection="0"/>
    <xf numFmtId="0" fontId="12" fillId="20" borderId="12" applyNumberFormat="0" applyBorder="0" applyAlignment="0" applyProtection="0"/>
    <xf numFmtId="0" fontId="12" fillId="20" borderId="12" applyNumberFormat="0" applyBorder="0" applyAlignment="0" applyProtection="0"/>
    <xf numFmtId="0" fontId="12" fillId="24" borderId="12" applyNumberFormat="0" applyBorder="0" applyAlignment="0" applyProtection="0"/>
    <xf numFmtId="0" fontId="12" fillId="24" borderId="12" applyNumberFormat="0" applyBorder="0" applyAlignment="0" applyProtection="0"/>
    <xf numFmtId="0" fontId="12" fillId="24" borderId="12" applyNumberFormat="0" applyBorder="0" applyAlignment="0" applyProtection="0"/>
    <xf numFmtId="0" fontId="12" fillId="28" borderId="12" applyNumberFormat="0" applyBorder="0" applyAlignment="0" applyProtection="0"/>
    <xf numFmtId="0" fontId="12" fillId="28" borderId="12" applyNumberFormat="0" applyBorder="0" applyAlignment="0" applyProtection="0"/>
    <xf numFmtId="0" fontId="12" fillId="28" borderId="12" applyNumberFormat="0" applyBorder="0" applyAlignment="0" applyProtection="0"/>
    <xf numFmtId="0" fontId="12" fillId="32" borderId="12" applyNumberFormat="0" applyBorder="0" applyAlignment="0" applyProtection="0"/>
    <xf numFmtId="0" fontId="12" fillId="32" borderId="12" applyNumberFormat="0" applyBorder="0" applyAlignment="0" applyProtection="0"/>
    <xf numFmtId="0" fontId="12" fillId="32" borderId="12" applyNumberFormat="0" applyBorder="0" applyAlignment="0" applyProtection="0"/>
    <xf numFmtId="0" fontId="12" fillId="36" borderId="12" applyNumberFormat="0" applyBorder="0" applyAlignment="0" applyProtection="0"/>
    <xf numFmtId="0" fontId="12" fillId="36" borderId="12" applyNumberFormat="0" applyBorder="0" applyAlignment="0" applyProtection="0"/>
    <xf numFmtId="0" fontId="12" fillId="36" borderId="12" applyNumberFormat="0" applyBorder="0" applyAlignment="0" applyProtection="0"/>
    <xf numFmtId="0" fontId="12" fillId="17" borderId="12" applyNumberFormat="0" applyBorder="0" applyAlignment="0" applyProtection="0"/>
    <xf numFmtId="0" fontId="12" fillId="17" borderId="12" applyNumberFormat="0" applyBorder="0" applyAlignment="0" applyProtection="0"/>
    <xf numFmtId="0" fontId="12" fillId="17" borderId="12" applyNumberFormat="0" applyBorder="0" applyAlignment="0" applyProtection="0"/>
    <xf numFmtId="0" fontId="12" fillId="21" borderId="12" applyNumberFormat="0" applyBorder="0" applyAlignment="0" applyProtection="0"/>
    <xf numFmtId="0" fontId="12" fillId="21" borderId="12" applyNumberFormat="0" applyBorder="0" applyAlignment="0" applyProtection="0"/>
    <xf numFmtId="0" fontId="12" fillId="21" borderId="12" applyNumberFormat="0" applyBorder="0" applyAlignment="0" applyProtection="0"/>
    <xf numFmtId="0" fontId="12" fillId="25" borderId="12" applyNumberFormat="0" applyBorder="0" applyAlignment="0" applyProtection="0"/>
    <xf numFmtId="0" fontId="12" fillId="25" borderId="12" applyNumberFormat="0" applyBorder="0" applyAlignment="0" applyProtection="0"/>
    <xf numFmtId="0" fontId="12" fillId="25" borderId="12" applyNumberFormat="0" applyBorder="0" applyAlignment="0" applyProtection="0"/>
    <xf numFmtId="0" fontId="12" fillId="29" borderId="12" applyNumberFormat="0" applyBorder="0" applyAlignment="0" applyProtection="0"/>
    <xf numFmtId="0" fontId="12" fillId="29" borderId="12" applyNumberFormat="0" applyBorder="0" applyAlignment="0" applyProtection="0"/>
    <xf numFmtId="0" fontId="12" fillId="29" borderId="12" applyNumberFormat="0" applyBorder="0" applyAlignment="0" applyProtection="0"/>
    <xf numFmtId="0" fontId="12" fillId="33" borderId="12" applyNumberFormat="0" applyBorder="0" applyAlignment="0" applyProtection="0"/>
    <xf numFmtId="0" fontId="12" fillId="33" borderId="12" applyNumberFormat="0" applyBorder="0" applyAlignment="0" applyProtection="0"/>
    <xf numFmtId="0" fontId="12" fillId="33" borderId="12" applyNumberFormat="0" applyBorder="0" applyAlignment="0" applyProtection="0"/>
    <xf numFmtId="0" fontId="12" fillId="37" borderId="12" applyNumberFormat="0" applyBorder="0" applyAlignment="0" applyProtection="0"/>
    <xf numFmtId="0" fontId="12" fillId="37" borderId="12" applyNumberFormat="0" applyBorder="0" applyAlignment="0" applyProtection="0"/>
    <xf numFmtId="0" fontId="12" fillId="37" borderId="12" applyNumberFormat="0" applyBorder="0" applyAlignment="0" applyProtection="0"/>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13" borderId="32" applyNumberFormat="0" applyFont="0" applyAlignment="0" applyProtection="0"/>
    <xf numFmtId="0" fontId="12" fillId="13" borderId="32" applyNumberFormat="0" applyFont="0" applyAlignment="0" applyProtection="0"/>
    <xf numFmtId="0" fontId="12" fillId="13" borderId="32" applyNumberFormat="0" applyFont="0" applyAlignment="0" applyProtection="0"/>
    <xf numFmtId="9" fontId="12" fillId="0" borderId="12" applyFont="0" applyFill="0" applyBorder="0" applyAlignment="0" applyProtection="0"/>
    <xf numFmtId="0" fontId="11" fillId="0" borderId="12"/>
    <xf numFmtId="0" fontId="11" fillId="0" borderId="12"/>
    <xf numFmtId="0" fontId="11" fillId="0" borderId="12"/>
    <xf numFmtId="0" fontId="11" fillId="0" borderId="12"/>
    <xf numFmtId="0" fontId="11" fillId="0" borderId="12"/>
    <xf numFmtId="43" fontId="11" fillId="0" borderId="12" applyFont="0" applyFill="0" applyBorder="0" applyAlignment="0" applyProtection="0"/>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43" fontId="11" fillId="0" borderId="12" applyFont="0" applyFill="0" applyBorder="0" applyAlignment="0" applyProtection="0"/>
    <xf numFmtId="0" fontId="11" fillId="0" borderId="12"/>
    <xf numFmtId="0" fontId="11" fillId="0" borderId="12"/>
    <xf numFmtId="0" fontId="11" fillId="0" borderId="12"/>
    <xf numFmtId="0" fontId="11" fillId="13" borderId="32" applyNumberFormat="0" applyFont="0" applyAlignment="0" applyProtection="0"/>
    <xf numFmtId="0" fontId="11" fillId="15" borderId="12" applyNumberFormat="0" applyBorder="0" applyAlignment="0" applyProtection="0"/>
    <xf numFmtId="0" fontId="11" fillId="16" borderId="12" applyNumberFormat="0" applyBorder="0" applyAlignment="0" applyProtection="0"/>
    <xf numFmtId="0" fontId="11" fillId="17" borderId="12" applyNumberFormat="0" applyBorder="0" applyAlignment="0" applyProtection="0"/>
    <xf numFmtId="0" fontId="11" fillId="19" borderId="12" applyNumberFormat="0" applyBorder="0" applyAlignment="0" applyProtection="0"/>
    <xf numFmtId="0" fontId="11" fillId="20" borderId="12" applyNumberFormat="0" applyBorder="0" applyAlignment="0" applyProtection="0"/>
    <xf numFmtId="0" fontId="11" fillId="21" borderId="12" applyNumberFormat="0" applyBorder="0" applyAlignment="0" applyProtection="0"/>
    <xf numFmtId="0" fontId="11" fillId="23" borderId="12" applyNumberFormat="0" applyBorder="0" applyAlignment="0" applyProtection="0"/>
    <xf numFmtId="0" fontId="11" fillId="24" borderId="12" applyNumberFormat="0" applyBorder="0" applyAlignment="0" applyProtection="0"/>
    <xf numFmtId="0" fontId="11" fillId="25" borderId="12" applyNumberFormat="0" applyBorder="0" applyAlignment="0" applyProtection="0"/>
    <xf numFmtId="0" fontId="11" fillId="27" borderId="12" applyNumberFormat="0" applyBorder="0" applyAlignment="0" applyProtection="0"/>
    <xf numFmtId="0" fontId="11" fillId="28" borderId="12" applyNumberFormat="0" applyBorder="0" applyAlignment="0" applyProtection="0"/>
    <xf numFmtId="0" fontId="11" fillId="29" borderId="12" applyNumberFormat="0" applyBorder="0" applyAlignment="0" applyProtection="0"/>
    <xf numFmtId="0" fontId="11" fillId="31" borderId="12" applyNumberFormat="0" applyBorder="0" applyAlignment="0" applyProtection="0"/>
    <xf numFmtId="0" fontId="11" fillId="32" borderId="12" applyNumberFormat="0" applyBorder="0" applyAlignment="0" applyProtection="0"/>
    <xf numFmtId="0" fontId="11" fillId="33" borderId="12" applyNumberFormat="0" applyBorder="0" applyAlignment="0" applyProtection="0"/>
    <xf numFmtId="0" fontId="11" fillId="35" borderId="12" applyNumberFormat="0" applyBorder="0" applyAlignment="0" applyProtection="0"/>
    <xf numFmtId="0" fontId="11" fillId="36" borderId="12" applyNumberFormat="0" applyBorder="0" applyAlignment="0" applyProtection="0"/>
    <xf numFmtId="0" fontId="11" fillId="37" borderId="12" applyNumberFormat="0" applyBorder="0" applyAlignment="0" applyProtection="0"/>
    <xf numFmtId="0" fontId="11" fillId="15" borderId="12" applyNumberFormat="0" applyBorder="0" applyAlignment="0" applyProtection="0"/>
    <xf numFmtId="0" fontId="11" fillId="15" borderId="12" applyNumberFormat="0" applyBorder="0" applyAlignment="0" applyProtection="0"/>
    <xf numFmtId="0" fontId="11" fillId="15" borderId="12" applyNumberFormat="0" applyBorder="0" applyAlignment="0" applyProtection="0"/>
    <xf numFmtId="0" fontId="11" fillId="19" borderId="12" applyNumberFormat="0" applyBorder="0" applyAlignment="0" applyProtection="0"/>
    <xf numFmtId="0" fontId="11" fillId="19" borderId="12" applyNumberFormat="0" applyBorder="0" applyAlignment="0" applyProtection="0"/>
    <xf numFmtId="0" fontId="11" fillId="19" borderId="12" applyNumberFormat="0" applyBorder="0" applyAlignment="0" applyProtection="0"/>
    <xf numFmtId="0" fontId="11" fillId="23" borderId="12" applyNumberFormat="0" applyBorder="0" applyAlignment="0" applyProtection="0"/>
    <xf numFmtId="0" fontId="11" fillId="23" borderId="12" applyNumberFormat="0" applyBorder="0" applyAlignment="0" applyProtection="0"/>
    <xf numFmtId="0" fontId="11" fillId="23" borderId="12" applyNumberFormat="0" applyBorder="0" applyAlignment="0" applyProtection="0"/>
    <xf numFmtId="0" fontId="11" fillId="27" borderId="12" applyNumberFormat="0" applyBorder="0" applyAlignment="0" applyProtection="0"/>
    <xf numFmtId="0" fontId="11" fillId="27" borderId="12" applyNumberFormat="0" applyBorder="0" applyAlignment="0" applyProtection="0"/>
    <xf numFmtId="0" fontId="11" fillId="27" borderId="12" applyNumberFormat="0" applyBorder="0" applyAlignment="0" applyProtection="0"/>
    <xf numFmtId="0" fontId="11" fillId="31" borderId="12" applyNumberFormat="0" applyBorder="0" applyAlignment="0" applyProtection="0"/>
    <xf numFmtId="0" fontId="11" fillId="31" borderId="12" applyNumberFormat="0" applyBorder="0" applyAlignment="0" applyProtection="0"/>
    <xf numFmtId="0" fontId="11" fillId="31" borderId="12" applyNumberFormat="0" applyBorder="0" applyAlignment="0" applyProtection="0"/>
    <xf numFmtId="0" fontId="11" fillId="35" borderId="12" applyNumberFormat="0" applyBorder="0" applyAlignment="0" applyProtection="0"/>
    <xf numFmtId="0" fontId="11" fillId="35" borderId="12" applyNumberFormat="0" applyBorder="0" applyAlignment="0" applyProtection="0"/>
    <xf numFmtId="0" fontId="11" fillId="35" borderId="12" applyNumberFormat="0" applyBorder="0" applyAlignment="0" applyProtection="0"/>
    <xf numFmtId="0" fontId="11" fillId="16" borderId="12" applyNumberFormat="0" applyBorder="0" applyAlignment="0" applyProtection="0"/>
    <xf numFmtId="0" fontId="11" fillId="16" borderId="12" applyNumberFormat="0" applyBorder="0" applyAlignment="0" applyProtection="0"/>
    <xf numFmtId="0" fontId="11" fillId="16" borderId="12" applyNumberFormat="0" applyBorder="0" applyAlignment="0" applyProtection="0"/>
    <xf numFmtId="0" fontId="11" fillId="20" borderId="12" applyNumberFormat="0" applyBorder="0" applyAlignment="0" applyProtection="0"/>
    <xf numFmtId="0" fontId="11" fillId="20" borderId="12" applyNumberFormat="0" applyBorder="0" applyAlignment="0" applyProtection="0"/>
    <xf numFmtId="0" fontId="11" fillId="20" borderId="12" applyNumberFormat="0" applyBorder="0" applyAlignment="0" applyProtection="0"/>
    <xf numFmtId="0" fontId="11" fillId="24" borderId="12" applyNumberFormat="0" applyBorder="0" applyAlignment="0" applyProtection="0"/>
    <xf numFmtId="0" fontId="11" fillId="24" borderId="12" applyNumberFormat="0" applyBorder="0" applyAlignment="0" applyProtection="0"/>
    <xf numFmtId="0" fontId="11" fillId="24" borderId="12" applyNumberFormat="0" applyBorder="0" applyAlignment="0" applyProtection="0"/>
    <xf numFmtId="0" fontId="11" fillId="28" borderId="12" applyNumberFormat="0" applyBorder="0" applyAlignment="0" applyProtection="0"/>
    <xf numFmtId="0" fontId="11" fillId="28" borderId="12" applyNumberFormat="0" applyBorder="0" applyAlignment="0" applyProtection="0"/>
    <xf numFmtId="0" fontId="11" fillId="28" borderId="12" applyNumberFormat="0" applyBorder="0" applyAlignment="0" applyProtection="0"/>
    <xf numFmtId="0" fontId="11" fillId="32" borderId="12" applyNumberFormat="0" applyBorder="0" applyAlignment="0" applyProtection="0"/>
    <xf numFmtId="0" fontId="11" fillId="32" borderId="12" applyNumberFormat="0" applyBorder="0" applyAlignment="0" applyProtection="0"/>
    <xf numFmtId="0" fontId="11" fillId="32" borderId="12" applyNumberFormat="0" applyBorder="0" applyAlignment="0" applyProtection="0"/>
    <xf numFmtId="0" fontId="11" fillId="36" borderId="12" applyNumberFormat="0" applyBorder="0" applyAlignment="0" applyProtection="0"/>
    <xf numFmtId="0" fontId="11" fillId="36" borderId="12" applyNumberFormat="0" applyBorder="0" applyAlignment="0" applyProtection="0"/>
    <xf numFmtId="0" fontId="11" fillId="36" borderId="12" applyNumberFormat="0" applyBorder="0" applyAlignment="0" applyProtection="0"/>
    <xf numFmtId="0" fontId="11" fillId="17" borderId="12" applyNumberFormat="0" applyBorder="0" applyAlignment="0" applyProtection="0"/>
    <xf numFmtId="0" fontId="11" fillId="17" borderId="12" applyNumberFormat="0" applyBorder="0" applyAlignment="0" applyProtection="0"/>
    <xf numFmtId="0" fontId="11" fillId="17" borderId="12" applyNumberFormat="0" applyBorder="0" applyAlignment="0" applyProtection="0"/>
    <xf numFmtId="0" fontId="11" fillId="21" borderId="12" applyNumberFormat="0" applyBorder="0" applyAlignment="0" applyProtection="0"/>
    <xf numFmtId="0" fontId="11" fillId="21" borderId="12" applyNumberFormat="0" applyBorder="0" applyAlignment="0" applyProtection="0"/>
    <xf numFmtId="0" fontId="11" fillId="21" borderId="12" applyNumberFormat="0" applyBorder="0" applyAlignment="0" applyProtection="0"/>
    <xf numFmtId="0" fontId="11" fillId="25" borderId="12" applyNumberFormat="0" applyBorder="0" applyAlignment="0" applyProtection="0"/>
    <xf numFmtId="0" fontId="11" fillId="25" borderId="12" applyNumberFormat="0" applyBorder="0" applyAlignment="0" applyProtection="0"/>
    <xf numFmtId="0" fontId="11" fillId="25" borderId="12" applyNumberFormat="0" applyBorder="0" applyAlignment="0" applyProtection="0"/>
    <xf numFmtId="0" fontId="11" fillId="29" borderId="12" applyNumberFormat="0" applyBorder="0" applyAlignment="0" applyProtection="0"/>
    <xf numFmtId="0" fontId="11" fillId="29" borderId="12" applyNumberFormat="0" applyBorder="0" applyAlignment="0" applyProtection="0"/>
    <xf numFmtId="0" fontId="11" fillId="29" borderId="12" applyNumberFormat="0" applyBorder="0" applyAlignment="0" applyProtection="0"/>
    <xf numFmtId="0" fontId="11" fillId="33" borderId="12" applyNumberFormat="0" applyBorder="0" applyAlignment="0" applyProtection="0"/>
    <xf numFmtId="0" fontId="11" fillId="33" borderId="12" applyNumberFormat="0" applyBorder="0" applyAlignment="0" applyProtection="0"/>
    <xf numFmtId="0" fontId="11" fillId="33" borderId="12" applyNumberFormat="0" applyBorder="0" applyAlignment="0" applyProtection="0"/>
    <xf numFmtId="0" fontId="11" fillId="37" borderId="12" applyNumberFormat="0" applyBorder="0" applyAlignment="0" applyProtection="0"/>
    <xf numFmtId="0" fontId="11" fillId="37" borderId="12" applyNumberFormat="0" applyBorder="0" applyAlignment="0" applyProtection="0"/>
    <xf numFmtId="0" fontId="11" fillId="37" borderId="12" applyNumberFormat="0" applyBorder="0" applyAlignment="0" applyProtection="0"/>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13" borderId="32" applyNumberFormat="0" applyFont="0" applyAlignment="0" applyProtection="0"/>
    <xf numFmtId="0" fontId="11" fillId="13" borderId="32" applyNumberFormat="0" applyFont="0" applyAlignment="0" applyProtection="0"/>
    <xf numFmtId="0" fontId="11" fillId="13" borderId="32" applyNumberFormat="0" applyFont="0" applyAlignment="0" applyProtection="0"/>
    <xf numFmtId="9" fontId="11" fillId="0" borderId="12" applyFont="0" applyFill="0" applyBorder="0" applyAlignment="0" applyProtection="0"/>
    <xf numFmtId="0" fontId="11" fillId="0" borderId="12"/>
    <xf numFmtId="0" fontId="11" fillId="0" borderId="12"/>
    <xf numFmtId="0" fontId="11" fillId="0" borderId="12"/>
    <xf numFmtId="0" fontId="11" fillId="0" borderId="12"/>
    <xf numFmtId="0" fontId="11" fillId="0" borderId="12"/>
    <xf numFmtId="43" fontId="11" fillId="0" borderId="12" applyFont="0" applyFill="0" applyBorder="0" applyAlignment="0" applyProtection="0"/>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43" fontId="11" fillId="0" borderId="12" applyFont="0" applyFill="0" applyBorder="0" applyAlignment="0" applyProtection="0"/>
    <xf numFmtId="0" fontId="11" fillId="0" borderId="12"/>
    <xf numFmtId="0" fontId="11" fillId="0" borderId="12"/>
    <xf numFmtId="0" fontId="11" fillId="0" borderId="12"/>
    <xf numFmtId="0" fontId="11" fillId="13" borderId="32" applyNumberFormat="0" applyFont="0" applyAlignment="0" applyProtection="0"/>
    <xf numFmtId="0" fontId="11" fillId="15" borderId="12" applyNumberFormat="0" applyBorder="0" applyAlignment="0" applyProtection="0"/>
    <xf numFmtId="0" fontId="11" fillId="16" borderId="12" applyNumberFormat="0" applyBorder="0" applyAlignment="0" applyProtection="0"/>
    <xf numFmtId="0" fontId="11" fillId="17" borderId="12" applyNumberFormat="0" applyBorder="0" applyAlignment="0" applyProtection="0"/>
    <xf numFmtId="0" fontId="11" fillId="19" borderId="12" applyNumberFormat="0" applyBorder="0" applyAlignment="0" applyProtection="0"/>
    <xf numFmtId="0" fontId="11" fillId="20" borderId="12" applyNumberFormat="0" applyBorder="0" applyAlignment="0" applyProtection="0"/>
    <xf numFmtId="0" fontId="11" fillId="21" borderId="12" applyNumberFormat="0" applyBorder="0" applyAlignment="0" applyProtection="0"/>
    <xf numFmtId="0" fontId="11" fillId="23" borderId="12" applyNumberFormat="0" applyBorder="0" applyAlignment="0" applyProtection="0"/>
    <xf numFmtId="0" fontId="11" fillId="24" borderId="12" applyNumberFormat="0" applyBorder="0" applyAlignment="0" applyProtection="0"/>
    <xf numFmtId="0" fontId="11" fillId="25" borderId="12" applyNumberFormat="0" applyBorder="0" applyAlignment="0" applyProtection="0"/>
    <xf numFmtId="0" fontId="11" fillId="27" borderId="12" applyNumberFormat="0" applyBorder="0" applyAlignment="0" applyProtection="0"/>
    <xf numFmtId="0" fontId="11" fillId="28" borderId="12" applyNumberFormat="0" applyBorder="0" applyAlignment="0" applyProtection="0"/>
    <xf numFmtId="0" fontId="11" fillId="29" borderId="12" applyNumberFormat="0" applyBorder="0" applyAlignment="0" applyProtection="0"/>
    <xf numFmtId="0" fontId="11" fillId="31" borderId="12" applyNumberFormat="0" applyBorder="0" applyAlignment="0" applyProtection="0"/>
    <xf numFmtId="0" fontId="11" fillId="32" borderId="12" applyNumberFormat="0" applyBorder="0" applyAlignment="0" applyProtection="0"/>
    <xf numFmtId="0" fontId="11" fillId="33" borderId="12" applyNumberFormat="0" applyBorder="0" applyAlignment="0" applyProtection="0"/>
    <xf numFmtId="0" fontId="11" fillId="35" borderId="12" applyNumberFormat="0" applyBorder="0" applyAlignment="0" applyProtection="0"/>
    <xf numFmtId="0" fontId="11" fillId="36" borderId="12" applyNumberFormat="0" applyBorder="0" applyAlignment="0" applyProtection="0"/>
    <xf numFmtId="0" fontId="11" fillId="37" borderId="12" applyNumberFormat="0" applyBorder="0" applyAlignment="0" applyProtection="0"/>
    <xf numFmtId="0" fontId="11" fillId="15" borderId="12" applyNumberFormat="0" applyBorder="0" applyAlignment="0" applyProtection="0"/>
    <xf numFmtId="0" fontId="11" fillId="15" borderId="12" applyNumberFormat="0" applyBorder="0" applyAlignment="0" applyProtection="0"/>
    <xf numFmtId="0" fontId="11" fillId="15" borderId="12" applyNumberFormat="0" applyBorder="0" applyAlignment="0" applyProtection="0"/>
    <xf numFmtId="0" fontId="11" fillId="19" borderId="12" applyNumberFormat="0" applyBorder="0" applyAlignment="0" applyProtection="0"/>
    <xf numFmtId="0" fontId="11" fillId="19" borderId="12" applyNumberFormat="0" applyBorder="0" applyAlignment="0" applyProtection="0"/>
    <xf numFmtId="0" fontId="11" fillId="19" borderId="12" applyNumberFormat="0" applyBorder="0" applyAlignment="0" applyProtection="0"/>
    <xf numFmtId="0" fontId="11" fillId="23" borderId="12" applyNumberFormat="0" applyBorder="0" applyAlignment="0" applyProtection="0"/>
    <xf numFmtId="0" fontId="11" fillId="23" borderId="12" applyNumberFormat="0" applyBorder="0" applyAlignment="0" applyProtection="0"/>
    <xf numFmtId="0" fontId="11" fillId="23" borderId="12" applyNumberFormat="0" applyBorder="0" applyAlignment="0" applyProtection="0"/>
    <xf numFmtId="0" fontId="11" fillId="27" borderId="12" applyNumberFormat="0" applyBorder="0" applyAlignment="0" applyProtection="0"/>
    <xf numFmtId="0" fontId="11" fillId="27" borderId="12" applyNumberFormat="0" applyBorder="0" applyAlignment="0" applyProtection="0"/>
    <xf numFmtId="0" fontId="11" fillId="27" borderId="12" applyNumberFormat="0" applyBorder="0" applyAlignment="0" applyProtection="0"/>
    <xf numFmtId="0" fontId="11" fillId="31" borderId="12" applyNumberFormat="0" applyBorder="0" applyAlignment="0" applyProtection="0"/>
    <xf numFmtId="0" fontId="11" fillId="31" borderId="12" applyNumberFormat="0" applyBorder="0" applyAlignment="0" applyProtection="0"/>
    <xf numFmtId="0" fontId="11" fillId="31" borderId="12" applyNumberFormat="0" applyBorder="0" applyAlignment="0" applyProtection="0"/>
    <xf numFmtId="0" fontId="11" fillId="35" borderId="12" applyNumberFormat="0" applyBorder="0" applyAlignment="0" applyProtection="0"/>
    <xf numFmtId="0" fontId="11" fillId="35" borderId="12" applyNumberFormat="0" applyBorder="0" applyAlignment="0" applyProtection="0"/>
    <xf numFmtId="0" fontId="11" fillId="35" borderId="12" applyNumberFormat="0" applyBorder="0" applyAlignment="0" applyProtection="0"/>
    <xf numFmtId="0" fontId="11" fillId="16" borderId="12" applyNumberFormat="0" applyBorder="0" applyAlignment="0" applyProtection="0"/>
    <xf numFmtId="0" fontId="11" fillId="16" borderId="12" applyNumberFormat="0" applyBorder="0" applyAlignment="0" applyProtection="0"/>
    <xf numFmtId="0" fontId="11" fillId="16" borderId="12" applyNumberFormat="0" applyBorder="0" applyAlignment="0" applyProtection="0"/>
    <xf numFmtId="0" fontId="11" fillId="20" borderId="12" applyNumberFormat="0" applyBorder="0" applyAlignment="0" applyProtection="0"/>
    <xf numFmtId="0" fontId="11" fillId="20" borderId="12" applyNumberFormat="0" applyBorder="0" applyAlignment="0" applyProtection="0"/>
    <xf numFmtId="0" fontId="11" fillId="20" borderId="12" applyNumberFormat="0" applyBorder="0" applyAlignment="0" applyProtection="0"/>
    <xf numFmtId="0" fontId="11" fillId="24" borderId="12" applyNumberFormat="0" applyBorder="0" applyAlignment="0" applyProtection="0"/>
    <xf numFmtId="0" fontId="11" fillId="24" borderId="12" applyNumberFormat="0" applyBorder="0" applyAlignment="0" applyProtection="0"/>
    <xf numFmtId="0" fontId="11" fillId="24" borderId="12" applyNumberFormat="0" applyBorder="0" applyAlignment="0" applyProtection="0"/>
    <xf numFmtId="0" fontId="11" fillId="28" borderId="12" applyNumberFormat="0" applyBorder="0" applyAlignment="0" applyProtection="0"/>
    <xf numFmtId="0" fontId="11" fillId="28" borderId="12" applyNumberFormat="0" applyBorder="0" applyAlignment="0" applyProtection="0"/>
    <xf numFmtId="0" fontId="11" fillId="28" borderId="12" applyNumberFormat="0" applyBorder="0" applyAlignment="0" applyProtection="0"/>
    <xf numFmtId="0" fontId="11" fillId="32" borderId="12" applyNumberFormat="0" applyBorder="0" applyAlignment="0" applyProtection="0"/>
    <xf numFmtId="0" fontId="11" fillId="32" borderId="12" applyNumberFormat="0" applyBorder="0" applyAlignment="0" applyProtection="0"/>
    <xf numFmtId="0" fontId="11" fillId="32" borderId="12" applyNumberFormat="0" applyBorder="0" applyAlignment="0" applyProtection="0"/>
    <xf numFmtId="0" fontId="11" fillId="36" borderId="12" applyNumberFormat="0" applyBorder="0" applyAlignment="0" applyProtection="0"/>
    <xf numFmtId="0" fontId="11" fillId="36" borderId="12" applyNumberFormat="0" applyBorder="0" applyAlignment="0" applyProtection="0"/>
    <xf numFmtId="0" fontId="11" fillId="36" borderId="12" applyNumberFormat="0" applyBorder="0" applyAlignment="0" applyProtection="0"/>
    <xf numFmtId="0" fontId="11" fillId="17" borderId="12" applyNumberFormat="0" applyBorder="0" applyAlignment="0" applyProtection="0"/>
    <xf numFmtId="0" fontId="11" fillId="17" borderId="12" applyNumberFormat="0" applyBorder="0" applyAlignment="0" applyProtection="0"/>
    <xf numFmtId="0" fontId="11" fillId="17" borderId="12" applyNumberFormat="0" applyBorder="0" applyAlignment="0" applyProtection="0"/>
    <xf numFmtId="0" fontId="11" fillId="21" borderId="12" applyNumberFormat="0" applyBorder="0" applyAlignment="0" applyProtection="0"/>
    <xf numFmtId="0" fontId="11" fillId="21" borderId="12" applyNumberFormat="0" applyBorder="0" applyAlignment="0" applyProtection="0"/>
    <xf numFmtId="0" fontId="11" fillId="21" borderId="12" applyNumberFormat="0" applyBorder="0" applyAlignment="0" applyProtection="0"/>
    <xf numFmtId="0" fontId="11" fillId="25" borderId="12" applyNumberFormat="0" applyBorder="0" applyAlignment="0" applyProtection="0"/>
    <xf numFmtId="0" fontId="11" fillId="25" borderId="12" applyNumberFormat="0" applyBorder="0" applyAlignment="0" applyProtection="0"/>
    <xf numFmtId="0" fontId="11" fillId="25" borderId="12" applyNumberFormat="0" applyBorder="0" applyAlignment="0" applyProtection="0"/>
    <xf numFmtId="0" fontId="11" fillId="29" borderId="12" applyNumberFormat="0" applyBorder="0" applyAlignment="0" applyProtection="0"/>
    <xf numFmtId="0" fontId="11" fillId="29" borderId="12" applyNumberFormat="0" applyBorder="0" applyAlignment="0" applyProtection="0"/>
    <xf numFmtId="0" fontId="11" fillId="29" borderId="12" applyNumberFormat="0" applyBorder="0" applyAlignment="0" applyProtection="0"/>
    <xf numFmtId="0" fontId="11" fillId="33" borderId="12" applyNumberFormat="0" applyBorder="0" applyAlignment="0" applyProtection="0"/>
    <xf numFmtId="0" fontId="11" fillId="33" borderId="12" applyNumberFormat="0" applyBorder="0" applyAlignment="0" applyProtection="0"/>
    <xf numFmtId="0" fontId="11" fillId="33" borderId="12" applyNumberFormat="0" applyBorder="0" applyAlignment="0" applyProtection="0"/>
    <xf numFmtId="0" fontId="11" fillId="37" borderId="12" applyNumberFormat="0" applyBorder="0" applyAlignment="0" applyProtection="0"/>
    <xf numFmtId="0" fontId="11" fillId="37" borderId="12" applyNumberFormat="0" applyBorder="0" applyAlignment="0" applyProtection="0"/>
    <xf numFmtId="0" fontId="11" fillId="37" borderId="12" applyNumberFormat="0" applyBorder="0" applyAlignment="0" applyProtection="0"/>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13" borderId="32" applyNumberFormat="0" applyFont="0" applyAlignment="0" applyProtection="0"/>
    <xf numFmtId="0" fontId="11" fillId="13" borderId="32" applyNumberFormat="0" applyFont="0" applyAlignment="0" applyProtection="0"/>
    <xf numFmtId="0" fontId="11" fillId="13" borderId="32" applyNumberFormat="0" applyFont="0" applyAlignment="0" applyProtection="0"/>
    <xf numFmtId="9" fontId="11" fillId="0" borderId="12" applyFont="0" applyFill="0" applyBorder="0" applyAlignment="0" applyProtection="0"/>
    <xf numFmtId="0" fontId="10" fillId="0" borderId="12"/>
    <xf numFmtId="0" fontId="10" fillId="0" borderId="12"/>
    <xf numFmtId="0" fontId="24" fillId="0" borderId="12"/>
    <xf numFmtId="0" fontId="24" fillId="0" borderId="12"/>
    <xf numFmtId="0" fontId="24" fillId="0" borderId="12"/>
    <xf numFmtId="0" fontId="24" fillId="0" borderId="12"/>
    <xf numFmtId="0" fontId="24" fillId="0" borderId="12"/>
    <xf numFmtId="0" fontId="32" fillId="0" borderId="12" applyNumberFormat="0" applyFill="0" applyBorder="0" applyAlignment="0" applyProtection="0"/>
    <xf numFmtId="0" fontId="9" fillId="0" borderId="12"/>
    <xf numFmtId="0" fontId="54" fillId="0" borderId="12"/>
    <xf numFmtId="4" fontId="55" fillId="38" borderId="36" applyFill="0" applyBorder="0" applyAlignment="0">
      <alignment horizontal="center" vertical="center" wrapText="1"/>
    </xf>
    <xf numFmtId="0" fontId="55"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55"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171" fontId="55"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55"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0" fontId="55" fillId="0" borderId="14">
      <alignment horizontal="center" wrapText="1"/>
    </xf>
    <xf numFmtId="10" fontId="55"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55" fillId="0" borderId="14">
      <alignment horizontal="center" wrapText="1"/>
    </xf>
    <xf numFmtId="10" fontId="55"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0" fontId="55"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55"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4" fontId="55"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0" fontId="55" fillId="41" borderId="37">
      <alignment horizontal="center" wrapText="1"/>
    </xf>
    <xf numFmtId="0" fontId="55" fillId="41" borderId="37">
      <alignment horizontal="center" wrapText="1"/>
    </xf>
    <xf numFmtId="0" fontId="55"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55" fillId="41" borderId="37">
      <alignment horizontal="center" wrapText="1"/>
    </xf>
    <xf numFmtId="0" fontId="55"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2" borderId="12" applyNumberFormat="0" applyBorder="0" applyAlignment="0" applyProtection="0"/>
    <xf numFmtId="0" fontId="56" fillId="42" borderId="12" applyNumberFormat="0" applyBorder="0" applyAlignment="0" applyProtection="0"/>
    <xf numFmtId="0" fontId="9" fillId="15" borderId="12" applyNumberFormat="0" applyBorder="0" applyAlignment="0" applyProtection="0"/>
    <xf numFmtId="0" fontId="9" fillId="15" borderId="12" applyNumberFormat="0" applyBorder="0" applyAlignment="0" applyProtection="0"/>
    <xf numFmtId="0" fontId="9" fillId="15" borderId="12" applyNumberFormat="0" applyBorder="0" applyAlignment="0" applyProtection="0"/>
    <xf numFmtId="0" fontId="9" fillId="15" borderId="12" applyNumberFormat="0" applyBorder="0" applyAlignment="0" applyProtection="0"/>
    <xf numFmtId="0" fontId="9" fillId="15" borderId="12" applyNumberFormat="0" applyBorder="0" applyAlignment="0" applyProtection="0"/>
    <xf numFmtId="0" fontId="9" fillId="15" borderId="12" applyNumberFormat="0" applyBorder="0" applyAlignment="0" applyProtection="0"/>
    <xf numFmtId="0" fontId="9" fillId="15" borderId="12" applyNumberFormat="0" applyBorder="0" applyAlignment="0" applyProtection="0"/>
    <xf numFmtId="0" fontId="9" fillId="15" borderId="12" applyNumberFormat="0" applyBorder="0" applyAlignment="0" applyProtection="0"/>
    <xf numFmtId="0" fontId="9" fillId="15" borderId="12" applyNumberFormat="0" applyBorder="0" applyAlignment="0" applyProtection="0"/>
    <xf numFmtId="0" fontId="9" fillId="15" borderId="12" applyNumberFormat="0" applyBorder="0" applyAlignment="0" applyProtection="0"/>
    <xf numFmtId="0" fontId="9" fillId="42" borderId="12" applyNumberFormat="0" applyBorder="0" applyAlignment="0" applyProtection="0"/>
    <xf numFmtId="0" fontId="9" fillId="15"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15"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15"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15"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15"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15"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56" fillId="42" borderId="12" applyNumberFormat="0" applyBorder="0" applyAlignment="0" applyProtection="0"/>
    <xf numFmtId="0" fontId="9" fillId="15" borderId="12" applyNumberFormat="0" applyBorder="0" applyAlignment="0" applyProtection="0"/>
    <xf numFmtId="0" fontId="9" fillId="43" borderId="12" applyNumberFormat="0" applyBorder="0" applyAlignment="0" applyProtection="0"/>
    <xf numFmtId="0" fontId="56" fillId="43" borderId="12" applyNumberFormat="0" applyBorder="0" applyAlignment="0" applyProtection="0"/>
    <xf numFmtId="0" fontId="9" fillId="19" borderId="12" applyNumberFormat="0" applyBorder="0" applyAlignment="0" applyProtection="0"/>
    <xf numFmtId="0" fontId="9" fillId="19" borderId="12" applyNumberFormat="0" applyBorder="0" applyAlignment="0" applyProtection="0"/>
    <xf numFmtId="0" fontId="9" fillId="19" borderId="12" applyNumberFormat="0" applyBorder="0" applyAlignment="0" applyProtection="0"/>
    <xf numFmtId="0" fontId="9" fillId="19" borderId="12" applyNumberFormat="0" applyBorder="0" applyAlignment="0" applyProtection="0"/>
    <xf numFmtId="0" fontId="9" fillId="19" borderId="12" applyNumberFormat="0" applyBorder="0" applyAlignment="0" applyProtection="0"/>
    <xf numFmtId="0" fontId="9" fillId="19" borderId="12" applyNumberFormat="0" applyBorder="0" applyAlignment="0" applyProtection="0"/>
    <xf numFmtId="0" fontId="9" fillId="19" borderId="12" applyNumberFormat="0" applyBorder="0" applyAlignment="0" applyProtection="0"/>
    <xf numFmtId="0" fontId="9" fillId="19" borderId="12" applyNumberFormat="0" applyBorder="0" applyAlignment="0" applyProtection="0"/>
    <xf numFmtId="0" fontId="9" fillId="19" borderId="12" applyNumberFormat="0" applyBorder="0" applyAlignment="0" applyProtection="0"/>
    <xf numFmtId="0" fontId="9" fillId="19" borderId="12" applyNumberFormat="0" applyBorder="0" applyAlignment="0" applyProtection="0"/>
    <xf numFmtId="0" fontId="9" fillId="43" borderId="12" applyNumberFormat="0" applyBorder="0" applyAlignment="0" applyProtection="0"/>
    <xf numFmtId="0" fontId="9" fillId="19"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19"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19"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19"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19"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19"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56" fillId="43" borderId="12" applyNumberFormat="0" applyBorder="0" applyAlignment="0" applyProtection="0"/>
    <xf numFmtId="0" fontId="9" fillId="19" borderId="12" applyNumberFormat="0" applyBorder="0" applyAlignment="0" applyProtection="0"/>
    <xf numFmtId="0" fontId="9" fillId="44" borderId="12" applyNumberFormat="0" applyBorder="0" applyAlignment="0" applyProtection="0"/>
    <xf numFmtId="0" fontId="56" fillId="44" borderId="12" applyNumberFormat="0" applyBorder="0" applyAlignment="0" applyProtection="0"/>
    <xf numFmtId="0" fontId="9" fillId="23" borderId="12" applyNumberFormat="0" applyBorder="0" applyAlignment="0" applyProtection="0"/>
    <xf numFmtId="0" fontId="9" fillId="23" borderId="12" applyNumberFormat="0" applyBorder="0" applyAlignment="0" applyProtection="0"/>
    <xf numFmtId="0" fontId="9" fillId="23" borderId="12" applyNumberFormat="0" applyBorder="0" applyAlignment="0" applyProtection="0"/>
    <xf numFmtId="0" fontId="9" fillId="23" borderId="12" applyNumberFormat="0" applyBorder="0" applyAlignment="0" applyProtection="0"/>
    <xf numFmtId="0" fontId="9" fillId="23" borderId="12" applyNumberFormat="0" applyBorder="0" applyAlignment="0" applyProtection="0"/>
    <xf numFmtId="0" fontId="9" fillId="23" borderId="12" applyNumberFormat="0" applyBorder="0" applyAlignment="0" applyProtection="0"/>
    <xf numFmtId="0" fontId="9" fillId="23" borderId="12" applyNumberFormat="0" applyBorder="0" applyAlignment="0" applyProtection="0"/>
    <xf numFmtId="0" fontId="9" fillId="23" borderId="12" applyNumberFormat="0" applyBorder="0" applyAlignment="0" applyProtection="0"/>
    <xf numFmtId="0" fontId="9" fillId="23" borderId="12" applyNumberFormat="0" applyBorder="0" applyAlignment="0" applyProtection="0"/>
    <xf numFmtId="0" fontId="9" fillId="23" borderId="12" applyNumberFormat="0" applyBorder="0" applyAlignment="0" applyProtection="0"/>
    <xf numFmtId="0" fontId="9" fillId="44" borderId="12" applyNumberFormat="0" applyBorder="0" applyAlignment="0" applyProtection="0"/>
    <xf numFmtId="0" fontId="9" fillId="23"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23"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23"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23"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23"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23"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56" fillId="44" borderId="12" applyNumberFormat="0" applyBorder="0" applyAlignment="0" applyProtection="0"/>
    <xf numFmtId="0" fontId="9" fillId="23" borderId="12" applyNumberFormat="0" applyBorder="0" applyAlignment="0" applyProtection="0"/>
    <xf numFmtId="0" fontId="9" fillId="45" borderId="12" applyNumberFormat="0" applyBorder="0" applyAlignment="0" applyProtection="0"/>
    <xf numFmtId="0" fontId="56" fillId="45" borderId="12" applyNumberFormat="0" applyBorder="0" applyAlignment="0" applyProtection="0"/>
    <xf numFmtId="0" fontId="9" fillId="27" borderId="12" applyNumberFormat="0" applyBorder="0" applyAlignment="0" applyProtection="0"/>
    <xf numFmtId="0" fontId="9" fillId="27" borderId="12" applyNumberFormat="0" applyBorder="0" applyAlignment="0" applyProtection="0"/>
    <xf numFmtId="0" fontId="9" fillId="27" borderId="12" applyNumberFormat="0" applyBorder="0" applyAlignment="0" applyProtection="0"/>
    <xf numFmtId="0" fontId="9" fillId="27" borderId="12" applyNumberFormat="0" applyBorder="0" applyAlignment="0" applyProtection="0"/>
    <xf numFmtId="0" fontId="9" fillId="27" borderId="12" applyNumberFormat="0" applyBorder="0" applyAlignment="0" applyProtection="0"/>
    <xf numFmtId="0" fontId="9" fillId="27" borderId="12" applyNumberFormat="0" applyBorder="0" applyAlignment="0" applyProtection="0"/>
    <xf numFmtId="0" fontId="9" fillId="27" borderId="12" applyNumberFormat="0" applyBorder="0" applyAlignment="0" applyProtection="0"/>
    <xf numFmtId="0" fontId="9" fillId="27" borderId="12" applyNumberFormat="0" applyBorder="0" applyAlignment="0" applyProtection="0"/>
    <xf numFmtId="0" fontId="9" fillId="27" borderId="12" applyNumberFormat="0" applyBorder="0" applyAlignment="0" applyProtection="0"/>
    <xf numFmtId="0" fontId="9" fillId="27" borderId="12" applyNumberFormat="0" applyBorder="0" applyAlignment="0" applyProtection="0"/>
    <xf numFmtId="0" fontId="9" fillId="45" borderId="12" applyNumberFormat="0" applyBorder="0" applyAlignment="0" applyProtection="0"/>
    <xf numFmtId="0" fontId="9" fillId="27"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27"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27"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27"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27"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27"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56" fillId="45" borderId="12" applyNumberFormat="0" applyBorder="0" applyAlignment="0" applyProtection="0"/>
    <xf numFmtId="0" fontId="9" fillId="27"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55" fillId="31" borderId="12" applyNumberFormat="0" applyBorder="0" applyAlignment="0" applyProtection="0"/>
    <xf numFmtId="0" fontId="56" fillId="46"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56" fillId="46"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55" fillId="35" borderId="12" applyNumberFormat="0" applyBorder="0" applyAlignment="0" applyProtection="0"/>
    <xf numFmtId="0" fontId="56" fillId="47"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56" fillId="47"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55" fillId="16" borderId="12" applyNumberFormat="0" applyBorder="0" applyAlignment="0" applyProtection="0"/>
    <xf numFmtId="0" fontId="56" fillId="48"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56" fillId="48"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55" fillId="20" borderId="12" applyNumberFormat="0" applyBorder="0" applyAlignment="0" applyProtection="0"/>
    <xf numFmtId="0" fontId="56" fillId="49"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56" fillId="49"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50" borderId="12" applyNumberFormat="0" applyBorder="0" applyAlignment="0" applyProtection="0"/>
    <xf numFmtId="0" fontId="56" fillId="50" borderId="12" applyNumberFormat="0" applyBorder="0" applyAlignment="0" applyProtection="0"/>
    <xf numFmtId="0" fontId="9" fillId="24" borderId="12" applyNumberFormat="0" applyBorder="0" applyAlignment="0" applyProtection="0"/>
    <xf numFmtId="0" fontId="9" fillId="24" borderId="12" applyNumberFormat="0" applyBorder="0" applyAlignment="0" applyProtection="0"/>
    <xf numFmtId="0" fontId="9" fillId="24" borderId="12" applyNumberFormat="0" applyBorder="0" applyAlignment="0" applyProtection="0"/>
    <xf numFmtId="0" fontId="9" fillId="24" borderId="12" applyNumberFormat="0" applyBorder="0" applyAlignment="0" applyProtection="0"/>
    <xf numFmtId="0" fontId="9" fillId="24" borderId="12" applyNumberFormat="0" applyBorder="0" applyAlignment="0" applyProtection="0"/>
    <xf numFmtId="0" fontId="9" fillId="24" borderId="12" applyNumberFormat="0" applyBorder="0" applyAlignment="0" applyProtection="0"/>
    <xf numFmtId="0" fontId="9" fillId="24" borderId="12" applyNumberFormat="0" applyBorder="0" applyAlignment="0" applyProtection="0"/>
    <xf numFmtId="0" fontId="9" fillId="24" borderId="12" applyNumberFormat="0" applyBorder="0" applyAlignment="0" applyProtection="0"/>
    <xf numFmtId="0" fontId="9" fillId="24" borderId="12" applyNumberFormat="0" applyBorder="0" applyAlignment="0" applyProtection="0"/>
    <xf numFmtId="0" fontId="9" fillId="24" borderId="12" applyNumberFormat="0" applyBorder="0" applyAlignment="0" applyProtection="0"/>
    <xf numFmtId="0" fontId="9" fillId="50" borderId="12" applyNumberFormat="0" applyBorder="0" applyAlignment="0" applyProtection="0"/>
    <xf numFmtId="0" fontId="9" fillId="24"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24"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24"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24"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24"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24"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56" fillId="50" borderId="12" applyNumberFormat="0" applyBorder="0" applyAlignment="0" applyProtection="0"/>
    <xf numFmtId="0" fontId="9" fillId="24"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55" fillId="28" borderId="12" applyNumberFormat="0" applyBorder="0" applyAlignment="0" applyProtection="0"/>
    <xf numFmtId="0" fontId="56" fillId="45"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56" fillId="45"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55" fillId="32" borderId="12" applyNumberFormat="0" applyBorder="0" applyAlignment="0" applyProtection="0"/>
    <xf numFmtId="0" fontId="56" fillId="48"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56" fillId="48"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55" fillId="36" borderId="12" applyNumberFormat="0" applyBorder="0" applyAlignment="0" applyProtection="0"/>
    <xf numFmtId="0" fontId="56" fillId="51"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56" fillId="51"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57" fillId="17" borderId="12" applyNumberFormat="0" applyBorder="0" applyAlignment="0" applyProtection="0"/>
    <xf numFmtId="0" fontId="58" fillId="52"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58" fillId="52"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49" fillId="17"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57" fillId="21" borderId="12" applyNumberFormat="0" applyBorder="0" applyAlignment="0" applyProtection="0"/>
    <xf numFmtId="0" fontId="58" fillId="49"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58" fillId="49"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49" fillId="21" borderId="12" applyNumberFormat="0" applyBorder="0" applyAlignment="0" applyProtection="0"/>
    <xf numFmtId="0" fontId="9" fillId="50" borderId="12" applyNumberFormat="0" applyBorder="0" applyAlignment="0" applyProtection="0"/>
    <xf numFmtId="0" fontId="58" fillId="50" borderId="12" applyNumberFormat="0" applyBorder="0" applyAlignment="0" applyProtection="0"/>
    <xf numFmtId="0" fontId="9" fillId="25" borderId="12" applyNumberFormat="0" applyBorder="0" applyAlignment="0" applyProtection="0"/>
    <xf numFmtId="0" fontId="9" fillId="25" borderId="12" applyNumberFormat="0" applyBorder="0" applyAlignment="0" applyProtection="0"/>
    <xf numFmtId="0" fontId="9" fillId="25" borderId="12" applyNumberFormat="0" applyBorder="0" applyAlignment="0" applyProtection="0"/>
    <xf numFmtId="0" fontId="9" fillId="25" borderId="12" applyNumberFormat="0" applyBorder="0" applyAlignment="0" applyProtection="0"/>
    <xf numFmtId="0" fontId="9" fillId="25" borderId="12" applyNumberFormat="0" applyBorder="0" applyAlignment="0" applyProtection="0"/>
    <xf numFmtId="0" fontId="9" fillId="25" borderId="12" applyNumberFormat="0" applyBorder="0" applyAlignment="0" applyProtection="0"/>
    <xf numFmtId="0" fontId="9" fillId="25" borderId="12" applyNumberFormat="0" applyBorder="0" applyAlignment="0" applyProtection="0"/>
    <xf numFmtId="0" fontId="9" fillId="25" borderId="12" applyNumberFormat="0" applyBorder="0" applyAlignment="0" applyProtection="0"/>
    <xf numFmtId="0" fontId="9" fillId="25" borderId="12" applyNumberFormat="0" applyBorder="0" applyAlignment="0" applyProtection="0"/>
    <xf numFmtId="0" fontId="9" fillId="25" borderId="12" applyNumberFormat="0" applyBorder="0" applyAlignment="0" applyProtection="0"/>
    <xf numFmtId="0" fontId="9" fillId="50" borderId="12" applyNumberFormat="0" applyBorder="0" applyAlignment="0" applyProtection="0"/>
    <xf numFmtId="0" fontId="9" fillId="25"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25"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25"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25"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25"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25"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58" fillId="50" borderId="12" applyNumberFormat="0" applyBorder="0" applyAlignment="0" applyProtection="0"/>
    <xf numFmtId="0" fontId="49" fillId="25" borderId="12" applyNumberFormat="0" applyBorder="0" applyAlignment="0" applyProtection="0"/>
    <xf numFmtId="0" fontId="9" fillId="53" borderId="12" applyNumberFormat="0" applyBorder="0" applyAlignment="0" applyProtection="0"/>
    <xf numFmtId="0" fontId="58" fillId="53" borderId="12" applyNumberFormat="0" applyBorder="0" applyAlignment="0" applyProtection="0"/>
    <xf numFmtId="0" fontId="9" fillId="29" borderId="12" applyNumberFormat="0" applyBorder="0" applyAlignment="0" applyProtection="0"/>
    <xf numFmtId="0" fontId="9" fillId="29" borderId="12" applyNumberFormat="0" applyBorder="0" applyAlignment="0" applyProtection="0"/>
    <xf numFmtId="0" fontId="9" fillId="29" borderId="12" applyNumberFormat="0" applyBorder="0" applyAlignment="0" applyProtection="0"/>
    <xf numFmtId="0" fontId="9" fillId="29" borderId="12" applyNumberFormat="0" applyBorder="0" applyAlignment="0" applyProtection="0"/>
    <xf numFmtId="0" fontId="9" fillId="29" borderId="12" applyNumberFormat="0" applyBorder="0" applyAlignment="0" applyProtection="0"/>
    <xf numFmtId="0" fontId="9" fillId="29" borderId="12" applyNumberFormat="0" applyBorder="0" applyAlignment="0" applyProtection="0"/>
    <xf numFmtId="0" fontId="9" fillId="29" borderId="12" applyNumberFormat="0" applyBorder="0" applyAlignment="0" applyProtection="0"/>
    <xf numFmtId="0" fontId="9" fillId="29" borderId="12" applyNumberFormat="0" applyBorder="0" applyAlignment="0" applyProtection="0"/>
    <xf numFmtId="0" fontId="9" fillId="29" borderId="12" applyNumberFormat="0" applyBorder="0" applyAlignment="0" applyProtection="0"/>
    <xf numFmtId="0" fontId="9" fillId="29" borderId="12" applyNumberFormat="0" applyBorder="0" applyAlignment="0" applyProtection="0"/>
    <xf numFmtId="0" fontId="9" fillId="53" borderId="12" applyNumberFormat="0" applyBorder="0" applyAlignment="0" applyProtection="0"/>
    <xf numFmtId="0" fontId="9" fillId="29"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29"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29"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29"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29"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29"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58" fillId="53" borderId="12" applyNumberFormat="0" applyBorder="0" applyAlignment="0" applyProtection="0"/>
    <xf numFmtId="0" fontId="49" fillId="29"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57" fillId="33" borderId="12" applyNumberFormat="0" applyBorder="0" applyAlignment="0" applyProtection="0"/>
    <xf numFmtId="0" fontId="58" fillId="54"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58" fillId="54"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49" fillId="33" borderId="12" applyNumberFormat="0" applyBorder="0" applyAlignment="0" applyProtection="0"/>
    <xf numFmtId="0" fontId="9" fillId="55" borderId="12" applyNumberFormat="0" applyBorder="0" applyAlignment="0" applyProtection="0"/>
    <xf numFmtId="0" fontId="58" fillId="55" borderId="12" applyNumberFormat="0" applyBorder="0" applyAlignment="0" applyProtection="0"/>
    <xf numFmtId="0" fontId="9" fillId="37" borderId="12" applyNumberFormat="0" applyBorder="0" applyAlignment="0" applyProtection="0"/>
    <xf numFmtId="0" fontId="9" fillId="37" borderId="12" applyNumberFormat="0" applyBorder="0" applyAlignment="0" applyProtection="0"/>
    <xf numFmtId="0" fontId="9" fillId="37" borderId="12" applyNumberFormat="0" applyBorder="0" applyAlignment="0" applyProtection="0"/>
    <xf numFmtId="0" fontId="9" fillId="37" borderId="12" applyNumberFormat="0" applyBorder="0" applyAlignment="0" applyProtection="0"/>
    <xf numFmtId="0" fontId="9" fillId="37" borderId="12" applyNumberFormat="0" applyBorder="0" applyAlignment="0" applyProtection="0"/>
    <xf numFmtId="0" fontId="9" fillId="37" borderId="12" applyNumberFormat="0" applyBorder="0" applyAlignment="0" applyProtection="0"/>
    <xf numFmtId="0" fontId="9" fillId="37" borderId="12" applyNumberFormat="0" applyBorder="0" applyAlignment="0" applyProtection="0"/>
    <xf numFmtId="0" fontId="9" fillId="37" borderId="12" applyNumberFormat="0" applyBorder="0" applyAlignment="0" applyProtection="0"/>
    <xf numFmtId="0" fontId="9" fillId="37" borderId="12" applyNumberFormat="0" applyBorder="0" applyAlignment="0" applyProtection="0"/>
    <xf numFmtId="0" fontId="9" fillId="37" borderId="12" applyNumberFormat="0" applyBorder="0" applyAlignment="0" applyProtection="0"/>
    <xf numFmtId="0" fontId="9" fillId="55" borderId="12" applyNumberFormat="0" applyBorder="0" applyAlignment="0" applyProtection="0"/>
    <xf numFmtId="0" fontId="9" fillId="37"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37"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37"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37"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37"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37"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58" fillId="55" borderId="12" applyNumberFormat="0" applyBorder="0" applyAlignment="0" applyProtection="0"/>
    <xf numFmtId="0" fontId="49" fillId="37" borderId="12" applyNumberFormat="0" applyBorder="0" applyAlignment="0" applyProtection="0"/>
    <xf numFmtId="0" fontId="57" fillId="14" borderId="12" applyNumberFormat="0" applyBorder="0" applyAlignment="0" applyProtection="0"/>
    <xf numFmtId="0" fontId="57" fillId="14" borderId="12" applyNumberFormat="0" applyBorder="0" applyAlignment="0" applyProtection="0"/>
    <xf numFmtId="0" fontId="57" fillId="14" borderId="12" applyNumberFormat="0" applyBorder="0" applyAlignment="0" applyProtection="0"/>
    <xf numFmtId="0" fontId="57" fillId="14" borderId="12" applyNumberFormat="0" applyBorder="0" applyAlignment="0" applyProtection="0"/>
    <xf numFmtId="0" fontId="57" fillId="14" borderId="12" applyNumberFormat="0" applyBorder="0" applyAlignment="0" applyProtection="0"/>
    <xf numFmtId="0" fontId="58" fillId="56" borderId="12" applyNumberFormat="0" applyBorder="0" applyAlignment="0" applyProtection="0"/>
    <xf numFmtId="0" fontId="9" fillId="14" borderId="12" applyNumberFormat="0" applyBorder="0" applyAlignment="0" applyProtection="0"/>
    <xf numFmtId="0" fontId="58" fillId="56"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49" fillId="14" borderId="12" applyNumberFormat="0" applyBorder="0" applyAlignment="0" applyProtection="0"/>
    <xf numFmtId="0" fontId="57" fillId="18" borderId="12" applyNumberFormat="0" applyBorder="0" applyAlignment="0" applyProtection="0"/>
    <xf numFmtId="0" fontId="57" fillId="18" borderId="12" applyNumberFormat="0" applyBorder="0" applyAlignment="0" applyProtection="0"/>
    <xf numFmtId="0" fontId="57" fillId="18" borderId="12" applyNumberFormat="0" applyBorder="0" applyAlignment="0" applyProtection="0"/>
    <xf numFmtId="0" fontId="57" fillId="18" borderId="12" applyNumberFormat="0" applyBorder="0" applyAlignment="0" applyProtection="0"/>
    <xf numFmtId="0" fontId="57" fillId="18" borderId="12" applyNumberFormat="0" applyBorder="0" applyAlignment="0" applyProtection="0"/>
    <xf numFmtId="0" fontId="58" fillId="57" borderId="12" applyNumberFormat="0" applyBorder="0" applyAlignment="0" applyProtection="0"/>
    <xf numFmtId="0" fontId="9" fillId="18" borderId="12" applyNumberFormat="0" applyBorder="0" applyAlignment="0" applyProtection="0"/>
    <xf numFmtId="0" fontId="58" fillId="57"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49" fillId="18" borderId="12" applyNumberFormat="0" applyBorder="0" applyAlignment="0" applyProtection="0"/>
    <xf numFmtId="0" fontId="57" fillId="22" borderId="12" applyNumberFormat="0" applyBorder="0" applyAlignment="0" applyProtection="0"/>
    <xf numFmtId="0" fontId="57" fillId="22" borderId="12" applyNumberFormat="0" applyBorder="0" applyAlignment="0" applyProtection="0"/>
    <xf numFmtId="0" fontId="57" fillId="22" borderId="12" applyNumberFormat="0" applyBorder="0" applyAlignment="0" applyProtection="0"/>
    <xf numFmtId="0" fontId="57" fillId="22" borderId="12" applyNumberFormat="0" applyBorder="0" applyAlignment="0" applyProtection="0"/>
    <xf numFmtId="0" fontId="57" fillId="22" borderId="12" applyNumberFormat="0" applyBorder="0" applyAlignment="0" applyProtection="0"/>
    <xf numFmtId="0" fontId="58" fillId="58" borderId="12" applyNumberFormat="0" applyBorder="0" applyAlignment="0" applyProtection="0"/>
    <xf numFmtId="0" fontId="9" fillId="22" borderId="12" applyNumberFormat="0" applyBorder="0" applyAlignment="0" applyProtection="0"/>
    <xf numFmtId="0" fontId="58" fillId="58"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49" fillId="22" borderId="12" applyNumberFormat="0" applyBorder="0" applyAlignment="0" applyProtection="0"/>
    <xf numFmtId="0" fontId="57" fillId="26" borderId="12" applyNumberFormat="0" applyBorder="0" applyAlignment="0" applyProtection="0"/>
    <xf numFmtId="0" fontId="57" fillId="26" borderId="12" applyNumberFormat="0" applyBorder="0" applyAlignment="0" applyProtection="0"/>
    <xf numFmtId="0" fontId="57" fillId="26" borderId="12" applyNumberFormat="0" applyBorder="0" applyAlignment="0" applyProtection="0"/>
    <xf numFmtId="0" fontId="57" fillId="26" borderId="12" applyNumberFormat="0" applyBorder="0" applyAlignment="0" applyProtection="0"/>
    <xf numFmtId="0" fontId="57" fillId="26" borderId="12" applyNumberFormat="0" applyBorder="0" applyAlignment="0" applyProtection="0"/>
    <xf numFmtId="0" fontId="58" fillId="53" borderId="12" applyNumberFormat="0" applyBorder="0" applyAlignment="0" applyProtection="0"/>
    <xf numFmtId="0" fontId="9" fillId="26" borderId="12" applyNumberFormat="0" applyBorder="0" applyAlignment="0" applyProtection="0"/>
    <xf numFmtId="0" fontId="58" fillId="53"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49" fillId="26" borderId="12" applyNumberFormat="0" applyBorder="0" applyAlignment="0" applyProtection="0"/>
    <xf numFmtId="0" fontId="57" fillId="30" borderId="12" applyNumberFormat="0" applyBorder="0" applyAlignment="0" applyProtection="0"/>
    <xf numFmtId="0" fontId="57" fillId="30" borderId="12" applyNumberFormat="0" applyBorder="0" applyAlignment="0" applyProtection="0"/>
    <xf numFmtId="0" fontId="57" fillId="30" borderId="12" applyNumberFormat="0" applyBorder="0" applyAlignment="0" applyProtection="0"/>
    <xf numFmtId="0" fontId="57" fillId="30" borderId="12" applyNumberFormat="0" applyBorder="0" applyAlignment="0" applyProtection="0"/>
    <xf numFmtId="0" fontId="57" fillId="30" borderId="12" applyNumberFormat="0" applyBorder="0" applyAlignment="0" applyProtection="0"/>
    <xf numFmtId="0" fontId="58" fillId="54" borderId="12" applyNumberFormat="0" applyBorder="0" applyAlignment="0" applyProtection="0"/>
    <xf numFmtId="0" fontId="9" fillId="30" borderId="12" applyNumberFormat="0" applyBorder="0" applyAlignment="0" applyProtection="0"/>
    <xf numFmtId="0" fontId="58" fillId="54"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49" fillId="30" borderId="12" applyNumberFormat="0" applyBorder="0" applyAlignment="0" applyProtection="0"/>
    <xf numFmtId="0" fontId="57" fillId="34" borderId="12" applyNumberFormat="0" applyBorder="0" applyAlignment="0" applyProtection="0"/>
    <xf numFmtId="0" fontId="57" fillId="34" borderId="12" applyNumberFormat="0" applyBorder="0" applyAlignment="0" applyProtection="0"/>
    <xf numFmtId="0" fontId="57" fillId="34" borderId="12" applyNumberFormat="0" applyBorder="0" applyAlignment="0" applyProtection="0"/>
    <xf numFmtId="0" fontId="57" fillId="34" borderId="12" applyNumberFormat="0" applyBorder="0" applyAlignment="0" applyProtection="0"/>
    <xf numFmtId="0" fontId="57" fillId="34" borderId="12" applyNumberFormat="0" applyBorder="0" applyAlignment="0" applyProtection="0"/>
    <xf numFmtId="0" fontId="58" fillId="59" borderId="12" applyNumberFormat="0" applyBorder="0" applyAlignment="0" applyProtection="0"/>
    <xf numFmtId="0" fontId="9" fillId="34" borderId="12" applyNumberFormat="0" applyBorder="0" applyAlignment="0" applyProtection="0"/>
    <xf numFmtId="0" fontId="58" fillId="59"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49" fillId="34" borderId="12" applyNumberFormat="0" applyBorder="0" applyAlignment="0" applyProtection="0"/>
    <xf numFmtId="0" fontId="57" fillId="9" borderId="12" applyNumberFormat="0" applyBorder="0" applyAlignment="0" applyProtection="0"/>
    <xf numFmtId="0" fontId="57" fillId="9" borderId="12" applyNumberFormat="0" applyBorder="0" applyAlignment="0" applyProtection="0"/>
    <xf numFmtId="0" fontId="57" fillId="9" borderId="12" applyNumberFormat="0" applyBorder="0" applyAlignment="0" applyProtection="0"/>
    <xf numFmtId="0" fontId="57" fillId="9" borderId="12" applyNumberFormat="0" applyBorder="0" applyAlignment="0" applyProtection="0"/>
    <xf numFmtId="0" fontId="57" fillId="9" borderId="12" applyNumberFormat="0" applyBorder="0" applyAlignment="0" applyProtection="0"/>
    <xf numFmtId="0" fontId="59" fillId="43" borderId="12" applyNumberFormat="0" applyBorder="0" applyAlignment="0" applyProtection="0"/>
    <xf numFmtId="0" fontId="9" fillId="9" borderId="12" applyNumberFormat="0" applyBorder="0" applyAlignment="0" applyProtection="0"/>
    <xf numFmtId="0" fontId="59" fillId="43"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40" fillId="9" borderId="12" applyNumberFormat="0" applyBorder="0" applyAlignment="0" applyProtection="0"/>
    <xf numFmtId="0" fontId="57" fillId="11" borderId="28" applyNumberFormat="0" applyAlignment="0" applyProtection="0"/>
    <xf numFmtId="0" fontId="57" fillId="11" borderId="28" applyNumberFormat="0" applyAlignment="0" applyProtection="0"/>
    <xf numFmtId="0" fontId="57" fillId="11" borderId="28" applyNumberFormat="0" applyAlignment="0" applyProtection="0"/>
    <xf numFmtId="0" fontId="57" fillId="11" borderId="28" applyNumberFormat="0" applyAlignment="0" applyProtection="0"/>
    <xf numFmtId="0" fontId="57" fillId="11" borderId="28" applyNumberFormat="0" applyAlignment="0" applyProtection="0"/>
    <xf numFmtId="0" fontId="57" fillId="11" borderId="28" applyNumberFormat="0" applyAlignment="0" applyProtection="0"/>
    <xf numFmtId="0" fontId="60" fillId="4" borderId="38" applyNumberFormat="0" applyAlignment="0" applyProtection="0"/>
    <xf numFmtId="0" fontId="9" fillId="11" borderId="28" applyNumberFormat="0" applyAlignment="0" applyProtection="0"/>
    <xf numFmtId="0" fontId="60" fillId="4" borderId="3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57" fillId="12" borderId="31" applyNumberFormat="0" applyAlignment="0" applyProtection="0"/>
    <xf numFmtId="0" fontId="57" fillId="12" borderId="31" applyNumberFormat="0" applyAlignment="0" applyProtection="0"/>
    <xf numFmtId="0" fontId="57" fillId="12" borderId="31" applyNumberFormat="0" applyAlignment="0" applyProtection="0"/>
    <xf numFmtId="0" fontId="57" fillId="12" borderId="31" applyNumberFormat="0" applyAlignment="0" applyProtection="0"/>
    <xf numFmtId="0" fontId="57" fillId="12" borderId="31" applyNumberFormat="0" applyAlignment="0" applyProtection="0"/>
    <xf numFmtId="0" fontId="57" fillId="12" borderId="31" applyNumberFormat="0" applyAlignment="0" applyProtection="0"/>
    <xf numFmtId="0" fontId="61" fillId="60" borderId="39" applyNumberFormat="0" applyAlignment="0" applyProtection="0"/>
    <xf numFmtId="0" fontId="55" fillId="12" borderId="31" applyNumberFormat="0" applyAlignment="0" applyProtection="0"/>
    <xf numFmtId="0" fontId="61" fillId="60" borderId="39" applyNumberFormat="0" applyAlignment="0" applyProtection="0"/>
    <xf numFmtId="41" fontId="32"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32"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32"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59" fillId="0" borderId="12" applyFont="0" applyFill="0" applyBorder="0" applyAlignment="0" applyProtection="0"/>
    <xf numFmtId="43" fontId="5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2" fontId="32"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32" fillId="0" borderId="12" applyFont="0" applyFill="0" applyBorder="0" applyAlignment="0" applyProtection="0"/>
    <xf numFmtId="44" fontId="52"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5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5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5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59" fillId="0" borderId="12" applyFont="0" applyFill="0" applyBorder="0" applyAlignment="0" applyProtection="0"/>
    <xf numFmtId="44" fontId="5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32"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59" fillId="0" borderId="12" applyFont="0" applyFill="0" applyBorder="0" applyAlignment="0" applyProtection="0"/>
    <xf numFmtId="44" fontId="5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34" fillId="0" borderId="12" applyFont="0" applyFill="0" applyBorder="0" applyAlignment="0" applyProtection="0"/>
    <xf numFmtId="49" fontId="62" fillId="0" borderId="40" applyFill="0" applyProtection="0">
      <alignment horizontal="center" vertical="top" wrapText="1"/>
    </xf>
    <xf numFmtId="0" fontId="63" fillId="0" borderId="12" applyNumberFormat="0" applyFill="0" applyBorder="0" applyProtection="0">
      <alignment horizontal="center" vertical="center" wrapText="1"/>
    </xf>
    <xf numFmtId="0" fontId="64" fillId="0" borderId="12" applyNumberFormat="0" applyFill="0" applyBorder="0" applyProtection="0">
      <alignment horizontal="center" vertical="center" wrapText="1"/>
    </xf>
    <xf numFmtId="0" fontId="65" fillId="0" borderId="12" applyNumberFormat="0" applyFill="0" applyBorder="0" applyProtection="0">
      <alignment horizontal="center" vertical="center" wrapText="1"/>
    </xf>
    <xf numFmtId="0" fontId="57" fillId="0" borderId="12" applyNumberFormat="0" applyFill="0" applyBorder="0" applyAlignment="0" applyProtection="0"/>
    <xf numFmtId="0" fontId="57" fillId="0" borderId="12" applyNumberFormat="0" applyFill="0" applyBorder="0" applyAlignment="0" applyProtection="0"/>
    <xf numFmtId="0" fontId="57" fillId="0" borderId="12" applyNumberFormat="0" applyFill="0" applyBorder="0" applyAlignment="0" applyProtection="0"/>
    <xf numFmtId="0" fontId="57" fillId="0" borderId="12" applyNumberFormat="0" applyFill="0" applyBorder="0" applyAlignment="0" applyProtection="0"/>
    <xf numFmtId="0" fontId="57" fillId="0" borderId="12" applyNumberFormat="0" applyFill="0" applyBorder="0" applyAlignment="0" applyProtection="0"/>
    <xf numFmtId="0" fontId="66" fillId="0" borderId="12" applyNumberFormat="0" applyFill="0" applyBorder="0" applyAlignment="0" applyProtection="0"/>
    <xf numFmtId="0" fontId="9" fillId="0" borderId="12" applyNumberFormat="0" applyFill="0" applyBorder="0" applyAlignment="0" applyProtection="0"/>
    <xf numFmtId="0" fontId="66"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47" fillId="0" borderId="12" applyNumberFormat="0" applyFill="0" applyBorder="0" applyAlignment="0" applyProtection="0"/>
    <xf numFmtId="0" fontId="67" fillId="0" borderId="12" applyNumberFormat="0" applyFill="0" applyBorder="0" applyProtection="0">
      <alignment horizontal="center" vertical="center" wrapText="1"/>
    </xf>
    <xf numFmtId="0" fontId="57" fillId="8" borderId="12" applyNumberFormat="0" applyBorder="0" applyAlignment="0" applyProtection="0"/>
    <xf numFmtId="0" fontId="57" fillId="8" borderId="12" applyNumberFormat="0" applyBorder="0" applyAlignment="0" applyProtection="0"/>
    <xf numFmtId="0" fontId="57" fillId="8" borderId="12" applyNumberFormat="0" applyBorder="0" applyAlignment="0" applyProtection="0"/>
    <xf numFmtId="0" fontId="57" fillId="8" borderId="12" applyNumberFormat="0" applyBorder="0" applyAlignment="0" applyProtection="0"/>
    <xf numFmtId="0" fontId="57" fillId="8" borderId="12" applyNumberFormat="0" applyBorder="0" applyAlignment="0" applyProtection="0"/>
    <xf numFmtId="0" fontId="68" fillId="44" borderId="12" applyNumberFormat="0" applyBorder="0" applyAlignment="0" applyProtection="0"/>
    <xf numFmtId="0" fontId="39" fillId="8" borderId="12" applyNumberFormat="0" applyBorder="0" applyAlignment="0" applyProtection="0"/>
    <xf numFmtId="0" fontId="68" fillId="44"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39" fillId="8" borderId="12" applyNumberFormat="0" applyBorder="0" applyAlignment="0" applyProtection="0"/>
    <xf numFmtId="0" fontId="39" fillId="8" borderId="12" applyNumberFormat="0" applyBorder="0" applyAlignment="0" applyProtection="0"/>
    <xf numFmtId="0" fontId="69" fillId="61" borderId="12" applyNumberFormat="0" applyBorder="0" applyProtection="0">
      <alignment horizontal="center" vertical="center" wrapText="1"/>
    </xf>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70" fillId="0" borderId="41" applyNumberFormat="0" applyFill="0" applyAlignment="0" applyProtection="0"/>
    <xf numFmtId="0" fontId="9" fillId="0" borderId="25" applyNumberFormat="0" applyFill="0" applyAlignment="0" applyProtection="0"/>
    <xf numFmtId="0" fontId="70" fillId="0" borderId="41"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57" fillId="0" borderId="26" applyNumberFormat="0" applyFill="0" applyAlignment="0" applyProtection="0"/>
    <xf numFmtId="0" fontId="57" fillId="0" borderId="26" applyNumberFormat="0" applyFill="0" applyAlignment="0" applyProtection="0"/>
    <xf numFmtId="0" fontId="57" fillId="0" borderId="26" applyNumberFormat="0" applyFill="0" applyAlignment="0" applyProtection="0"/>
    <xf numFmtId="0" fontId="57" fillId="0" borderId="26" applyNumberFormat="0" applyFill="0" applyAlignment="0" applyProtection="0"/>
    <xf numFmtId="0" fontId="57" fillId="0" borderId="26" applyNumberFormat="0" applyFill="0" applyAlignment="0" applyProtection="0"/>
    <xf numFmtId="0" fontId="57" fillId="0" borderId="26" applyNumberFormat="0" applyFill="0" applyAlignment="0" applyProtection="0"/>
    <xf numFmtId="0" fontId="71" fillId="0" borderId="42" applyNumberFormat="0" applyFill="0" applyAlignment="0" applyProtection="0"/>
    <xf numFmtId="0" fontId="9" fillId="0" borderId="26" applyNumberFormat="0" applyFill="0" applyAlignment="0" applyProtection="0"/>
    <xf numFmtId="0" fontId="71" fillId="0" borderId="42"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57" fillId="0" borderId="27" applyNumberFormat="0" applyFill="0" applyAlignment="0" applyProtection="0"/>
    <xf numFmtId="0" fontId="57" fillId="0" borderId="27" applyNumberFormat="0" applyFill="0" applyAlignment="0" applyProtection="0"/>
    <xf numFmtId="0" fontId="57" fillId="0" borderId="27" applyNumberFormat="0" applyFill="0" applyAlignment="0" applyProtection="0"/>
    <xf numFmtId="0" fontId="57" fillId="0" borderId="27" applyNumberFormat="0" applyFill="0" applyAlignment="0" applyProtection="0"/>
    <xf numFmtId="0" fontId="57" fillId="0" borderId="27" applyNumberFormat="0" applyFill="0" applyAlignment="0" applyProtection="0"/>
    <xf numFmtId="0" fontId="57" fillId="0" borderId="27" applyNumberFormat="0" applyFill="0" applyAlignment="0" applyProtection="0"/>
    <xf numFmtId="0" fontId="72" fillId="0" borderId="43" applyNumberFormat="0" applyFill="0" applyAlignment="0" applyProtection="0"/>
    <xf numFmtId="0" fontId="9" fillId="0" borderId="27" applyNumberFormat="0" applyFill="0" applyAlignment="0" applyProtection="0"/>
    <xf numFmtId="0" fontId="72" fillId="0" borderId="43"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57" fillId="0" borderId="12" applyNumberFormat="0" applyFill="0" applyBorder="0" applyAlignment="0" applyProtection="0"/>
    <xf numFmtId="0" fontId="57" fillId="0" borderId="12" applyNumberFormat="0" applyFill="0" applyBorder="0" applyAlignment="0" applyProtection="0"/>
    <xf numFmtId="0" fontId="57" fillId="0" borderId="12" applyNumberFormat="0" applyFill="0" applyBorder="0" applyAlignment="0" applyProtection="0"/>
    <xf numFmtId="0" fontId="57" fillId="0" borderId="12" applyNumberFormat="0" applyFill="0" applyBorder="0" applyAlignment="0" applyProtection="0"/>
    <xf numFmtId="0" fontId="57" fillId="0" borderId="12" applyNumberFormat="0" applyFill="0" applyBorder="0" applyAlignment="0" applyProtection="0"/>
    <xf numFmtId="0" fontId="72" fillId="0" borderId="12" applyNumberFormat="0" applyFill="0" applyBorder="0" applyAlignment="0" applyProtection="0"/>
    <xf numFmtId="0" fontId="9" fillId="0" borderId="12" applyNumberFormat="0" applyFill="0" applyBorder="0" applyAlignment="0" applyProtection="0"/>
    <xf numFmtId="0" fontId="72"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38" fillId="0" borderId="12" applyNumberFormat="0" applyFill="0" applyBorder="0" applyAlignment="0" applyProtection="0"/>
    <xf numFmtId="0" fontId="73" fillId="0" borderId="12" applyNumberFormat="0" applyFont="0" applyFill="0" applyBorder="0" applyAlignment="0" applyProtection="0">
      <alignment vertical="top"/>
      <protection locked="0"/>
    </xf>
    <xf numFmtId="0" fontId="74" fillId="0" borderId="12" applyNumberFormat="0" applyFill="0" applyBorder="0" applyAlignment="0" applyProtection="0"/>
    <xf numFmtId="0" fontId="74" fillId="0" borderId="12" applyNumberFormat="0" applyFill="0" applyBorder="0" applyAlignment="0" applyProtection="0"/>
    <xf numFmtId="0" fontId="74" fillId="0" borderId="12" applyNumberFormat="0" applyFill="0" applyBorder="0" applyAlignment="0" applyProtection="0"/>
    <xf numFmtId="0" fontId="75" fillId="0" borderId="12" applyNumberFormat="0" applyFill="0" applyBorder="0" applyAlignment="0" applyProtection="0">
      <alignment vertical="top"/>
      <protection locked="0"/>
    </xf>
    <xf numFmtId="0" fontId="57" fillId="10" borderId="28" applyNumberFormat="0" applyAlignment="0" applyProtection="0"/>
    <xf numFmtId="0" fontId="57" fillId="10" borderId="28" applyNumberFormat="0" applyAlignment="0" applyProtection="0"/>
    <xf numFmtId="0" fontId="57" fillId="10" borderId="28" applyNumberFormat="0" applyAlignment="0" applyProtection="0"/>
    <xf numFmtId="0" fontId="57" fillId="10" borderId="28" applyNumberFormat="0" applyAlignment="0" applyProtection="0"/>
    <xf numFmtId="0" fontId="57" fillId="10" borderId="28" applyNumberFormat="0" applyAlignment="0" applyProtection="0"/>
    <xf numFmtId="0" fontId="57" fillId="10" borderId="28" applyNumberFormat="0" applyAlignment="0" applyProtection="0"/>
    <xf numFmtId="0" fontId="76" fillId="47" borderId="38" applyNumberFormat="0" applyAlignment="0" applyProtection="0"/>
    <xf numFmtId="0" fontId="9" fillId="10" borderId="28" applyNumberFormat="0" applyAlignment="0" applyProtection="0"/>
    <xf numFmtId="0" fontId="76" fillId="47" borderId="3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57" fillId="0" borderId="30" applyNumberFormat="0" applyFill="0" applyAlignment="0" applyProtection="0"/>
    <xf numFmtId="0" fontId="57" fillId="0" borderId="30" applyNumberFormat="0" applyFill="0" applyAlignment="0" applyProtection="0"/>
    <xf numFmtId="0" fontId="57" fillId="0" borderId="30" applyNumberFormat="0" applyFill="0" applyAlignment="0" applyProtection="0"/>
    <xf numFmtId="0" fontId="57" fillId="0" borderId="30" applyNumberFormat="0" applyFill="0" applyAlignment="0" applyProtection="0"/>
    <xf numFmtId="0" fontId="57" fillId="0" borderId="30" applyNumberFormat="0" applyFill="0" applyAlignment="0" applyProtection="0"/>
    <xf numFmtId="0" fontId="57" fillId="0" borderId="30" applyNumberFormat="0" applyFill="0" applyAlignment="0" applyProtection="0"/>
    <xf numFmtId="0" fontId="77" fillId="0" borderId="44" applyNumberFormat="0" applyFill="0" applyAlignment="0" applyProtection="0"/>
    <xf numFmtId="0" fontId="9" fillId="0" borderId="30" applyNumberFormat="0" applyFill="0" applyAlignment="0" applyProtection="0"/>
    <xf numFmtId="0" fontId="77" fillId="0" borderId="44"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57" fillId="5" borderId="12" applyNumberFormat="0" applyBorder="0" applyAlignment="0" applyProtection="0"/>
    <xf numFmtId="0" fontId="57" fillId="5" borderId="12" applyNumberFormat="0" applyBorder="0" applyAlignment="0" applyProtection="0"/>
    <xf numFmtId="0" fontId="57" fillId="5" borderId="12" applyNumberFormat="0" applyBorder="0" applyAlignment="0" applyProtection="0"/>
    <xf numFmtId="0" fontId="57" fillId="5" borderId="12" applyNumberFormat="0" applyBorder="0" applyAlignment="0" applyProtection="0"/>
    <xf numFmtId="0" fontId="78" fillId="62" borderId="12" applyNumberFormat="0" applyBorder="0" applyAlignment="0" applyProtection="0"/>
    <xf numFmtId="0" fontId="9" fillId="5" borderId="12" applyNumberFormat="0" applyBorder="0" applyAlignment="0" applyProtection="0"/>
    <xf numFmtId="0" fontId="78" fillId="62"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30" fillId="5" borderId="12" applyNumberFormat="0" applyBorder="0" applyAlignment="0" applyProtection="0"/>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24"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28"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79" fillId="0" borderId="12"/>
    <xf numFmtId="0" fontId="24" fillId="0" borderId="12"/>
    <xf numFmtId="0" fontId="80" fillId="0" borderId="12"/>
    <xf numFmtId="0" fontId="80" fillId="0" borderId="12"/>
    <xf numFmtId="0" fontId="80" fillId="0" borderId="12"/>
    <xf numFmtId="0" fontId="80" fillId="0" borderId="12"/>
    <xf numFmtId="0" fontId="80" fillId="0" borderId="12"/>
    <xf numFmtId="0" fontId="59" fillId="0" borderId="12"/>
    <xf numFmtId="0" fontId="9" fillId="0" borderId="12"/>
    <xf numFmtId="0" fontId="9" fillId="0" borderId="12"/>
    <xf numFmtId="0" fontId="9" fillId="0" borderId="12"/>
    <xf numFmtId="0" fontId="9" fillId="0" borderId="12"/>
    <xf numFmtId="0" fontId="24"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24"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24"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24"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24" fillId="0" borderId="12"/>
    <xf numFmtId="0" fontId="9" fillId="0" borderId="12"/>
    <xf numFmtId="0" fontId="24" fillId="0" borderId="12"/>
    <xf numFmtId="0" fontId="24"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24"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24"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32" fillId="0" borderId="12"/>
    <xf numFmtId="0" fontId="79" fillId="0" borderId="12"/>
    <xf numFmtId="0" fontId="80" fillId="0" borderId="12"/>
    <xf numFmtId="0" fontId="34" fillId="0" borderId="12"/>
    <xf numFmtId="0" fontId="80" fillId="0" borderId="12"/>
    <xf numFmtId="0" fontId="80" fillId="0" borderId="12"/>
    <xf numFmtId="0" fontId="80" fillId="0" borderId="12"/>
    <xf numFmtId="0" fontId="28" fillId="0" borderId="12"/>
    <xf numFmtId="0" fontId="24"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52" fillId="0" borderId="12"/>
    <xf numFmtId="0" fontId="80" fillId="0" borderId="12"/>
    <xf numFmtId="0" fontId="80" fillId="0" borderId="12"/>
    <xf numFmtId="0" fontId="80" fillId="0" borderId="12"/>
    <xf numFmtId="0" fontId="80" fillId="0" borderId="12"/>
    <xf numFmtId="0" fontId="32"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34" fillId="0" borderId="12"/>
    <xf numFmtId="0" fontId="9" fillId="0" borderId="12"/>
    <xf numFmtId="0" fontId="9" fillId="0" borderId="12"/>
    <xf numFmtId="0" fontId="34"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79" fillId="0" borderId="12"/>
    <xf numFmtId="0" fontId="9" fillId="0" borderId="12"/>
    <xf numFmtId="0" fontId="32" fillId="0" borderId="12" applyNumberFormat="0" applyFill="0" applyBorder="0" applyAlignment="0" applyProtection="0"/>
    <xf numFmtId="0" fontId="54" fillId="0" borderId="12"/>
    <xf numFmtId="0" fontId="9" fillId="0" borderId="12"/>
    <xf numFmtId="0" fontId="80" fillId="0" borderId="12"/>
    <xf numFmtId="0" fontId="80" fillId="0" borderId="12"/>
    <xf numFmtId="0" fontId="80" fillId="0" borderId="12"/>
    <xf numFmtId="0" fontId="24"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32" fillId="0" borderId="12"/>
    <xf numFmtId="0" fontId="32"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34" fillId="0" borderId="12"/>
    <xf numFmtId="0" fontId="32" fillId="0" borderId="12" applyNumberFormat="0" applyFill="0" applyBorder="0" applyAlignment="0" applyProtection="0"/>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24" fillId="0" borderId="12"/>
    <xf numFmtId="0" fontId="24"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79" fillId="0" borderId="12"/>
    <xf numFmtId="0" fontId="35"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32" fillId="0" borderId="12"/>
    <xf numFmtId="0" fontId="32"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79" fillId="0" borderId="12"/>
    <xf numFmtId="0" fontId="80" fillId="0" borderId="12"/>
    <xf numFmtId="0" fontId="80" fillId="0" borderId="12"/>
    <xf numFmtId="0" fontId="32" fillId="0" borderId="12" applyNumberFormat="0" applyFill="0" applyBorder="0" applyAlignment="0" applyProtection="0"/>
    <xf numFmtId="0" fontId="54"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32"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28"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24" fillId="0" borderId="12"/>
    <xf numFmtId="0" fontId="9" fillId="0" borderId="12"/>
    <xf numFmtId="0" fontId="9" fillId="0" borderId="12"/>
    <xf numFmtId="0" fontId="53"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54"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9"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34" fillId="0" borderId="12"/>
    <xf numFmtId="0" fontId="9" fillId="0" borderId="12"/>
    <xf numFmtId="0" fontId="54" fillId="0" borderId="12"/>
    <xf numFmtId="0" fontId="33"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24"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24"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28"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32" fillId="0" borderId="12" applyNumberFormat="0" applyFill="0" applyBorder="0" applyAlignment="0" applyProtection="0"/>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28"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34" fillId="0" borderId="12"/>
    <xf numFmtId="0" fontId="80" fillId="0" borderId="12"/>
    <xf numFmtId="0" fontId="80" fillId="0" borderId="12"/>
    <xf numFmtId="0" fontId="24"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24" fillId="0" borderId="12"/>
    <xf numFmtId="0" fontId="24"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9"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34"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81"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32" fillId="0" borderId="12" applyNumberFormat="0" applyFill="0" applyBorder="0" applyAlignment="0" applyProtection="0"/>
    <xf numFmtId="0" fontId="9" fillId="0" borderId="12"/>
    <xf numFmtId="0" fontId="24"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24"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62" fillId="0" borderId="40" applyNumberFormat="0" applyFill="0" applyProtection="0">
      <alignment horizontal="left" vertical="top" wrapText="1" indent="1"/>
    </xf>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62" fillId="0" borderId="40" applyNumberFormat="0" applyFill="0" applyProtection="0">
      <alignment horizontal="center" vertical="top" wrapText="1"/>
    </xf>
    <xf numFmtId="9" fontId="27"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24"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35"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0" fontId="82" fillId="63" borderId="40" applyNumberFormat="0" applyProtection="0">
      <alignment horizontal="left" vertical="center" wrapText="1"/>
    </xf>
    <xf numFmtId="0" fontId="28" fillId="0" borderId="12"/>
    <xf numFmtId="0" fontId="8" fillId="0" borderId="12"/>
    <xf numFmtId="0" fontId="7" fillId="0" borderId="12"/>
    <xf numFmtId="0" fontId="6" fillId="0" borderId="12"/>
    <xf numFmtId="0" fontId="6" fillId="0" borderId="12"/>
    <xf numFmtId="0" fontId="6" fillId="0" borderId="12"/>
    <xf numFmtId="0" fontId="6" fillId="0" borderId="12"/>
    <xf numFmtId="0" fontId="5" fillId="0" borderId="12"/>
    <xf numFmtId="0" fontId="32" fillId="0" borderId="12" applyNumberFormat="0" applyFill="0" applyBorder="0" applyAlignment="0" applyProtection="0"/>
    <xf numFmtId="0" fontId="5" fillId="0" borderId="12"/>
    <xf numFmtId="0" fontId="5" fillId="0" borderId="12"/>
    <xf numFmtId="0" fontId="5" fillId="0" borderId="12"/>
    <xf numFmtId="0" fontId="5" fillId="0" borderId="12"/>
    <xf numFmtId="0" fontId="5" fillId="0" borderId="12"/>
    <xf numFmtId="0" fontId="5" fillId="0" borderId="12"/>
    <xf numFmtId="0" fontId="5" fillId="0" borderId="12"/>
    <xf numFmtId="0" fontId="5" fillId="0" borderId="12"/>
    <xf numFmtId="0" fontId="5" fillId="0" borderId="12"/>
    <xf numFmtId="0" fontId="5" fillId="0" borderId="12"/>
    <xf numFmtId="0" fontId="5" fillId="0" borderId="12"/>
    <xf numFmtId="0" fontId="5" fillId="0" borderId="12"/>
    <xf numFmtId="0" fontId="5" fillId="0" borderId="12"/>
    <xf numFmtId="0" fontId="5" fillId="0" borderId="12"/>
    <xf numFmtId="0" fontId="5" fillId="0" borderId="12"/>
    <xf numFmtId="0" fontId="5" fillId="0" borderId="12"/>
    <xf numFmtId="0" fontId="5" fillId="0" borderId="12"/>
    <xf numFmtId="0" fontId="54" fillId="0" borderId="12"/>
    <xf numFmtId="0" fontId="5" fillId="0" borderId="12"/>
    <xf numFmtId="0" fontId="5" fillId="0" borderId="12"/>
    <xf numFmtId="0" fontId="83" fillId="0" borderId="12"/>
    <xf numFmtId="0" fontId="83" fillId="0" borderId="12"/>
    <xf numFmtId="0" fontId="4" fillId="0" borderId="12"/>
    <xf numFmtId="0" fontId="83" fillId="0" borderId="12"/>
    <xf numFmtId="0" fontId="4" fillId="0" borderId="12"/>
    <xf numFmtId="0" fontId="4" fillId="0" borderId="12"/>
    <xf numFmtId="0" fontId="4" fillId="0" borderId="12"/>
    <xf numFmtId="0" fontId="4" fillId="0" borderId="12"/>
    <xf numFmtId="0" fontId="4" fillId="0" borderId="12"/>
    <xf numFmtId="0" fontId="4" fillId="0" borderId="12"/>
    <xf numFmtId="0" fontId="4" fillId="0" borderId="12"/>
    <xf numFmtId="0" fontId="4" fillId="0" borderId="12"/>
    <xf numFmtId="0" fontId="4" fillId="0" borderId="12"/>
    <xf numFmtId="0" fontId="4" fillId="0" borderId="12"/>
    <xf numFmtId="0" fontId="4" fillId="0" borderId="12"/>
    <xf numFmtId="0" fontId="4" fillId="0" borderId="12"/>
    <xf numFmtId="0" fontId="4" fillId="0" borderId="12"/>
    <xf numFmtId="0" fontId="4" fillId="0" borderId="12"/>
    <xf numFmtId="0" fontId="4" fillId="0" borderId="12"/>
    <xf numFmtId="0" fontId="4" fillId="0" borderId="12"/>
    <xf numFmtId="0" fontId="83" fillId="0" borderId="12"/>
    <xf numFmtId="0" fontId="83" fillId="0" borderId="12"/>
    <xf numFmtId="0" fontId="83" fillId="0" borderId="12"/>
    <xf numFmtId="0" fontId="83" fillId="0" borderId="12"/>
    <xf numFmtId="0" fontId="4" fillId="0" borderId="12"/>
    <xf numFmtId="0" fontId="4" fillId="0" borderId="12"/>
    <xf numFmtId="0" fontId="4" fillId="0" borderId="12"/>
    <xf numFmtId="0" fontId="83" fillId="0" borderId="12"/>
    <xf numFmtId="0" fontId="83" fillId="0" borderId="12"/>
    <xf numFmtId="0" fontId="83" fillId="0" borderId="12"/>
    <xf numFmtId="0" fontId="3" fillId="0" borderId="12"/>
    <xf numFmtId="0" fontId="83" fillId="0" borderId="12"/>
    <xf numFmtId="0" fontId="83" fillId="0" borderId="12"/>
    <xf numFmtId="0" fontId="83" fillId="0" borderId="12"/>
    <xf numFmtId="0" fontId="83" fillId="0" borderId="12"/>
    <xf numFmtId="0" fontId="3" fillId="0" borderId="12"/>
    <xf numFmtId="0" fontId="3" fillId="0" borderId="12"/>
    <xf numFmtId="0" fontId="8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83" fillId="0" borderId="12"/>
    <xf numFmtId="0" fontId="83" fillId="0" borderId="12"/>
    <xf numFmtId="0" fontId="83" fillId="0" borderId="12"/>
    <xf numFmtId="0" fontId="83" fillId="0" borderId="12"/>
    <xf numFmtId="0" fontId="83" fillId="0" borderId="12"/>
    <xf numFmtId="0" fontId="3" fillId="0" borderId="12"/>
    <xf numFmtId="0" fontId="3" fillId="0" borderId="12"/>
    <xf numFmtId="0" fontId="3" fillId="0" borderId="12"/>
    <xf numFmtId="0" fontId="83" fillId="0" borderId="12"/>
    <xf numFmtId="0" fontId="83" fillId="0" borderId="12"/>
    <xf numFmtId="0" fontId="83" fillId="0" borderId="12"/>
    <xf numFmtId="0" fontId="2" fillId="0" borderId="12"/>
    <xf numFmtId="0" fontId="83" fillId="0" borderId="12"/>
    <xf numFmtId="0" fontId="2" fillId="0" borderId="12"/>
    <xf numFmtId="0" fontId="2" fillId="0" borderId="12"/>
    <xf numFmtId="0" fontId="83" fillId="0" borderId="12"/>
    <xf numFmtId="0" fontId="2" fillId="0" borderId="12"/>
    <xf numFmtId="0" fontId="2" fillId="0" borderId="12"/>
    <xf numFmtId="0" fontId="2" fillId="0" borderId="12"/>
    <xf numFmtId="0" fontId="2" fillId="0" borderId="12"/>
    <xf numFmtId="0" fontId="2" fillId="0" borderId="12"/>
    <xf numFmtId="0" fontId="2" fillId="0" borderId="12"/>
    <xf numFmtId="0" fontId="2" fillId="0" borderId="12"/>
    <xf numFmtId="0" fontId="2" fillId="0" borderId="12"/>
    <xf numFmtId="0" fontId="2" fillId="0" borderId="12"/>
    <xf numFmtId="0" fontId="2" fillId="0" borderId="12"/>
    <xf numFmtId="0" fontId="2" fillId="0" borderId="12"/>
    <xf numFmtId="0" fontId="2" fillId="0" borderId="12"/>
    <xf numFmtId="0" fontId="2" fillId="0" borderId="12"/>
    <xf numFmtId="0" fontId="2" fillId="0" borderId="12"/>
    <xf numFmtId="0" fontId="83" fillId="0" borderId="12"/>
    <xf numFmtId="0" fontId="83" fillId="0" borderId="12"/>
    <xf numFmtId="0" fontId="83" fillId="0" borderId="12"/>
    <xf numFmtId="0" fontId="83" fillId="0" borderId="12"/>
    <xf numFmtId="0" fontId="83" fillId="0" borderId="12"/>
    <xf numFmtId="0" fontId="2" fillId="0" borderId="12"/>
    <xf numFmtId="0" fontId="2" fillId="0" borderId="12"/>
    <xf numFmtId="0" fontId="2" fillId="0" borderId="12"/>
    <xf numFmtId="0" fontId="83" fillId="0" borderId="12"/>
    <xf numFmtId="0" fontId="83" fillId="0" borderId="12"/>
    <xf numFmtId="0" fontId="1" fillId="0" borderId="12"/>
    <xf numFmtId="0" fontId="83" fillId="0" borderId="12"/>
    <xf numFmtId="0" fontId="1" fillId="0" borderId="12"/>
    <xf numFmtId="0" fontId="1" fillId="0" borderId="12"/>
    <xf numFmtId="0" fontId="83"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83" fillId="0" borderId="12"/>
    <xf numFmtId="0" fontId="83" fillId="0" borderId="12"/>
  </cellStyleXfs>
  <cellXfs count="120">
    <xf numFmtId="0" fontId="0" fillId="0" borderId="0" xfId="0"/>
    <xf numFmtId="0" fontId="18" fillId="0" borderId="0" xfId="0" applyFont="1" applyAlignment="1">
      <alignment horizontal="center" vertical="center" wrapText="1"/>
    </xf>
    <xf numFmtId="0" fontId="17" fillId="0" borderId="7" xfId="0" applyFont="1" applyBorder="1" applyAlignment="1">
      <alignment horizontal="center" vertical="center" wrapText="1"/>
    </xf>
    <xf numFmtId="0" fontId="20" fillId="0" borderId="0" xfId="0" applyFont="1" applyAlignment="1">
      <alignment horizontal="left" vertical="center" wrapText="1"/>
    </xf>
    <xf numFmtId="167" fontId="18" fillId="0" borderId="0" xfId="0" applyNumberFormat="1" applyFont="1" applyAlignment="1">
      <alignment horizontal="center" vertical="center" wrapText="1"/>
    </xf>
    <xf numFmtId="167" fontId="22" fillId="0" borderId="0" xfId="0" applyNumberFormat="1" applyFont="1" applyAlignment="1">
      <alignment horizontal="center" vertical="center" wrapText="1"/>
    </xf>
    <xf numFmtId="168" fontId="18" fillId="0" borderId="0" xfId="0" applyNumberFormat="1" applyFont="1" applyAlignment="1">
      <alignment horizontal="center" vertical="center" wrapText="1"/>
    </xf>
    <xf numFmtId="0" fontId="17" fillId="2" borderId="10" xfId="0" applyFont="1" applyFill="1" applyBorder="1" applyAlignment="1">
      <alignment horizontal="left" vertical="center" wrapText="1"/>
    </xf>
    <xf numFmtId="164" fontId="17" fillId="0" borderId="9" xfId="0" applyNumberFormat="1" applyFont="1" applyBorder="1" applyAlignment="1">
      <alignment horizontal="center" vertical="center" wrapText="1"/>
    </xf>
    <xf numFmtId="165" fontId="17" fillId="2" borderId="9" xfId="0" applyNumberFormat="1" applyFont="1" applyFill="1" applyBorder="1" applyAlignment="1">
      <alignment horizontal="center" vertical="center" wrapText="1"/>
    </xf>
    <xf numFmtId="0" fontId="17" fillId="2" borderId="12" xfId="0" applyFont="1" applyFill="1" applyBorder="1" applyAlignment="1">
      <alignment horizontal="left" vertical="center" wrapText="1"/>
    </xf>
    <xf numFmtId="0" fontId="18" fillId="0" borderId="2" xfId="0" applyFont="1" applyBorder="1" applyAlignment="1">
      <alignment horizontal="center" vertical="center" wrapText="1"/>
    </xf>
    <xf numFmtId="167" fontId="18" fillId="0" borderId="2" xfId="0" applyNumberFormat="1" applyFont="1" applyBorder="1" applyAlignment="1">
      <alignment horizontal="center" vertical="center" wrapText="1"/>
    </xf>
    <xf numFmtId="167" fontId="17" fillId="2" borderId="12" xfId="0" applyNumberFormat="1" applyFont="1" applyFill="1" applyBorder="1" applyAlignment="1">
      <alignment horizontal="center" vertical="center" wrapText="1"/>
    </xf>
    <xf numFmtId="0" fontId="18" fillId="0" borderId="12" xfId="0" applyFont="1" applyBorder="1" applyAlignment="1">
      <alignment horizontal="center" vertical="center" wrapText="1"/>
    </xf>
    <xf numFmtId="167" fontId="18" fillId="0" borderId="12" xfId="0" applyNumberFormat="1" applyFont="1" applyBorder="1" applyAlignment="1">
      <alignment horizontal="center" vertical="center" wrapText="1"/>
    </xf>
    <xf numFmtId="168" fontId="18" fillId="0" borderId="12" xfId="0" applyNumberFormat="1" applyFont="1" applyBorder="1" applyAlignment="1">
      <alignment horizontal="center" vertical="center" wrapText="1"/>
    </xf>
    <xf numFmtId="0" fontId="23" fillId="0" borderId="9" xfId="0" applyFont="1" applyBorder="1" applyAlignment="1">
      <alignment horizontal="left" vertical="center" wrapText="1"/>
    </xf>
    <xf numFmtId="0" fontId="20" fillId="0" borderId="0" xfId="0" applyFont="1" applyAlignment="1">
      <alignment horizontal="left" wrapText="1"/>
    </xf>
    <xf numFmtId="0" fontId="23" fillId="0" borderId="17" xfId="0" applyFont="1" applyBorder="1" applyAlignment="1">
      <alignment horizontal="left" wrapText="1"/>
    </xf>
    <xf numFmtId="0" fontId="20" fillId="0" borderId="0" xfId="0" applyFont="1" applyAlignment="1">
      <alignment horizontal="center" wrapText="1"/>
    </xf>
    <xf numFmtId="0" fontId="18" fillId="0" borderId="11" xfId="0" applyFont="1" applyBorder="1" applyAlignment="1">
      <alignment horizontal="center" wrapText="1"/>
    </xf>
    <xf numFmtId="0" fontId="23" fillId="0" borderId="17" xfId="0" applyFont="1" applyBorder="1" applyAlignment="1">
      <alignment horizontal="center" wrapText="1"/>
    </xf>
    <xf numFmtId="0" fontId="20" fillId="0" borderId="17" xfId="0" applyFont="1" applyBorder="1" applyAlignment="1">
      <alignment horizontal="center" wrapText="1"/>
    </xf>
    <xf numFmtId="0" fontId="23" fillId="0" borderId="9" xfId="0" applyFont="1" applyBorder="1" applyAlignment="1">
      <alignment horizontal="center" vertical="center" wrapText="1"/>
    </xf>
    <xf numFmtId="0" fontId="18" fillId="0" borderId="12" xfId="0" applyFont="1" applyBorder="1" applyAlignment="1">
      <alignment horizontal="left" vertical="center" wrapText="1"/>
    </xf>
    <xf numFmtId="0" fontId="26" fillId="0" borderId="12" xfId="1" applyFont="1" applyAlignment="1">
      <alignment horizontal="right"/>
    </xf>
    <xf numFmtId="0" fontId="20" fillId="0" borderId="0" xfId="0" applyFont="1" applyAlignment="1">
      <alignment horizontal="right"/>
    </xf>
    <xf numFmtId="0" fontId="20" fillId="0" borderId="0" xfId="0" applyFont="1" applyAlignment="1">
      <alignment horizontal="right" wrapText="1"/>
    </xf>
    <xf numFmtId="169" fontId="20" fillId="0" borderId="0" xfId="0" applyNumberFormat="1" applyFont="1" applyAlignment="1">
      <alignment horizontal="left" wrapText="1"/>
    </xf>
    <xf numFmtId="165" fontId="23" fillId="0" borderId="9" xfId="0" applyNumberFormat="1" applyFont="1" applyBorder="1" applyAlignment="1">
      <alignment horizontal="center" vertical="center" wrapText="1"/>
    </xf>
    <xf numFmtId="0" fontId="21" fillId="0" borderId="12" xfId="0" applyFont="1" applyBorder="1" applyAlignment="1">
      <alignment horizontal="center" vertical="center" wrapText="1"/>
    </xf>
    <xf numFmtId="0" fontId="17" fillId="0" borderId="8" xfId="0" applyFont="1" applyBorder="1" applyAlignment="1">
      <alignment horizontal="center" vertical="center" wrapText="1"/>
    </xf>
    <xf numFmtId="167" fontId="17" fillId="0" borderId="8" xfId="0" applyNumberFormat="1" applyFont="1" applyBorder="1" applyAlignment="1">
      <alignment horizontal="center" vertical="center" wrapText="1"/>
    </xf>
    <xf numFmtId="168" fontId="17" fillId="0" borderId="8" xfId="0" applyNumberFormat="1" applyFont="1" applyBorder="1" applyAlignment="1">
      <alignment horizontal="center" vertical="center" wrapText="1"/>
    </xf>
    <xf numFmtId="0" fontId="17" fillId="0" borderId="13" xfId="0" applyFont="1" applyBorder="1" applyAlignment="1">
      <alignment horizontal="right" vertical="center"/>
    </xf>
    <xf numFmtId="164" fontId="20" fillId="0" borderId="0" xfId="0" applyNumberFormat="1" applyFont="1" applyAlignment="1">
      <alignment horizontal="center" wrapText="1"/>
    </xf>
    <xf numFmtId="165" fontId="20" fillId="0" borderId="0" xfId="0" applyNumberFormat="1" applyFont="1" applyAlignment="1">
      <alignment horizontal="left" wrapText="1"/>
    </xf>
    <xf numFmtId="165" fontId="26" fillId="0" borderId="12" xfId="1" applyNumberFormat="1" applyFont="1" applyAlignment="1">
      <alignment horizontal="left" wrapText="1"/>
    </xf>
    <xf numFmtId="164" fontId="25" fillId="0" borderId="12" xfId="1" applyNumberFormat="1" applyFont="1" applyAlignment="1">
      <alignment horizontal="left" wrapText="1"/>
    </xf>
    <xf numFmtId="164" fontId="20" fillId="0" borderId="0" xfId="0" applyNumberFormat="1" applyFont="1" applyAlignment="1">
      <alignment horizontal="left" wrapText="1"/>
    </xf>
    <xf numFmtId="0" fontId="23" fillId="0" borderId="14" xfId="0" applyFont="1" applyBorder="1" applyAlignment="1">
      <alignment horizontal="center" vertical="center" wrapText="1"/>
    </xf>
    <xf numFmtId="0" fontId="24" fillId="0" borderId="0" xfId="0" applyFont="1"/>
    <xf numFmtId="0" fontId="0" fillId="7" borderId="0" xfId="0" applyFill="1"/>
    <xf numFmtId="0" fontId="18" fillId="0" borderId="16" xfId="0" applyFont="1" applyBorder="1" applyAlignment="1">
      <alignment horizontal="left" vertical="center" wrapText="1"/>
    </xf>
    <xf numFmtId="0" fontId="18" fillId="0" borderId="17" xfId="0" applyFont="1" applyBorder="1" applyAlignment="1">
      <alignment horizontal="left" vertical="center" wrapText="1"/>
    </xf>
    <xf numFmtId="0" fontId="18" fillId="0" borderId="18" xfId="0" applyFont="1" applyBorder="1" applyAlignment="1">
      <alignment horizontal="left" vertical="center" wrapText="1"/>
    </xf>
    <xf numFmtId="0" fontId="18" fillId="0" borderId="15" xfId="0" applyFont="1" applyBorder="1" applyAlignment="1">
      <alignment horizontal="left" vertical="center" wrapText="1"/>
    </xf>
    <xf numFmtId="0" fontId="18" fillId="0" borderId="19" xfId="0" applyFont="1" applyBorder="1" applyAlignment="1">
      <alignment horizontal="left" vertical="center" wrapText="1"/>
    </xf>
    <xf numFmtId="0" fontId="18" fillId="0" borderId="20" xfId="0" applyFont="1" applyBorder="1" applyAlignment="1">
      <alignment horizontal="left" vertical="center" wrapText="1"/>
    </xf>
    <xf numFmtId="0" fontId="18" fillId="0" borderId="21" xfId="0" applyFont="1" applyBorder="1" applyAlignment="1">
      <alignment horizontal="left" vertical="center" wrapText="1"/>
    </xf>
    <xf numFmtId="0" fontId="18" fillId="0" borderId="22" xfId="0" applyFont="1" applyBorder="1" applyAlignment="1">
      <alignment horizontal="left" vertical="center" wrapText="1"/>
    </xf>
    <xf numFmtId="164" fontId="23" fillId="0" borderId="9" xfId="0" applyNumberFormat="1" applyFont="1" applyBorder="1" applyAlignment="1">
      <alignment horizontal="center" vertical="center" wrapText="1"/>
    </xf>
    <xf numFmtId="165" fontId="23" fillId="0" borderId="10" xfId="0" applyNumberFormat="1" applyFont="1" applyBorder="1" applyAlignment="1">
      <alignment horizontal="center" vertical="center" wrapText="1"/>
    </xf>
    <xf numFmtId="164" fontId="23" fillId="0" borderId="14" xfId="79" applyNumberFormat="1" applyFont="1" applyBorder="1" applyAlignment="1" applyProtection="1">
      <alignment horizontal="center" vertical="center"/>
      <protection locked="0"/>
    </xf>
    <xf numFmtId="166" fontId="23" fillId="0" borderId="9" xfId="12" applyNumberFormat="1" applyFont="1" applyBorder="1" applyAlignment="1">
      <alignment horizontal="center" vertical="center" wrapText="1"/>
    </xf>
    <xf numFmtId="0" fontId="23" fillId="0" borderId="13" xfId="0" applyFont="1" applyBorder="1" applyAlignment="1">
      <alignment horizontal="center" vertical="center" wrapText="1"/>
    </xf>
    <xf numFmtId="0" fontId="23" fillId="0" borderId="9" xfId="12" applyFont="1" applyBorder="1" applyAlignment="1">
      <alignment horizontal="left" vertical="center" wrapText="1"/>
    </xf>
    <xf numFmtId="0" fontId="23" fillId="0" borderId="14" xfId="0" quotePrefix="1" applyFont="1" applyBorder="1" applyAlignment="1">
      <alignment horizontal="center" vertical="center" wrapText="1"/>
    </xf>
    <xf numFmtId="0" fontId="19" fillId="3" borderId="8" xfId="0" applyFont="1" applyFill="1" applyBorder="1" applyAlignment="1">
      <alignment horizontal="center" vertical="center" wrapText="1"/>
    </xf>
    <xf numFmtId="166" fontId="23" fillId="0" borderId="9" xfId="0" applyNumberFormat="1" applyFont="1" applyBorder="1" applyAlignment="1">
      <alignment horizontal="center" vertical="center" wrapText="1"/>
    </xf>
    <xf numFmtId="0" fontId="23" fillId="0" borderId="14" xfId="0" applyFont="1" applyBorder="1" applyAlignment="1">
      <alignment horizontal="left" vertical="center" wrapText="1"/>
    </xf>
    <xf numFmtId="164" fontId="23" fillId="0" borderId="14" xfId="79" applyNumberFormat="1" applyFont="1" applyBorder="1" applyAlignment="1">
      <alignment horizontal="center" vertical="center" wrapText="1"/>
    </xf>
    <xf numFmtId="164" fontId="23" fillId="0" borderId="14" xfId="79" applyNumberFormat="1" applyFont="1" applyBorder="1" applyAlignment="1">
      <alignment horizontal="center" vertical="center"/>
    </xf>
    <xf numFmtId="170" fontId="23" fillId="0" borderId="14" xfId="0" quotePrefix="1" applyNumberFormat="1" applyFont="1" applyBorder="1" applyAlignment="1">
      <alignment horizontal="center" vertical="center" wrapText="1"/>
    </xf>
    <xf numFmtId="164" fontId="23" fillId="0" borderId="14" xfId="75" applyNumberFormat="1" applyFont="1" applyBorder="1" applyAlignment="1">
      <alignment horizontal="center" vertical="center" shrinkToFit="1"/>
    </xf>
    <xf numFmtId="0" fontId="29" fillId="0" borderId="8" xfId="0" applyFont="1" applyBorder="1" applyAlignment="1">
      <alignment horizontal="center" vertical="center" wrapText="1"/>
    </xf>
    <xf numFmtId="164" fontId="29" fillId="0" borderId="9" xfId="0" applyNumberFormat="1" applyFont="1" applyBorder="1" applyAlignment="1">
      <alignment horizontal="center" vertical="center" wrapText="1"/>
    </xf>
    <xf numFmtId="0" fontId="23" fillId="7" borderId="13" xfId="0" applyFont="1" applyFill="1" applyBorder="1" applyAlignment="1">
      <alignment horizontal="center" vertical="center" wrapText="1"/>
    </xf>
    <xf numFmtId="0" fontId="23" fillId="7" borderId="9" xfId="0" applyFont="1" applyFill="1" applyBorder="1" applyAlignment="1">
      <alignment horizontal="center" vertical="center" wrapText="1"/>
    </xf>
    <xf numFmtId="0" fontId="23" fillId="7" borderId="9" xfId="0" applyFont="1" applyFill="1" applyBorder="1" applyAlignment="1">
      <alignment horizontal="left" vertical="center" wrapText="1"/>
    </xf>
    <xf numFmtId="164" fontId="23" fillId="7" borderId="14" xfId="79" applyNumberFormat="1" applyFont="1" applyFill="1" applyBorder="1" applyAlignment="1" applyProtection="1">
      <alignment horizontal="center" vertical="center"/>
      <protection locked="0"/>
    </xf>
    <xf numFmtId="164" fontId="23" fillId="7" borderId="9" xfId="0" applyNumberFormat="1" applyFont="1" applyFill="1" applyBorder="1" applyAlignment="1">
      <alignment horizontal="center" vertical="center" wrapText="1"/>
    </xf>
    <xf numFmtId="165" fontId="23" fillId="7" borderId="10" xfId="0" applyNumberFormat="1" applyFont="1" applyFill="1" applyBorder="1" applyAlignment="1">
      <alignment horizontal="center" vertical="center" wrapText="1"/>
    </xf>
    <xf numFmtId="170" fontId="23" fillId="7" borderId="14" xfId="0" quotePrefix="1" applyNumberFormat="1" applyFont="1" applyFill="1" applyBorder="1" applyAlignment="1">
      <alignment horizontal="center" vertical="center" wrapText="1"/>
    </xf>
    <xf numFmtId="0" fontId="23" fillId="7" borderId="14" xfId="0" applyFont="1" applyFill="1" applyBorder="1" applyAlignment="1">
      <alignment horizontal="center" vertical="center" wrapText="1"/>
    </xf>
    <xf numFmtId="165" fontId="23" fillId="7" borderId="9" xfId="0" applyNumberFormat="1" applyFont="1" applyFill="1" applyBorder="1" applyAlignment="1">
      <alignment horizontal="center" vertical="center" wrapText="1"/>
    </xf>
    <xf numFmtId="166" fontId="23" fillId="7" borderId="9" xfId="0" applyNumberFormat="1" applyFont="1" applyFill="1" applyBorder="1" applyAlignment="1">
      <alignment horizontal="center" vertical="center" wrapText="1"/>
    </xf>
    <xf numFmtId="0" fontId="0" fillId="0" borderId="12" xfId="0" applyBorder="1"/>
    <xf numFmtId="0" fontId="17" fillId="0" borderId="12" xfId="0" applyFont="1" applyBorder="1" applyAlignment="1">
      <alignment horizontal="center" vertical="center" wrapText="1"/>
    </xf>
    <xf numFmtId="0" fontId="17" fillId="0" borderId="4" xfId="0" applyFont="1" applyBorder="1" applyAlignment="1">
      <alignment horizontal="center" vertical="center" wrapText="1"/>
    </xf>
    <xf numFmtId="0" fontId="23" fillId="0" borderId="10" xfId="0" applyFont="1" applyBorder="1" applyAlignment="1">
      <alignment horizontal="center" vertical="center" wrapText="1"/>
    </xf>
    <xf numFmtId="166" fontId="23" fillId="0" borderId="10" xfId="0" applyNumberFormat="1" applyFont="1" applyBorder="1" applyAlignment="1">
      <alignment horizontal="center" vertical="center" wrapText="1"/>
    </xf>
    <xf numFmtId="0" fontId="23" fillId="7" borderId="10" xfId="0" applyFont="1" applyFill="1" applyBorder="1" applyAlignment="1">
      <alignment horizontal="center" vertical="center" wrapText="1"/>
    </xf>
    <xf numFmtId="49" fontId="23" fillId="0" borderId="10" xfId="12" applyNumberFormat="1" applyFont="1" applyBorder="1" applyAlignment="1">
      <alignment horizontal="center" vertical="center" wrapText="1"/>
    </xf>
    <xf numFmtId="0" fontId="17" fillId="0" borderId="14" xfId="0" applyFont="1" applyBorder="1" applyAlignment="1">
      <alignment horizontal="center" vertical="center" wrapText="1"/>
    </xf>
    <xf numFmtId="0" fontId="0" fillId="0" borderId="14" xfId="0" applyBorder="1"/>
    <xf numFmtId="0" fontId="24" fillId="0" borderId="14" xfId="0" applyFont="1" applyBorder="1"/>
    <xf numFmtId="0" fontId="0" fillId="7" borderId="14" xfId="0" applyFill="1" applyBorder="1"/>
    <xf numFmtId="165" fontId="17" fillId="2" borderId="12" xfId="0" applyNumberFormat="1" applyFont="1" applyFill="1" applyBorder="1" applyAlignment="1">
      <alignment horizontal="center" vertical="center" wrapText="1"/>
    </xf>
    <xf numFmtId="0" fontId="19" fillId="0" borderId="8" xfId="0" applyFont="1" applyBorder="1" applyAlignment="1">
      <alignment horizontal="center" vertical="center" wrapText="1"/>
    </xf>
    <xf numFmtId="166" fontId="23" fillId="0" borderId="46" xfId="0" applyNumberFormat="1" applyFont="1" applyBorder="1" applyAlignment="1">
      <alignment horizontal="center" vertical="center" wrapText="1"/>
    </xf>
    <xf numFmtId="166" fontId="23" fillId="0" borderId="8"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46"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47" xfId="0" applyFont="1" applyBorder="1" applyAlignment="1">
      <alignment horizontal="center" vertical="center" wrapText="1"/>
    </xf>
    <xf numFmtId="0" fontId="23" fillId="0" borderId="48" xfId="0" applyFont="1" applyBorder="1" applyAlignment="1">
      <alignment horizontal="center" vertical="center" wrapText="1"/>
    </xf>
    <xf numFmtId="164" fontId="23" fillId="0" borderId="49" xfId="79" applyNumberFormat="1" applyFont="1" applyBorder="1" applyAlignment="1" applyProtection="1">
      <alignment horizontal="center" vertical="center"/>
      <protection locked="0"/>
    </xf>
    <xf numFmtId="164" fontId="23" fillId="0" borderId="50" xfId="79" applyNumberFormat="1" applyFont="1" applyBorder="1" applyAlignment="1" applyProtection="1">
      <alignment horizontal="center" vertical="center"/>
      <protection locked="0"/>
    </xf>
    <xf numFmtId="164" fontId="23" fillId="0" borderId="46" xfId="0" applyNumberFormat="1" applyFont="1" applyBorder="1" applyAlignment="1">
      <alignment horizontal="center" vertical="center" wrapText="1"/>
    </xf>
    <xf numFmtId="164" fontId="23" fillId="0" borderId="8" xfId="0" applyNumberFormat="1" applyFont="1" applyBorder="1" applyAlignment="1">
      <alignment horizontal="center" vertical="center" wrapText="1"/>
    </xf>
    <xf numFmtId="165" fontId="23" fillId="0" borderId="47" xfId="0" applyNumberFormat="1" applyFont="1" applyBorder="1" applyAlignment="1">
      <alignment horizontal="center" vertical="center" wrapText="1"/>
    </xf>
    <xf numFmtId="165" fontId="23" fillId="0" borderId="48" xfId="0" applyNumberFormat="1" applyFont="1" applyBorder="1" applyAlignment="1">
      <alignment horizontal="center" vertical="center" wrapText="1"/>
    </xf>
    <xf numFmtId="170" fontId="23" fillId="0" borderId="23" xfId="0" quotePrefix="1" applyNumberFormat="1" applyFont="1" applyBorder="1" applyAlignment="1">
      <alignment horizontal="center" vertical="center" wrapText="1"/>
    </xf>
    <xf numFmtId="170" fontId="23" fillId="0" borderId="51" xfId="0" quotePrefix="1" applyNumberFormat="1" applyFont="1" applyBorder="1" applyAlignment="1">
      <alignment horizontal="center" vertical="center" wrapText="1"/>
    </xf>
    <xf numFmtId="0" fontId="23" fillId="0" borderId="23" xfId="0" applyFont="1" applyBorder="1" applyAlignment="1">
      <alignment horizontal="center" vertical="center" wrapText="1"/>
    </xf>
    <xf numFmtId="0" fontId="23" fillId="0" borderId="51" xfId="0" applyFont="1" applyBorder="1" applyAlignment="1">
      <alignment horizontal="center" vertical="center" wrapText="1"/>
    </xf>
    <xf numFmtId="0" fontId="23" fillId="0" borderId="49" xfId="0" applyFont="1" applyBorder="1" applyAlignment="1">
      <alignment horizontal="center" vertical="center" wrapText="1"/>
    </xf>
    <xf numFmtId="0" fontId="23" fillId="0" borderId="50"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45" xfId="0" applyFont="1" applyBorder="1" applyAlignment="1">
      <alignment horizontal="center" vertical="center" wrapText="1"/>
    </xf>
    <xf numFmtId="0" fontId="17" fillId="0" borderId="35" xfId="0" applyFont="1" applyBorder="1" applyAlignment="1">
      <alignment horizontal="center" vertical="center" wrapText="1"/>
    </xf>
  </cellXfs>
  <cellStyles count="64053">
    <cellStyle name="1st Style" xfId="896" xr:uid="{00000000-0005-0000-0000-000000000000}"/>
    <cellStyle name="1st Style # 9" xfId="897" xr:uid="{00000000-0005-0000-0000-000001000000}"/>
    <cellStyle name="1st Style # 9 2" xfId="898" xr:uid="{00000000-0005-0000-0000-000002000000}"/>
    <cellStyle name="1st Style # 9 2 2" xfId="899" xr:uid="{00000000-0005-0000-0000-000003000000}"/>
    <cellStyle name="1st Style # 9 2 2 2" xfId="900" xr:uid="{00000000-0005-0000-0000-000004000000}"/>
    <cellStyle name="1st Style # 9 2 2 2 2" xfId="901" xr:uid="{00000000-0005-0000-0000-000005000000}"/>
    <cellStyle name="1st Style # 9 2 2 2 3" xfId="902" xr:uid="{00000000-0005-0000-0000-000006000000}"/>
    <cellStyle name="1st Style # 9 2 2 3" xfId="903" xr:uid="{00000000-0005-0000-0000-000007000000}"/>
    <cellStyle name="1st Style # 9 2 2 3 2" xfId="904" xr:uid="{00000000-0005-0000-0000-000008000000}"/>
    <cellStyle name="1st Style # 9 2 2 3 3" xfId="905" xr:uid="{00000000-0005-0000-0000-000009000000}"/>
    <cellStyle name="1st Style # 9 2 2 4" xfId="906" xr:uid="{00000000-0005-0000-0000-00000A000000}"/>
    <cellStyle name="1st Style # 9 2 2 4 2" xfId="907" xr:uid="{00000000-0005-0000-0000-00000B000000}"/>
    <cellStyle name="1st Style # 9 2 2 4 3" xfId="908" xr:uid="{00000000-0005-0000-0000-00000C000000}"/>
    <cellStyle name="1st Style # 9 2 2 5" xfId="909" xr:uid="{00000000-0005-0000-0000-00000D000000}"/>
    <cellStyle name="1st Style # 9 2 2 6" xfId="910" xr:uid="{00000000-0005-0000-0000-00000E000000}"/>
    <cellStyle name="1st Style # 9 2 3" xfId="911" xr:uid="{00000000-0005-0000-0000-00000F000000}"/>
    <cellStyle name="1st Style # 9 2 3 2" xfId="912" xr:uid="{00000000-0005-0000-0000-000010000000}"/>
    <cellStyle name="1st Style # 9 2 3 2 2" xfId="913" xr:uid="{00000000-0005-0000-0000-000011000000}"/>
    <cellStyle name="1st Style # 9 2 3 2 3" xfId="914" xr:uid="{00000000-0005-0000-0000-000012000000}"/>
    <cellStyle name="1st Style # 9 2 3 3" xfId="915" xr:uid="{00000000-0005-0000-0000-000013000000}"/>
    <cellStyle name="1st Style # 9 2 3 4" xfId="916" xr:uid="{00000000-0005-0000-0000-000014000000}"/>
    <cellStyle name="1st Style # 9 2 4" xfId="917" xr:uid="{00000000-0005-0000-0000-000015000000}"/>
    <cellStyle name="1st Style # 9 2 4 2" xfId="918" xr:uid="{00000000-0005-0000-0000-000016000000}"/>
    <cellStyle name="1st Style # 9 2 4 2 2" xfId="919" xr:uid="{00000000-0005-0000-0000-000017000000}"/>
    <cellStyle name="1st Style # 9 2 4 2 3" xfId="920" xr:uid="{00000000-0005-0000-0000-000018000000}"/>
    <cellStyle name="1st Style # 9 2 4 3" xfId="921" xr:uid="{00000000-0005-0000-0000-000019000000}"/>
    <cellStyle name="1st Style # 9 2 4 4" xfId="922" xr:uid="{00000000-0005-0000-0000-00001A000000}"/>
    <cellStyle name="1st Style # 9 2 5" xfId="923" xr:uid="{00000000-0005-0000-0000-00001B000000}"/>
    <cellStyle name="1st Style # 9 2 5 2" xfId="924" xr:uid="{00000000-0005-0000-0000-00001C000000}"/>
    <cellStyle name="1st Style # 9 2 5 3" xfId="925" xr:uid="{00000000-0005-0000-0000-00001D000000}"/>
    <cellStyle name="1st Style # 9 2 6" xfId="926" xr:uid="{00000000-0005-0000-0000-00001E000000}"/>
    <cellStyle name="1st Style # 9 2 6 2" xfId="927" xr:uid="{00000000-0005-0000-0000-00001F000000}"/>
    <cellStyle name="1st Style # 9 2 6 3" xfId="928" xr:uid="{00000000-0005-0000-0000-000020000000}"/>
    <cellStyle name="1st Style # 9 2 7" xfId="929" xr:uid="{00000000-0005-0000-0000-000021000000}"/>
    <cellStyle name="1st Style # 9 2 7 2" xfId="930" xr:uid="{00000000-0005-0000-0000-000022000000}"/>
    <cellStyle name="1st Style # 9 2 7 3" xfId="931" xr:uid="{00000000-0005-0000-0000-000023000000}"/>
    <cellStyle name="1st Style # 9 2 8" xfId="932" xr:uid="{00000000-0005-0000-0000-000024000000}"/>
    <cellStyle name="1st Style # 9 2 9" xfId="933" xr:uid="{00000000-0005-0000-0000-000025000000}"/>
    <cellStyle name="1st Style #1" xfId="934" xr:uid="{00000000-0005-0000-0000-000026000000}"/>
    <cellStyle name="1st Style #1 2" xfId="935" xr:uid="{00000000-0005-0000-0000-000027000000}"/>
    <cellStyle name="1st Style #1 2 2" xfId="936" xr:uid="{00000000-0005-0000-0000-000028000000}"/>
    <cellStyle name="1st Style #1 2 2 2" xfId="937" xr:uid="{00000000-0005-0000-0000-000029000000}"/>
    <cellStyle name="1st Style #1 2 2 2 2" xfId="938" xr:uid="{00000000-0005-0000-0000-00002A000000}"/>
    <cellStyle name="1st Style #1 2 2 2 3" xfId="939" xr:uid="{00000000-0005-0000-0000-00002B000000}"/>
    <cellStyle name="1st Style #1 2 2 3" xfId="940" xr:uid="{00000000-0005-0000-0000-00002C000000}"/>
    <cellStyle name="1st Style #1 2 2 3 2" xfId="941" xr:uid="{00000000-0005-0000-0000-00002D000000}"/>
    <cellStyle name="1st Style #1 2 2 3 3" xfId="942" xr:uid="{00000000-0005-0000-0000-00002E000000}"/>
    <cellStyle name="1st Style #1 2 2 4" xfId="943" xr:uid="{00000000-0005-0000-0000-00002F000000}"/>
    <cellStyle name="1st Style #1 2 2 4 2" xfId="944" xr:uid="{00000000-0005-0000-0000-000030000000}"/>
    <cellStyle name="1st Style #1 2 2 4 3" xfId="945" xr:uid="{00000000-0005-0000-0000-000031000000}"/>
    <cellStyle name="1st Style #1 2 2 5" xfId="946" xr:uid="{00000000-0005-0000-0000-000032000000}"/>
    <cellStyle name="1st Style #1 2 2 6" xfId="947" xr:uid="{00000000-0005-0000-0000-000033000000}"/>
    <cellStyle name="1st Style #1 2 3" xfId="948" xr:uid="{00000000-0005-0000-0000-000034000000}"/>
    <cellStyle name="1st Style #1 2 3 2" xfId="949" xr:uid="{00000000-0005-0000-0000-000035000000}"/>
    <cellStyle name="1st Style #1 2 3 2 2" xfId="950" xr:uid="{00000000-0005-0000-0000-000036000000}"/>
    <cellStyle name="1st Style #1 2 3 2 3" xfId="951" xr:uid="{00000000-0005-0000-0000-000037000000}"/>
    <cellStyle name="1st Style #1 2 3 3" xfId="952" xr:uid="{00000000-0005-0000-0000-000038000000}"/>
    <cellStyle name="1st Style #1 2 3 4" xfId="953" xr:uid="{00000000-0005-0000-0000-000039000000}"/>
    <cellStyle name="1st Style #1 2 4" xfId="954" xr:uid="{00000000-0005-0000-0000-00003A000000}"/>
    <cellStyle name="1st Style #1 2 4 2" xfId="955" xr:uid="{00000000-0005-0000-0000-00003B000000}"/>
    <cellStyle name="1st Style #1 2 4 2 2" xfId="956" xr:uid="{00000000-0005-0000-0000-00003C000000}"/>
    <cellStyle name="1st Style #1 2 4 2 3" xfId="957" xr:uid="{00000000-0005-0000-0000-00003D000000}"/>
    <cellStyle name="1st Style #1 2 4 3" xfId="958" xr:uid="{00000000-0005-0000-0000-00003E000000}"/>
    <cellStyle name="1st Style #1 2 4 4" xfId="959" xr:uid="{00000000-0005-0000-0000-00003F000000}"/>
    <cellStyle name="1st Style #1 2 5" xfId="960" xr:uid="{00000000-0005-0000-0000-000040000000}"/>
    <cellStyle name="1st Style #1 2 5 2" xfId="961" xr:uid="{00000000-0005-0000-0000-000041000000}"/>
    <cellStyle name="1st Style #1 2 5 3" xfId="962" xr:uid="{00000000-0005-0000-0000-000042000000}"/>
    <cellStyle name="1st Style #1 2 6" xfId="963" xr:uid="{00000000-0005-0000-0000-000043000000}"/>
    <cellStyle name="1st Style #1 2 6 2" xfId="964" xr:uid="{00000000-0005-0000-0000-000044000000}"/>
    <cellStyle name="1st Style #1 2 6 3" xfId="965" xr:uid="{00000000-0005-0000-0000-000045000000}"/>
    <cellStyle name="1st Style #1 2 7" xfId="966" xr:uid="{00000000-0005-0000-0000-000046000000}"/>
    <cellStyle name="1st Style #1 2 7 2" xfId="967" xr:uid="{00000000-0005-0000-0000-000047000000}"/>
    <cellStyle name="1st Style #1 2 7 3" xfId="968" xr:uid="{00000000-0005-0000-0000-000048000000}"/>
    <cellStyle name="1st Style #1 2 8" xfId="969" xr:uid="{00000000-0005-0000-0000-000049000000}"/>
    <cellStyle name="1st Style #1 2 9" xfId="970" xr:uid="{00000000-0005-0000-0000-00004A000000}"/>
    <cellStyle name="1st Style #2" xfId="971" xr:uid="{00000000-0005-0000-0000-00004B000000}"/>
    <cellStyle name="1st Style #2 2" xfId="972" xr:uid="{00000000-0005-0000-0000-00004C000000}"/>
    <cellStyle name="1st Style #2 2 2" xfId="973" xr:uid="{00000000-0005-0000-0000-00004D000000}"/>
    <cellStyle name="1st Style #2 2 2 2" xfId="974" xr:uid="{00000000-0005-0000-0000-00004E000000}"/>
    <cellStyle name="1st Style #2 2 2 2 2" xfId="975" xr:uid="{00000000-0005-0000-0000-00004F000000}"/>
    <cellStyle name="1st Style #2 2 2 2 3" xfId="976" xr:uid="{00000000-0005-0000-0000-000050000000}"/>
    <cellStyle name="1st Style #2 2 2 3" xfId="977" xr:uid="{00000000-0005-0000-0000-000051000000}"/>
    <cellStyle name="1st Style #2 2 2 3 2" xfId="978" xr:uid="{00000000-0005-0000-0000-000052000000}"/>
    <cellStyle name="1st Style #2 2 2 3 3" xfId="979" xr:uid="{00000000-0005-0000-0000-000053000000}"/>
    <cellStyle name="1st Style #2 2 2 4" xfId="980" xr:uid="{00000000-0005-0000-0000-000054000000}"/>
    <cellStyle name="1st Style #2 2 2 4 2" xfId="981" xr:uid="{00000000-0005-0000-0000-000055000000}"/>
    <cellStyle name="1st Style #2 2 2 4 3" xfId="982" xr:uid="{00000000-0005-0000-0000-000056000000}"/>
    <cellStyle name="1st Style #2 2 2 5" xfId="983" xr:uid="{00000000-0005-0000-0000-000057000000}"/>
    <cellStyle name="1st Style #2 2 2 6" xfId="984" xr:uid="{00000000-0005-0000-0000-000058000000}"/>
    <cellStyle name="1st Style #2 2 3" xfId="985" xr:uid="{00000000-0005-0000-0000-000059000000}"/>
    <cellStyle name="1st Style #2 2 3 2" xfId="986" xr:uid="{00000000-0005-0000-0000-00005A000000}"/>
    <cellStyle name="1st Style #2 2 3 2 2" xfId="987" xr:uid="{00000000-0005-0000-0000-00005B000000}"/>
    <cellStyle name="1st Style #2 2 3 2 3" xfId="988" xr:uid="{00000000-0005-0000-0000-00005C000000}"/>
    <cellStyle name="1st Style #2 2 3 3" xfId="989" xr:uid="{00000000-0005-0000-0000-00005D000000}"/>
    <cellStyle name="1st Style #2 2 3 4" xfId="990" xr:uid="{00000000-0005-0000-0000-00005E000000}"/>
    <cellStyle name="1st Style #2 2 4" xfId="991" xr:uid="{00000000-0005-0000-0000-00005F000000}"/>
    <cellStyle name="1st Style #2 2 4 2" xfId="992" xr:uid="{00000000-0005-0000-0000-000060000000}"/>
    <cellStyle name="1st Style #2 2 4 2 2" xfId="993" xr:uid="{00000000-0005-0000-0000-000061000000}"/>
    <cellStyle name="1st Style #2 2 4 2 3" xfId="994" xr:uid="{00000000-0005-0000-0000-000062000000}"/>
    <cellStyle name="1st Style #2 2 4 3" xfId="995" xr:uid="{00000000-0005-0000-0000-000063000000}"/>
    <cellStyle name="1st Style #2 2 4 4" xfId="996" xr:uid="{00000000-0005-0000-0000-000064000000}"/>
    <cellStyle name="1st Style #2 2 5" xfId="997" xr:uid="{00000000-0005-0000-0000-000065000000}"/>
    <cellStyle name="1st Style #2 2 5 2" xfId="998" xr:uid="{00000000-0005-0000-0000-000066000000}"/>
    <cellStyle name="1st Style #2 2 5 3" xfId="999" xr:uid="{00000000-0005-0000-0000-000067000000}"/>
    <cellStyle name="1st Style #2 2 6" xfId="1000" xr:uid="{00000000-0005-0000-0000-000068000000}"/>
    <cellStyle name="1st Style #2 2 6 2" xfId="1001" xr:uid="{00000000-0005-0000-0000-000069000000}"/>
    <cellStyle name="1st Style #2 2 6 3" xfId="1002" xr:uid="{00000000-0005-0000-0000-00006A000000}"/>
    <cellStyle name="1st Style #2 2 7" xfId="1003" xr:uid="{00000000-0005-0000-0000-00006B000000}"/>
    <cellStyle name="1st Style #2 2 7 2" xfId="1004" xr:uid="{00000000-0005-0000-0000-00006C000000}"/>
    <cellStyle name="1st Style #2 2 7 3" xfId="1005" xr:uid="{00000000-0005-0000-0000-00006D000000}"/>
    <cellStyle name="1st Style #2 2 8" xfId="1006" xr:uid="{00000000-0005-0000-0000-00006E000000}"/>
    <cellStyle name="1st Style #2 2 9" xfId="1007" xr:uid="{00000000-0005-0000-0000-00006F000000}"/>
    <cellStyle name="1st Style #3" xfId="1008" xr:uid="{00000000-0005-0000-0000-000070000000}"/>
    <cellStyle name="1st Style #3 2" xfId="1009" xr:uid="{00000000-0005-0000-0000-000071000000}"/>
    <cellStyle name="1st Style #3 2 2" xfId="1010" xr:uid="{00000000-0005-0000-0000-000072000000}"/>
    <cellStyle name="1st Style #3 2 2 2" xfId="1011" xr:uid="{00000000-0005-0000-0000-000073000000}"/>
    <cellStyle name="1st Style #3 2 2 2 2" xfId="1012" xr:uid="{00000000-0005-0000-0000-000074000000}"/>
    <cellStyle name="1st Style #3 2 2 2 3" xfId="1013" xr:uid="{00000000-0005-0000-0000-000075000000}"/>
    <cellStyle name="1st Style #3 2 2 3" xfId="1014" xr:uid="{00000000-0005-0000-0000-000076000000}"/>
    <cellStyle name="1st Style #3 2 2 3 2" xfId="1015" xr:uid="{00000000-0005-0000-0000-000077000000}"/>
    <cellStyle name="1st Style #3 2 2 3 3" xfId="1016" xr:uid="{00000000-0005-0000-0000-000078000000}"/>
    <cellStyle name="1st Style #3 2 2 4" xfId="1017" xr:uid="{00000000-0005-0000-0000-000079000000}"/>
    <cellStyle name="1st Style #3 2 2 4 2" xfId="1018" xr:uid="{00000000-0005-0000-0000-00007A000000}"/>
    <cellStyle name="1st Style #3 2 2 4 3" xfId="1019" xr:uid="{00000000-0005-0000-0000-00007B000000}"/>
    <cellStyle name="1st Style #3 2 2 5" xfId="1020" xr:uid="{00000000-0005-0000-0000-00007C000000}"/>
    <cellStyle name="1st Style #3 2 2 6" xfId="1021" xr:uid="{00000000-0005-0000-0000-00007D000000}"/>
    <cellStyle name="1st Style #3 2 3" xfId="1022" xr:uid="{00000000-0005-0000-0000-00007E000000}"/>
    <cellStyle name="1st Style #3 2 3 2" xfId="1023" xr:uid="{00000000-0005-0000-0000-00007F000000}"/>
    <cellStyle name="1st Style #3 2 3 2 2" xfId="1024" xr:uid="{00000000-0005-0000-0000-000080000000}"/>
    <cellStyle name="1st Style #3 2 3 2 3" xfId="1025" xr:uid="{00000000-0005-0000-0000-000081000000}"/>
    <cellStyle name="1st Style #3 2 3 3" xfId="1026" xr:uid="{00000000-0005-0000-0000-000082000000}"/>
    <cellStyle name="1st Style #3 2 3 4" xfId="1027" xr:uid="{00000000-0005-0000-0000-000083000000}"/>
    <cellStyle name="1st Style #3 2 4" xfId="1028" xr:uid="{00000000-0005-0000-0000-000084000000}"/>
    <cellStyle name="1st Style #3 2 4 2" xfId="1029" xr:uid="{00000000-0005-0000-0000-000085000000}"/>
    <cellStyle name="1st Style #3 2 4 2 2" xfId="1030" xr:uid="{00000000-0005-0000-0000-000086000000}"/>
    <cellStyle name="1st Style #3 2 4 2 3" xfId="1031" xr:uid="{00000000-0005-0000-0000-000087000000}"/>
    <cellStyle name="1st Style #3 2 4 3" xfId="1032" xr:uid="{00000000-0005-0000-0000-000088000000}"/>
    <cellStyle name="1st Style #3 2 4 4" xfId="1033" xr:uid="{00000000-0005-0000-0000-000089000000}"/>
    <cellStyle name="1st Style #3 2 5" xfId="1034" xr:uid="{00000000-0005-0000-0000-00008A000000}"/>
    <cellStyle name="1st Style #3 2 5 2" xfId="1035" xr:uid="{00000000-0005-0000-0000-00008B000000}"/>
    <cellStyle name="1st Style #3 2 5 3" xfId="1036" xr:uid="{00000000-0005-0000-0000-00008C000000}"/>
    <cellStyle name="1st Style #3 2 6" xfId="1037" xr:uid="{00000000-0005-0000-0000-00008D000000}"/>
    <cellStyle name="1st Style #3 2 6 2" xfId="1038" xr:uid="{00000000-0005-0000-0000-00008E000000}"/>
    <cellStyle name="1st Style #3 2 6 3" xfId="1039" xr:uid="{00000000-0005-0000-0000-00008F000000}"/>
    <cellStyle name="1st Style #3 2 7" xfId="1040" xr:uid="{00000000-0005-0000-0000-000090000000}"/>
    <cellStyle name="1st Style #3 2 7 2" xfId="1041" xr:uid="{00000000-0005-0000-0000-000091000000}"/>
    <cellStyle name="1st Style #3 2 7 3" xfId="1042" xr:uid="{00000000-0005-0000-0000-000092000000}"/>
    <cellStyle name="1st Style #3 2 8" xfId="1043" xr:uid="{00000000-0005-0000-0000-000093000000}"/>
    <cellStyle name="1st Style #3 2 9" xfId="1044" xr:uid="{00000000-0005-0000-0000-000094000000}"/>
    <cellStyle name="1st Style #4" xfId="1045" xr:uid="{00000000-0005-0000-0000-000095000000}"/>
    <cellStyle name="1st Style #4 2" xfId="1046" xr:uid="{00000000-0005-0000-0000-000096000000}"/>
    <cellStyle name="1st Style #4 2 2" xfId="1047" xr:uid="{00000000-0005-0000-0000-000097000000}"/>
    <cellStyle name="1st Style #4 2 2 2" xfId="1048" xr:uid="{00000000-0005-0000-0000-000098000000}"/>
    <cellStyle name="1st Style #4 2 2 2 2" xfId="1049" xr:uid="{00000000-0005-0000-0000-000099000000}"/>
    <cellStyle name="1st Style #4 2 2 2 2 2" xfId="1050" xr:uid="{00000000-0005-0000-0000-00009A000000}"/>
    <cellStyle name="1st Style #4 2 2 2 2 3" xfId="1051" xr:uid="{00000000-0005-0000-0000-00009B000000}"/>
    <cellStyle name="1st Style #4 2 2 2 3" xfId="1052" xr:uid="{00000000-0005-0000-0000-00009C000000}"/>
    <cellStyle name="1st Style #4 2 2 2 3 2" xfId="1053" xr:uid="{00000000-0005-0000-0000-00009D000000}"/>
    <cellStyle name="1st Style #4 2 2 2 3 3" xfId="1054" xr:uid="{00000000-0005-0000-0000-00009E000000}"/>
    <cellStyle name="1st Style #4 2 2 2 4" xfId="1055" xr:uid="{00000000-0005-0000-0000-00009F000000}"/>
    <cellStyle name="1st Style #4 2 2 2 4 2" xfId="1056" xr:uid="{00000000-0005-0000-0000-0000A0000000}"/>
    <cellStyle name="1st Style #4 2 2 2 4 3" xfId="1057" xr:uid="{00000000-0005-0000-0000-0000A1000000}"/>
    <cellStyle name="1st Style #4 2 2 2 5" xfId="1058" xr:uid="{00000000-0005-0000-0000-0000A2000000}"/>
    <cellStyle name="1st Style #4 2 2 2 6" xfId="1059" xr:uid="{00000000-0005-0000-0000-0000A3000000}"/>
    <cellStyle name="1st Style #4 2 2 3" xfId="1060" xr:uid="{00000000-0005-0000-0000-0000A4000000}"/>
    <cellStyle name="1st Style #4 2 2 3 2" xfId="1061" xr:uid="{00000000-0005-0000-0000-0000A5000000}"/>
    <cellStyle name="1st Style #4 2 2 3 2 2" xfId="1062" xr:uid="{00000000-0005-0000-0000-0000A6000000}"/>
    <cellStyle name="1st Style #4 2 2 3 2 3" xfId="1063" xr:uid="{00000000-0005-0000-0000-0000A7000000}"/>
    <cellStyle name="1st Style #4 2 2 3 3" xfId="1064" xr:uid="{00000000-0005-0000-0000-0000A8000000}"/>
    <cellStyle name="1st Style #4 2 2 3 4" xfId="1065" xr:uid="{00000000-0005-0000-0000-0000A9000000}"/>
    <cellStyle name="1st Style #4 2 2 4" xfId="1066" xr:uid="{00000000-0005-0000-0000-0000AA000000}"/>
    <cellStyle name="1st Style #4 2 2 4 2" xfId="1067" xr:uid="{00000000-0005-0000-0000-0000AB000000}"/>
    <cellStyle name="1st Style #4 2 2 4 2 2" xfId="1068" xr:uid="{00000000-0005-0000-0000-0000AC000000}"/>
    <cellStyle name="1st Style #4 2 2 4 2 3" xfId="1069" xr:uid="{00000000-0005-0000-0000-0000AD000000}"/>
    <cellStyle name="1st Style #4 2 2 4 3" xfId="1070" xr:uid="{00000000-0005-0000-0000-0000AE000000}"/>
    <cellStyle name="1st Style #4 2 2 4 4" xfId="1071" xr:uid="{00000000-0005-0000-0000-0000AF000000}"/>
    <cellStyle name="1st Style #4 2 2 5" xfId="1072" xr:uid="{00000000-0005-0000-0000-0000B0000000}"/>
    <cellStyle name="1st Style #4 2 2 5 2" xfId="1073" xr:uid="{00000000-0005-0000-0000-0000B1000000}"/>
    <cellStyle name="1st Style #4 2 2 5 3" xfId="1074" xr:uid="{00000000-0005-0000-0000-0000B2000000}"/>
    <cellStyle name="1st Style #4 2 2 6" xfId="1075" xr:uid="{00000000-0005-0000-0000-0000B3000000}"/>
    <cellStyle name="1st Style #4 2 2 6 2" xfId="1076" xr:uid="{00000000-0005-0000-0000-0000B4000000}"/>
    <cellStyle name="1st Style #4 2 2 6 3" xfId="1077" xr:uid="{00000000-0005-0000-0000-0000B5000000}"/>
    <cellStyle name="1st Style #4 2 2 7" xfId="1078" xr:uid="{00000000-0005-0000-0000-0000B6000000}"/>
    <cellStyle name="1st Style #4 2 2 7 2" xfId="1079" xr:uid="{00000000-0005-0000-0000-0000B7000000}"/>
    <cellStyle name="1st Style #4 2 2 7 3" xfId="1080" xr:uid="{00000000-0005-0000-0000-0000B8000000}"/>
    <cellStyle name="1st Style #4 2 2 8" xfId="1081" xr:uid="{00000000-0005-0000-0000-0000B9000000}"/>
    <cellStyle name="1st Style #4 2 2 9" xfId="1082" xr:uid="{00000000-0005-0000-0000-0000BA000000}"/>
    <cellStyle name="1st Style #4 3" xfId="1083" xr:uid="{00000000-0005-0000-0000-0000BB000000}"/>
    <cellStyle name="1st Style #4 3 2" xfId="1084" xr:uid="{00000000-0005-0000-0000-0000BC000000}"/>
    <cellStyle name="1st Style #4 3 2 2" xfId="1085" xr:uid="{00000000-0005-0000-0000-0000BD000000}"/>
    <cellStyle name="1st Style #4 3 2 2 2" xfId="1086" xr:uid="{00000000-0005-0000-0000-0000BE000000}"/>
    <cellStyle name="1st Style #4 3 2 2 3" xfId="1087" xr:uid="{00000000-0005-0000-0000-0000BF000000}"/>
    <cellStyle name="1st Style #4 3 2 3" xfId="1088" xr:uid="{00000000-0005-0000-0000-0000C0000000}"/>
    <cellStyle name="1st Style #4 3 2 3 2" xfId="1089" xr:uid="{00000000-0005-0000-0000-0000C1000000}"/>
    <cellStyle name="1st Style #4 3 2 3 3" xfId="1090" xr:uid="{00000000-0005-0000-0000-0000C2000000}"/>
    <cellStyle name="1st Style #4 3 2 4" xfId="1091" xr:uid="{00000000-0005-0000-0000-0000C3000000}"/>
    <cellStyle name="1st Style #4 3 2 4 2" xfId="1092" xr:uid="{00000000-0005-0000-0000-0000C4000000}"/>
    <cellStyle name="1st Style #4 3 2 4 3" xfId="1093" xr:uid="{00000000-0005-0000-0000-0000C5000000}"/>
    <cellStyle name="1st Style #4 3 2 5" xfId="1094" xr:uid="{00000000-0005-0000-0000-0000C6000000}"/>
    <cellStyle name="1st Style #4 3 2 6" xfId="1095" xr:uid="{00000000-0005-0000-0000-0000C7000000}"/>
    <cellStyle name="1st Style #4 3 3" xfId="1096" xr:uid="{00000000-0005-0000-0000-0000C8000000}"/>
    <cellStyle name="1st Style #4 3 3 2" xfId="1097" xr:uid="{00000000-0005-0000-0000-0000C9000000}"/>
    <cellStyle name="1st Style #4 3 3 2 2" xfId="1098" xr:uid="{00000000-0005-0000-0000-0000CA000000}"/>
    <cellStyle name="1st Style #4 3 3 2 3" xfId="1099" xr:uid="{00000000-0005-0000-0000-0000CB000000}"/>
    <cellStyle name="1st Style #4 3 3 3" xfId="1100" xr:uid="{00000000-0005-0000-0000-0000CC000000}"/>
    <cellStyle name="1st Style #4 3 3 4" xfId="1101" xr:uid="{00000000-0005-0000-0000-0000CD000000}"/>
    <cellStyle name="1st Style #4 3 4" xfId="1102" xr:uid="{00000000-0005-0000-0000-0000CE000000}"/>
    <cellStyle name="1st Style #4 3 4 2" xfId="1103" xr:uid="{00000000-0005-0000-0000-0000CF000000}"/>
    <cellStyle name="1st Style #4 3 4 2 2" xfId="1104" xr:uid="{00000000-0005-0000-0000-0000D0000000}"/>
    <cellStyle name="1st Style #4 3 4 2 3" xfId="1105" xr:uid="{00000000-0005-0000-0000-0000D1000000}"/>
    <cellStyle name="1st Style #4 3 4 3" xfId="1106" xr:uid="{00000000-0005-0000-0000-0000D2000000}"/>
    <cellStyle name="1st Style #4 3 4 4" xfId="1107" xr:uid="{00000000-0005-0000-0000-0000D3000000}"/>
    <cellStyle name="1st Style #4 3 5" xfId="1108" xr:uid="{00000000-0005-0000-0000-0000D4000000}"/>
    <cellStyle name="1st Style #4 3 5 2" xfId="1109" xr:uid="{00000000-0005-0000-0000-0000D5000000}"/>
    <cellStyle name="1st Style #4 3 5 3" xfId="1110" xr:uid="{00000000-0005-0000-0000-0000D6000000}"/>
    <cellStyle name="1st Style #4 3 6" xfId="1111" xr:uid="{00000000-0005-0000-0000-0000D7000000}"/>
    <cellStyle name="1st Style #4 3 6 2" xfId="1112" xr:uid="{00000000-0005-0000-0000-0000D8000000}"/>
    <cellStyle name="1st Style #4 3 6 3" xfId="1113" xr:uid="{00000000-0005-0000-0000-0000D9000000}"/>
    <cellStyle name="1st Style #4 3 7" xfId="1114" xr:uid="{00000000-0005-0000-0000-0000DA000000}"/>
    <cellStyle name="1st Style #4 3 7 2" xfId="1115" xr:uid="{00000000-0005-0000-0000-0000DB000000}"/>
    <cellStyle name="1st Style #4 3 7 3" xfId="1116" xr:uid="{00000000-0005-0000-0000-0000DC000000}"/>
    <cellStyle name="1st Style #4 3 8" xfId="1117" xr:uid="{00000000-0005-0000-0000-0000DD000000}"/>
    <cellStyle name="1st Style #4 3 9" xfId="1118" xr:uid="{00000000-0005-0000-0000-0000DE000000}"/>
    <cellStyle name="1st Style #5" xfId="1119" xr:uid="{00000000-0005-0000-0000-0000DF000000}"/>
    <cellStyle name="1st Style #5 2" xfId="1120" xr:uid="{00000000-0005-0000-0000-0000E0000000}"/>
    <cellStyle name="1st Style #5 2 2" xfId="1121" xr:uid="{00000000-0005-0000-0000-0000E1000000}"/>
    <cellStyle name="1st Style #5 2 2 2" xfId="1122" xr:uid="{00000000-0005-0000-0000-0000E2000000}"/>
    <cellStyle name="1st Style #5 2 2 2 2" xfId="1123" xr:uid="{00000000-0005-0000-0000-0000E3000000}"/>
    <cellStyle name="1st Style #5 2 2 2 2 2" xfId="1124" xr:uid="{00000000-0005-0000-0000-0000E4000000}"/>
    <cellStyle name="1st Style #5 2 2 2 2 3" xfId="1125" xr:uid="{00000000-0005-0000-0000-0000E5000000}"/>
    <cellStyle name="1st Style #5 2 2 2 3" xfId="1126" xr:uid="{00000000-0005-0000-0000-0000E6000000}"/>
    <cellStyle name="1st Style #5 2 2 2 3 2" xfId="1127" xr:uid="{00000000-0005-0000-0000-0000E7000000}"/>
    <cellStyle name="1st Style #5 2 2 2 3 3" xfId="1128" xr:uid="{00000000-0005-0000-0000-0000E8000000}"/>
    <cellStyle name="1st Style #5 2 2 2 4" xfId="1129" xr:uid="{00000000-0005-0000-0000-0000E9000000}"/>
    <cellStyle name="1st Style #5 2 2 2 4 2" xfId="1130" xr:uid="{00000000-0005-0000-0000-0000EA000000}"/>
    <cellStyle name="1st Style #5 2 2 2 4 3" xfId="1131" xr:uid="{00000000-0005-0000-0000-0000EB000000}"/>
    <cellStyle name="1st Style #5 2 2 2 5" xfId="1132" xr:uid="{00000000-0005-0000-0000-0000EC000000}"/>
    <cellStyle name="1st Style #5 2 2 2 6" xfId="1133" xr:uid="{00000000-0005-0000-0000-0000ED000000}"/>
    <cellStyle name="1st Style #5 2 2 3" xfId="1134" xr:uid="{00000000-0005-0000-0000-0000EE000000}"/>
    <cellStyle name="1st Style #5 2 2 3 2" xfId="1135" xr:uid="{00000000-0005-0000-0000-0000EF000000}"/>
    <cellStyle name="1st Style #5 2 2 3 2 2" xfId="1136" xr:uid="{00000000-0005-0000-0000-0000F0000000}"/>
    <cellStyle name="1st Style #5 2 2 3 2 3" xfId="1137" xr:uid="{00000000-0005-0000-0000-0000F1000000}"/>
    <cellStyle name="1st Style #5 2 2 3 3" xfId="1138" xr:uid="{00000000-0005-0000-0000-0000F2000000}"/>
    <cellStyle name="1st Style #5 2 2 3 4" xfId="1139" xr:uid="{00000000-0005-0000-0000-0000F3000000}"/>
    <cellStyle name="1st Style #5 2 2 4" xfId="1140" xr:uid="{00000000-0005-0000-0000-0000F4000000}"/>
    <cellStyle name="1st Style #5 2 2 4 2" xfId="1141" xr:uid="{00000000-0005-0000-0000-0000F5000000}"/>
    <cellStyle name="1st Style #5 2 2 4 2 2" xfId="1142" xr:uid="{00000000-0005-0000-0000-0000F6000000}"/>
    <cellStyle name="1st Style #5 2 2 4 2 3" xfId="1143" xr:uid="{00000000-0005-0000-0000-0000F7000000}"/>
    <cellStyle name="1st Style #5 2 2 4 3" xfId="1144" xr:uid="{00000000-0005-0000-0000-0000F8000000}"/>
    <cellStyle name="1st Style #5 2 2 4 4" xfId="1145" xr:uid="{00000000-0005-0000-0000-0000F9000000}"/>
    <cellStyle name="1st Style #5 2 2 5" xfId="1146" xr:uid="{00000000-0005-0000-0000-0000FA000000}"/>
    <cellStyle name="1st Style #5 2 2 5 2" xfId="1147" xr:uid="{00000000-0005-0000-0000-0000FB000000}"/>
    <cellStyle name="1st Style #5 2 2 5 3" xfId="1148" xr:uid="{00000000-0005-0000-0000-0000FC000000}"/>
    <cellStyle name="1st Style #5 2 2 6" xfId="1149" xr:uid="{00000000-0005-0000-0000-0000FD000000}"/>
    <cellStyle name="1st Style #5 2 2 6 2" xfId="1150" xr:uid="{00000000-0005-0000-0000-0000FE000000}"/>
    <cellStyle name="1st Style #5 2 2 6 3" xfId="1151" xr:uid="{00000000-0005-0000-0000-0000FF000000}"/>
    <cellStyle name="1st Style #5 2 2 7" xfId="1152" xr:uid="{00000000-0005-0000-0000-000000010000}"/>
    <cellStyle name="1st Style #5 2 2 7 2" xfId="1153" xr:uid="{00000000-0005-0000-0000-000001010000}"/>
    <cellStyle name="1st Style #5 2 2 7 3" xfId="1154" xr:uid="{00000000-0005-0000-0000-000002010000}"/>
    <cellStyle name="1st Style #5 2 2 8" xfId="1155" xr:uid="{00000000-0005-0000-0000-000003010000}"/>
    <cellStyle name="1st Style #5 2 2 9" xfId="1156" xr:uid="{00000000-0005-0000-0000-000004010000}"/>
    <cellStyle name="1st Style #5 3" xfId="1157" xr:uid="{00000000-0005-0000-0000-000005010000}"/>
    <cellStyle name="1st Style #5 3 2" xfId="1158" xr:uid="{00000000-0005-0000-0000-000006010000}"/>
    <cellStyle name="1st Style #5 3 2 2" xfId="1159" xr:uid="{00000000-0005-0000-0000-000007010000}"/>
    <cellStyle name="1st Style #5 3 2 2 2" xfId="1160" xr:uid="{00000000-0005-0000-0000-000008010000}"/>
    <cellStyle name="1st Style #5 3 2 2 3" xfId="1161" xr:uid="{00000000-0005-0000-0000-000009010000}"/>
    <cellStyle name="1st Style #5 3 2 3" xfId="1162" xr:uid="{00000000-0005-0000-0000-00000A010000}"/>
    <cellStyle name="1st Style #5 3 2 3 2" xfId="1163" xr:uid="{00000000-0005-0000-0000-00000B010000}"/>
    <cellStyle name="1st Style #5 3 2 3 3" xfId="1164" xr:uid="{00000000-0005-0000-0000-00000C010000}"/>
    <cellStyle name="1st Style #5 3 2 4" xfId="1165" xr:uid="{00000000-0005-0000-0000-00000D010000}"/>
    <cellStyle name="1st Style #5 3 2 4 2" xfId="1166" xr:uid="{00000000-0005-0000-0000-00000E010000}"/>
    <cellStyle name="1st Style #5 3 2 4 3" xfId="1167" xr:uid="{00000000-0005-0000-0000-00000F010000}"/>
    <cellStyle name="1st Style #5 3 2 5" xfId="1168" xr:uid="{00000000-0005-0000-0000-000010010000}"/>
    <cellStyle name="1st Style #5 3 2 6" xfId="1169" xr:uid="{00000000-0005-0000-0000-000011010000}"/>
    <cellStyle name="1st Style #5 3 3" xfId="1170" xr:uid="{00000000-0005-0000-0000-000012010000}"/>
    <cellStyle name="1st Style #5 3 3 2" xfId="1171" xr:uid="{00000000-0005-0000-0000-000013010000}"/>
    <cellStyle name="1st Style #5 3 3 2 2" xfId="1172" xr:uid="{00000000-0005-0000-0000-000014010000}"/>
    <cellStyle name="1st Style #5 3 3 2 3" xfId="1173" xr:uid="{00000000-0005-0000-0000-000015010000}"/>
    <cellStyle name="1st Style #5 3 3 3" xfId="1174" xr:uid="{00000000-0005-0000-0000-000016010000}"/>
    <cellStyle name="1st Style #5 3 3 4" xfId="1175" xr:uid="{00000000-0005-0000-0000-000017010000}"/>
    <cellStyle name="1st Style #5 3 4" xfId="1176" xr:uid="{00000000-0005-0000-0000-000018010000}"/>
    <cellStyle name="1st Style #5 3 4 2" xfId="1177" xr:uid="{00000000-0005-0000-0000-000019010000}"/>
    <cellStyle name="1st Style #5 3 4 2 2" xfId="1178" xr:uid="{00000000-0005-0000-0000-00001A010000}"/>
    <cellStyle name="1st Style #5 3 4 2 3" xfId="1179" xr:uid="{00000000-0005-0000-0000-00001B010000}"/>
    <cellStyle name="1st Style #5 3 4 3" xfId="1180" xr:uid="{00000000-0005-0000-0000-00001C010000}"/>
    <cellStyle name="1st Style #5 3 4 4" xfId="1181" xr:uid="{00000000-0005-0000-0000-00001D010000}"/>
    <cellStyle name="1st Style #5 3 5" xfId="1182" xr:uid="{00000000-0005-0000-0000-00001E010000}"/>
    <cellStyle name="1st Style #5 3 5 2" xfId="1183" xr:uid="{00000000-0005-0000-0000-00001F010000}"/>
    <cellStyle name="1st Style #5 3 5 3" xfId="1184" xr:uid="{00000000-0005-0000-0000-000020010000}"/>
    <cellStyle name="1st Style #5 3 6" xfId="1185" xr:uid="{00000000-0005-0000-0000-000021010000}"/>
    <cellStyle name="1st Style #5 3 6 2" xfId="1186" xr:uid="{00000000-0005-0000-0000-000022010000}"/>
    <cellStyle name="1st Style #5 3 6 3" xfId="1187" xr:uid="{00000000-0005-0000-0000-000023010000}"/>
    <cellStyle name="1st Style #5 3 7" xfId="1188" xr:uid="{00000000-0005-0000-0000-000024010000}"/>
    <cellStyle name="1st Style #5 3 7 2" xfId="1189" xr:uid="{00000000-0005-0000-0000-000025010000}"/>
    <cellStyle name="1st Style #5 3 7 3" xfId="1190" xr:uid="{00000000-0005-0000-0000-000026010000}"/>
    <cellStyle name="1st Style #5 3 8" xfId="1191" xr:uid="{00000000-0005-0000-0000-000027010000}"/>
    <cellStyle name="1st Style #5 3 9" xfId="1192" xr:uid="{00000000-0005-0000-0000-000028010000}"/>
    <cellStyle name="1st Style #6" xfId="1193" xr:uid="{00000000-0005-0000-0000-000029010000}"/>
    <cellStyle name="1st Style #6 2" xfId="1194" xr:uid="{00000000-0005-0000-0000-00002A010000}"/>
    <cellStyle name="1st Style #6 2 2" xfId="1195" xr:uid="{00000000-0005-0000-0000-00002B010000}"/>
    <cellStyle name="1st Style #6 2 2 2" xfId="1196" xr:uid="{00000000-0005-0000-0000-00002C010000}"/>
    <cellStyle name="1st Style #6 2 2 2 2" xfId="1197" xr:uid="{00000000-0005-0000-0000-00002D010000}"/>
    <cellStyle name="1st Style #6 2 2 2 3" xfId="1198" xr:uid="{00000000-0005-0000-0000-00002E010000}"/>
    <cellStyle name="1st Style #6 2 2 3" xfId="1199" xr:uid="{00000000-0005-0000-0000-00002F010000}"/>
    <cellStyle name="1st Style #6 2 2 3 2" xfId="1200" xr:uid="{00000000-0005-0000-0000-000030010000}"/>
    <cellStyle name="1st Style #6 2 2 3 3" xfId="1201" xr:uid="{00000000-0005-0000-0000-000031010000}"/>
    <cellStyle name="1st Style #6 2 2 4" xfId="1202" xr:uid="{00000000-0005-0000-0000-000032010000}"/>
    <cellStyle name="1st Style #6 2 2 4 2" xfId="1203" xr:uid="{00000000-0005-0000-0000-000033010000}"/>
    <cellStyle name="1st Style #6 2 2 4 3" xfId="1204" xr:uid="{00000000-0005-0000-0000-000034010000}"/>
    <cellStyle name="1st Style #6 2 2 5" xfId="1205" xr:uid="{00000000-0005-0000-0000-000035010000}"/>
    <cellStyle name="1st Style #6 2 2 6" xfId="1206" xr:uid="{00000000-0005-0000-0000-000036010000}"/>
    <cellStyle name="1st Style #6 2 3" xfId="1207" xr:uid="{00000000-0005-0000-0000-000037010000}"/>
    <cellStyle name="1st Style #6 2 3 2" xfId="1208" xr:uid="{00000000-0005-0000-0000-000038010000}"/>
    <cellStyle name="1st Style #6 2 3 2 2" xfId="1209" xr:uid="{00000000-0005-0000-0000-000039010000}"/>
    <cellStyle name="1st Style #6 2 3 2 3" xfId="1210" xr:uid="{00000000-0005-0000-0000-00003A010000}"/>
    <cellStyle name="1st Style #6 2 3 3" xfId="1211" xr:uid="{00000000-0005-0000-0000-00003B010000}"/>
    <cellStyle name="1st Style #6 2 3 4" xfId="1212" xr:uid="{00000000-0005-0000-0000-00003C010000}"/>
    <cellStyle name="1st Style #6 2 4" xfId="1213" xr:uid="{00000000-0005-0000-0000-00003D010000}"/>
    <cellStyle name="1st Style #6 2 4 2" xfId="1214" xr:uid="{00000000-0005-0000-0000-00003E010000}"/>
    <cellStyle name="1st Style #6 2 4 2 2" xfId="1215" xr:uid="{00000000-0005-0000-0000-00003F010000}"/>
    <cellStyle name="1st Style #6 2 4 2 3" xfId="1216" xr:uid="{00000000-0005-0000-0000-000040010000}"/>
    <cellStyle name="1st Style #6 2 4 3" xfId="1217" xr:uid="{00000000-0005-0000-0000-000041010000}"/>
    <cellStyle name="1st Style #6 2 4 4" xfId="1218" xr:uid="{00000000-0005-0000-0000-000042010000}"/>
    <cellStyle name="1st Style #6 2 5" xfId="1219" xr:uid="{00000000-0005-0000-0000-000043010000}"/>
    <cellStyle name="1st Style #6 2 5 2" xfId="1220" xr:uid="{00000000-0005-0000-0000-000044010000}"/>
    <cellStyle name="1st Style #6 2 5 3" xfId="1221" xr:uid="{00000000-0005-0000-0000-000045010000}"/>
    <cellStyle name="1st Style #6 2 6" xfId="1222" xr:uid="{00000000-0005-0000-0000-000046010000}"/>
    <cellStyle name="1st Style #6 2 6 2" xfId="1223" xr:uid="{00000000-0005-0000-0000-000047010000}"/>
    <cellStyle name="1st Style #6 2 6 3" xfId="1224" xr:uid="{00000000-0005-0000-0000-000048010000}"/>
    <cellStyle name="1st Style #6 2 7" xfId="1225" xr:uid="{00000000-0005-0000-0000-000049010000}"/>
    <cellStyle name="1st Style #6 2 7 2" xfId="1226" xr:uid="{00000000-0005-0000-0000-00004A010000}"/>
    <cellStyle name="1st Style #6 2 7 3" xfId="1227" xr:uid="{00000000-0005-0000-0000-00004B010000}"/>
    <cellStyle name="1st Style #6 2 8" xfId="1228" xr:uid="{00000000-0005-0000-0000-00004C010000}"/>
    <cellStyle name="1st Style #6 2 9" xfId="1229" xr:uid="{00000000-0005-0000-0000-00004D010000}"/>
    <cellStyle name="1st Style #7" xfId="1230" xr:uid="{00000000-0005-0000-0000-00004E010000}"/>
    <cellStyle name="1st Style #7 2" xfId="1231" xr:uid="{00000000-0005-0000-0000-00004F010000}"/>
    <cellStyle name="1st Style #7 2 2" xfId="1232" xr:uid="{00000000-0005-0000-0000-000050010000}"/>
    <cellStyle name="1st Style #7 2 2 2" xfId="1233" xr:uid="{00000000-0005-0000-0000-000051010000}"/>
    <cellStyle name="1st Style #7 2 2 2 2" xfId="1234" xr:uid="{00000000-0005-0000-0000-000052010000}"/>
    <cellStyle name="1st Style #7 2 2 2 3" xfId="1235" xr:uid="{00000000-0005-0000-0000-000053010000}"/>
    <cellStyle name="1st Style #7 2 2 3" xfId="1236" xr:uid="{00000000-0005-0000-0000-000054010000}"/>
    <cellStyle name="1st Style #7 2 2 3 2" xfId="1237" xr:uid="{00000000-0005-0000-0000-000055010000}"/>
    <cellStyle name="1st Style #7 2 2 3 3" xfId="1238" xr:uid="{00000000-0005-0000-0000-000056010000}"/>
    <cellStyle name="1st Style #7 2 2 4" xfId="1239" xr:uid="{00000000-0005-0000-0000-000057010000}"/>
    <cellStyle name="1st Style #7 2 2 4 2" xfId="1240" xr:uid="{00000000-0005-0000-0000-000058010000}"/>
    <cellStyle name="1st Style #7 2 2 4 3" xfId="1241" xr:uid="{00000000-0005-0000-0000-000059010000}"/>
    <cellStyle name="1st Style #7 2 2 5" xfId="1242" xr:uid="{00000000-0005-0000-0000-00005A010000}"/>
    <cellStyle name="1st Style #7 2 2 6" xfId="1243" xr:uid="{00000000-0005-0000-0000-00005B010000}"/>
    <cellStyle name="1st Style #7 2 3" xfId="1244" xr:uid="{00000000-0005-0000-0000-00005C010000}"/>
    <cellStyle name="1st Style #7 2 3 2" xfId="1245" xr:uid="{00000000-0005-0000-0000-00005D010000}"/>
    <cellStyle name="1st Style #7 2 3 2 2" xfId="1246" xr:uid="{00000000-0005-0000-0000-00005E010000}"/>
    <cellStyle name="1st Style #7 2 3 2 3" xfId="1247" xr:uid="{00000000-0005-0000-0000-00005F010000}"/>
    <cellStyle name="1st Style #7 2 3 3" xfId="1248" xr:uid="{00000000-0005-0000-0000-000060010000}"/>
    <cellStyle name="1st Style #7 2 3 4" xfId="1249" xr:uid="{00000000-0005-0000-0000-000061010000}"/>
    <cellStyle name="1st Style #7 2 4" xfId="1250" xr:uid="{00000000-0005-0000-0000-000062010000}"/>
    <cellStyle name="1st Style #7 2 4 2" xfId="1251" xr:uid="{00000000-0005-0000-0000-000063010000}"/>
    <cellStyle name="1st Style #7 2 4 2 2" xfId="1252" xr:uid="{00000000-0005-0000-0000-000064010000}"/>
    <cellStyle name="1st Style #7 2 4 2 3" xfId="1253" xr:uid="{00000000-0005-0000-0000-000065010000}"/>
    <cellStyle name="1st Style #7 2 4 3" xfId="1254" xr:uid="{00000000-0005-0000-0000-000066010000}"/>
    <cellStyle name="1st Style #7 2 4 4" xfId="1255" xr:uid="{00000000-0005-0000-0000-000067010000}"/>
    <cellStyle name="1st Style #7 2 5" xfId="1256" xr:uid="{00000000-0005-0000-0000-000068010000}"/>
    <cellStyle name="1st Style #7 2 5 2" xfId="1257" xr:uid="{00000000-0005-0000-0000-000069010000}"/>
    <cellStyle name="1st Style #7 2 5 3" xfId="1258" xr:uid="{00000000-0005-0000-0000-00006A010000}"/>
    <cellStyle name="1st Style #7 2 6" xfId="1259" xr:uid="{00000000-0005-0000-0000-00006B010000}"/>
    <cellStyle name="1st Style #7 2 6 2" xfId="1260" xr:uid="{00000000-0005-0000-0000-00006C010000}"/>
    <cellStyle name="1st Style #7 2 6 3" xfId="1261" xr:uid="{00000000-0005-0000-0000-00006D010000}"/>
    <cellStyle name="1st Style #7 2 7" xfId="1262" xr:uid="{00000000-0005-0000-0000-00006E010000}"/>
    <cellStyle name="1st Style #7 2 7 2" xfId="1263" xr:uid="{00000000-0005-0000-0000-00006F010000}"/>
    <cellStyle name="1st Style #7 2 7 3" xfId="1264" xr:uid="{00000000-0005-0000-0000-000070010000}"/>
    <cellStyle name="1st Style #7 2 8" xfId="1265" xr:uid="{00000000-0005-0000-0000-000071010000}"/>
    <cellStyle name="1st Style #7 2 9" xfId="1266" xr:uid="{00000000-0005-0000-0000-000072010000}"/>
    <cellStyle name="1st Style #8" xfId="1267" xr:uid="{00000000-0005-0000-0000-000073010000}"/>
    <cellStyle name="1st Style #8 2" xfId="1268" xr:uid="{00000000-0005-0000-0000-000074010000}"/>
    <cellStyle name="1st Style #8 2 2" xfId="1269" xr:uid="{00000000-0005-0000-0000-000075010000}"/>
    <cellStyle name="1st Style #8 2 2 2" xfId="1270" xr:uid="{00000000-0005-0000-0000-000076010000}"/>
    <cellStyle name="1st Style #8 2 2 2 2" xfId="1271" xr:uid="{00000000-0005-0000-0000-000077010000}"/>
    <cellStyle name="1st Style #8 2 2 2 3" xfId="1272" xr:uid="{00000000-0005-0000-0000-000078010000}"/>
    <cellStyle name="1st Style #8 2 2 3" xfId="1273" xr:uid="{00000000-0005-0000-0000-000079010000}"/>
    <cellStyle name="1st Style #8 2 2 3 2" xfId="1274" xr:uid="{00000000-0005-0000-0000-00007A010000}"/>
    <cellStyle name="1st Style #8 2 2 3 3" xfId="1275" xr:uid="{00000000-0005-0000-0000-00007B010000}"/>
    <cellStyle name="1st Style #8 2 2 4" xfId="1276" xr:uid="{00000000-0005-0000-0000-00007C010000}"/>
    <cellStyle name="1st Style #8 2 2 4 2" xfId="1277" xr:uid="{00000000-0005-0000-0000-00007D010000}"/>
    <cellStyle name="1st Style #8 2 2 4 3" xfId="1278" xr:uid="{00000000-0005-0000-0000-00007E010000}"/>
    <cellStyle name="1st Style #8 2 2 5" xfId="1279" xr:uid="{00000000-0005-0000-0000-00007F010000}"/>
    <cellStyle name="1st Style #8 2 2 6" xfId="1280" xr:uid="{00000000-0005-0000-0000-000080010000}"/>
    <cellStyle name="1st Style #8 2 3" xfId="1281" xr:uid="{00000000-0005-0000-0000-000081010000}"/>
    <cellStyle name="1st Style #8 2 3 2" xfId="1282" xr:uid="{00000000-0005-0000-0000-000082010000}"/>
    <cellStyle name="1st Style #8 2 3 2 2" xfId="1283" xr:uid="{00000000-0005-0000-0000-000083010000}"/>
    <cellStyle name="1st Style #8 2 3 2 3" xfId="1284" xr:uid="{00000000-0005-0000-0000-000084010000}"/>
    <cellStyle name="1st Style #8 2 3 3" xfId="1285" xr:uid="{00000000-0005-0000-0000-000085010000}"/>
    <cellStyle name="1st Style #8 2 3 4" xfId="1286" xr:uid="{00000000-0005-0000-0000-000086010000}"/>
    <cellStyle name="1st Style #8 2 4" xfId="1287" xr:uid="{00000000-0005-0000-0000-000087010000}"/>
    <cellStyle name="1st Style #8 2 4 2" xfId="1288" xr:uid="{00000000-0005-0000-0000-000088010000}"/>
    <cellStyle name="1st Style #8 2 4 2 2" xfId="1289" xr:uid="{00000000-0005-0000-0000-000089010000}"/>
    <cellStyle name="1st Style #8 2 4 2 3" xfId="1290" xr:uid="{00000000-0005-0000-0000-00008A010000}"/>
    <cellStyle name="1st Style #8 2 4 3" xfId="1291" xr:uid="{00000000-0005-0000-0000-00008B010000}"/>
    <cellStyle name="1st Style #8 2 4 4" xfId="1292" xr:uid="{00000000-0005-0000-0000-00008C010000}"/>
    <cellStyle name="1st Style #8 2 5" xfId="1293" xr:uid="{00000000-0005-0000-0000-00008D010000}"/>
    <cellStyle name="1st Style #8 2 5 2" xfId="1294" xr:uid="{00000000-0005-0000-0000-00008E010000}"/>
    <cellStyle name="1st Style #8 2 5 3" xfId="1295" xr:uid="{00000000-0005-0000-0000-00008F010000}"/>
    <cellStyle name="1st Style #8 2 6" xfId="1296" xr:uid="{00000000-0005-0000-0000-000090010000}"/>
    <cellStyle name="1st Style #8 2 6 2" xfId="1297" xr:uid="{00000000-0005-0000-0000-000091010000}"/>
    <cellStyle name="1st Style #8 2 6 3" xfId="1298" xr:uid="{00000000-0005-0000-0000-000092010000}"/>
    <cellStyle name="1st Style #8 2 7" xfId="1299" xr:uid="{00000000-0005-0000-0000-000093010000}"/>
    <cellStyle name="1st Style #8 2 7 2" xfId="1300" xr:uid="{00000000-0005-0000-0000-000094010000}"/>
    <cellStyle name="1st Style #8 2 7 3" xfId="1301" xr:uid="{00000000-0005-0000-0000-000095010000}"/>
    <cellStyle name="1st Style #8 2 8" xfId="1302" xr:uid="{00000000-0005-0000-0000-000096010000}"/>
    <cellStyle name="1st Style #8 2 9" xfId="1303" xr:uid="{00000000-0005-0000-0000-000097010000}"/>
    <cellStyle name="1st Style 2" xfId="1304" xr:uid="{00000000-0005-0000-0000-000098010000}"/>
    <cellStyle name="1st Style 2 2" xfId="1305" xr:uid="{00000000-0005-0000-0000-000099010000}"/>
    <cellStyle name="1st Style 2 2 2" xfId="1306" xr:uid="{00000000-0005-0000-0000-00009A010000}"/>
    <cellStyle name="1st Style 2 2 2 2" xfId="1307" xr:uid="{00000000-0005-0000-0000-00009B010000}"/>
    <cellStyle name="1st Style 2 2 2 3" xfId="1308" xr:uid="{00000000-0005-0000-0000-00009C010000}"/>
    <cellStyle name="1st Style 2 2 3" xfId="1309" xr:uid="{00000000-0005-0000-0000-00009D010000}"/>
    <cellStyle name="1st Style 2 2 3 2" xfId="1310" xr:uid="{00000000-0005-0000-0000-00009E010000}"/>
    <cellStyle name="1st Style 2 2 3 3" xfId="1311" xr:uid="{00000000-0005-0000-0000-00009F010000}"/>
    <cellStyle name="1st Style 2 2 4" xfId="1312" xr:uid="{00000000-0005-0000-0000-0000A0010000}"/>
    <cellStyle name="1st Style 2 2 4 2" xfId="1313" xr:uid="{00000000-0005-0000-0000-0000A1010000}"/>
    <cellStyle name="1st Style 2 2 4 3" xfId="1314" xr:uid="{00000000-0005-0000-0000-0000A2010000}"/>
    <cellStyle name="1st Style 2 2 5" xfId="1315" xr:uid="{00000000-0005-0000-0000-0000A3010000}"/>
    <cellStyle name="1st Style 2 2 6" xfId="1316" xr:uid="{00000000-0005-0000-0000-0000A4010000}"/>
    <cellStyle name="1st Style 2 3" xfId="1317" xr:uid="{00000000-0005-0000-0000-0000A5010000}"/>
    <cellStyle name="1st Style 2 3 2" xfId="1318" xr:uid="{00000000-0005-0000-0000-0000A6010000}"/>
    <cellStyle name="1st Style 2 3 2 2" xfId="1319" xr:uid="{00000000-0005-0000-0000-0000A7010000}"/>
    <cellStyle name="1st Style 2 3 2 3" xfId="1320" xr:uid="{00000000-0005-0000-0000-0000A8010000}"/>
    <cellStyle name="1st Style 2 3 3" xfId="1321" xr:uid="{00000000-0005-0000-0000-0000A9010000}"/>
    <cellStyle name="1st Style 2 3 4" xfId="1322" xr:uid="{00000000-0005-0000-0000-0000AA010000}"/>
    <cellStyle name="1st Style 2 4" xfId="1323" xr:uid="{00000000-0005-0000-0000-0000AB010000}"/>
    <cellStyle name="1st Style 2 4 2" xfId="1324" xr:uid="{00000000-0005-0000-0000-0000AC010000}"/>
    <cellStyle name="1st Style 2 4 2 2" xfId="1325" xr:uid="{00000000-0005-0000-0000-0000AD010000}"/>
    <cellStyle name="1st Style 2 4 2 3" xfId="1326" xr:uid="{00000000-0005-0000-0000-0000AE010000}"/>
    <cellStyle name="1st Style 2 4 3" xfId="1327" xr:uid="{00000000-0005-0000-0000-0000AF010000}"/>
    <cellStyle name="1st Style 2 4 4" xfId="1328" xr:uid="{00000000-0005-0000-0000-0000B0010000}"/>
    <cellStyle name="1st Style 2 5" xfId="1329" xr:uid="{00000000-0005-0000-0000-0000B1010000}"/>
    <cellStyle name="1st Style 2 5 2" xfId="1330" xr:uid="{00000000-0005-0000-0000-0000B2010000}"/>
    <cellStyle name="1st Style 2 5 3" xfId="1331" xr:uid="{00000000-0005-0000-0000-0000B3010000}"/>
    <cellStyle name="1st Style 2 6" xfId="1332" xr:uid="{00000000-0005-0000-0000-0000B4010000}"/>
    <cellStyle name="1st Style 2 6 2" xfId="1333" xr:uid="{00000000-0005-0000-0000-0000B5010000}"/>
    <cellStyle name="1st Style 2 6 3" xfId="1334" xr:uid="{00000000-0005-0000-0000-0000B6010000}"/>
    <cellStyle name="1st Style 2 7" xfId="1335" xr:uid="{00000000-0005-0000-0000-0000B7010000}"/>
    <cellStyle name="1st Style 2 7 2" xfId="1336" xr:uid="{00000000-0005-0000-0000-0000B8010000}"/>
    <cellStyle name="1st Style 2 7 3" xfId="1337" xr:uid="{00000000-0005-0000-0000-0000B9010000}"/>
    <cellStyle name="1st Style 2 8" xfId="1338" xr:uid="{00000000-0005-0000-0000-0000BA010000}"/>
    <cellStyle name="1st Style 2 9" xfId="1339" xr:uid="{00000000-0005-0000-0000-0000BB010000}"/>
    <cellStyle name="1st Style Bottom" xfId="1340" xr:uid="{00000000-0005-0000-0000-0000BC010000}"/>
    <cellStyle name="1st Style Bottom 2" xfId="1341" xr:uid="{00000000-0005-0000-0000-0000BD010000}"/>
    <cellStyle name="1st Style Bottom 2 2" xfId="1342" xr:uid="{00000000-0005-0000-0000-0000BE010000}"/>
    <cellStyle name="1st Style Bottom 2 2 2" xfId="1343" xr:uid="{00000000-0005-0000-0000-0000BF010000}"/>
    <cellStyle name="1st Style Bottom 2 2 2 2" xfId="1344" xr:uid="{00000000-0005-0000-0000-0000C0010000}"/>
    <cellStyle name="1st Style Bottom 2 2 2 2 2" xfId="1345" xr:uid="{00000000-0005-0000-0000-0000C1010000}"/>
    <cellStyle name="1st Style Bottom 2 2 2 2 2 2" xfId="1346" xr:uid="{00000000-0005-0000-0000-0000C2010000}"/>
    <cellStyle name="1st Style Bottom 2 2 2 2 2 3" xfId="1347" xr:uid="{00000000-0005-0000-0000-0000C3010000}"/>
    <cellStyle name="1st Style Bottom 2 2 2 2 3" xfId="1348" xr:uid="{00000000-0005-0000-0000-0000C4010000}"/>
    <cellStyle name="1st Style Bottom 2 2 2 2 3 2" xfId="1349" xr:uid="{00000000-0005-0000-0000-0000C5010000}"/>
    <cellStyle name="1st Style Bottom 2 2 2 2 3 3" xfId="1350" xr:uid="{00000000-0005-0000-0000-0000C6010000}"/>
    <cellStyle name="1st Style Bottom 2 2 2 2 4" xfId="1351" xr:uid="{00000000-0005-0000-0000-0000C7010000}"/>
    <cellStyle name="1st Style Bottom 2 2 2 2 4 2" xfId="1352" xr:uid="{00000000-0005-0000-0000-0000C8010000}"/>
    <cellStyle name="1st Style Bottom 2 2 2 2 4 3" xfId="1353" xr:uid="{00000000-0005-0000-0000-0000C9010000}"/>
    <cellStyle name="1st Style Bottom 2 2 2 2 5" xfId="1354" xr:uid="{00000000-0005-0000-0000-0000CA010000}"/>
    <cellStyle name="1st Style Bottom 2 2 2 2 6" xfId="1355" xr:uid="{00000000-0005-0000-0000-0000CB010000}"/>
    <cellStyle name="1st Style Bottom 2 2 2 3" xfId="1356" xr:uid="{00000000-0005-0000-0000-0000CC010000}"/>
    <cellStyle name="1st Style Bottom 2 2 2 3 2" xfId="1357" xr:uid="{00000000-0005-0000-0000-0000CD010000}"/>
    <cellStyle name="1st Style Bottom 2 2 2 3 2 2" xfId="1358" xr:uid="{00000000-0005-0000-0000-0000CE010000}"/>
    <cellStyle name="1st Style Bottom 2 2 2 3 2 3" xfId="1359" xr:uid="{00000000-0005-0000-0000-0000CF010000}"/>
    <cellStyle name="1st Style Bottom 2 2 2 3 3" xfId="1360" xr:uid="{00000000-0005-0000-0000-0000D0010000}"/>
    <cellStyle name="1st Style Bottom 2 2 2 3 4" xfId="1361" xr:uid="{00000000-0005-0000-0000-0000D1010000}"/>
    <cellStyle name="1st Style Bottom 2 2 2 4" xfId="1362" xr:uid="{00000000-0005-0000-0000-0000D2010000}"/>
    <cellStyle name="1st Style Bottom 2 2 2 4 2" xfId="1363" xr:uid="{00000000-0005-0000-0000-0000D3010000}"/>
    <cellStyle name="1st Style Bottom 2 2 2 4 2 2" xfId="1364" xr:uid="{00000000-0005-0000-0000-0000D4010000}"/>
    <cellStyle name="1st Style Bottom 2 2 2 4 2 3" xfId="1365" xr:uid="{00000000-0005-0000-0000-0000D5010000}"/>
    <cellStyle name="1st Style Bottom 2 2 2 4 3" xfId="1366" xr:uid="{00000000-0005-0000-0000-0000D6010000}"/>
    <cellStyle name="1st Style Bottom 2 2 2 4 4" xfId="1367" xr:uid="{00000000-0005-0000-0000-0000D7010000}"/>
    <cellStyle name="1st Style Bottom 2 2 2 5" xfId="1368" xr:uid="{00000000-0005-0000-0000-0000D8010000}"/>
    <cellStyle name="1st Style Bottom 2 2 2 5 2" xfId="1369" xr:uid="{00000000-0005-0000-0000-0000D9010000}"/>
    <cellStyle name="1st Style Bottom 2 2 2 5 3" xfId="1370" xr:uid="{00000000-0005-0000-0000-0000DA010000}"/>
    <cellStyle name="1st Style Bottom 2 2 2 6" xfId="1371" xr:uid="{00000000-0005-0000-0000-0000DB010000}"/>
    <cellStyle name="1st Style Bottom 2 2 2 6 2" xfId="1372" xr:uid="{00000000-0005-0000-0000-0000DC010000}"/>
    <cellStyle name="1st Style Bottom 2 2 2 6 3" xfId="1373" xr:uid="{00000000-0005-0000-0000-0000DD010000}"/>
    <cellStyle name="1st Style Bottom 2 2 2 7" xfId="1374" xr:uid="{00000000-0005-0000-0000-0000DE010000}"/>
    <cellStyle name="1st Style Bottom 2 2 2 7 2" xfId="1375" xr:uid="{00000000-0005-0000-0000-0000DF010000}"/>
    <cellStyle name="1st Style Bottom 2 2 2 7 3" xfId="1376" xr:uid="{00000000-0005-0000-0000-0000E0010000}"/>
    <cellStyle name="1st Style Bottom 2 2 2 8" xfId="1377" xr:uid="{00000000-0005-0000-0000-0000E1010000}"/>
    <cellStyle name="1st Style Bottom 2 2 2 9" xfId="1378" xr:uid="{00000000-0005-0000-0000-0000E2010000}"/>
    <cellStyle name="1st Style Bottom 2 3" xfId="1379" xr:uid="{00000000-0005-0000-0000-0000E3010000}"/>
    <cellStyle name="1st Style Bottom 2 3 2" xfId="1380" xr:uid="{00000000-0005-0000-0000-0000E4010000}"/>
    <cellStyle name="1st Style Bottom 2 3 2 2" xfId="1381" xr:uid="{00000000-0005-0000-0000-0000E5010000}"/>
    <cellStyle name="1st Style Bottom 2 3 2 2 2" xfId="1382" xr:uid="{00000000-0005-0000-0000-0000E6010000}"/>
    <cellStyle name="1st Style Bottom 2 3 2 2 3" xfId="1383" xr:uid="{00000000-0005-0000-0000-0000E7010000}"/>
    <cellStyle name="1st Style Bottom 2 3 2 3" xfId="1384" xr:uid="{00000000-0005-0000-0000-0000E8010000}"/>
    <cellStyle name="1st Style Bottom 2 3 2 3 2" xfId="1385" xr:uid="{00000000-0005-0000-0000-0000E9010000}"/>
    <cellStyle name="1st Style Bottom 2 3 2 3 3" xfId="1386" xr:uid="{00000000-0005-0000-0000-0000EA010000}"/>
    <cellStyle name="1st Style Bottom 2 3 2 4" xfId="1387" xr:uid="{00000000-0005-0000-0000-0000EB010000}"/>
    <cellStyle name="1st Style Bottom 2 3 2 4 2" xfId="1388" xr:uid="{00000000-0005-0000-0000-0000EC010000}"/>
    <cellStyle name="1st Style Bottom 2 3 2 4 3" xfId="1389" xr:uid="{00000000-0005-0000-0000-0000ED010000}"/>
    <cellStyle name="1st Style Bottom 2 3 2 5" xfId="1390" xr:uid="{00000000-0005-0000-0000-0000EE010000}"/>
    <cellStyle name="1st Style Bottom 2 3 2 6" xfId="1391" xr:uid="{00000000-0005-0000-0000-0000EF010000}"/>
    <cellStyle name="1st Style Bottom 2 3 3" xfId="1392" xr:uid="{00000000-0005-0000-0000-0000F0010000}"/>
    <cellStyle name="1st Style Bottom 2 3 3 2" xfId="1393" xr:uid="{00000000-0005-0000-0000-0000F1010000}"/>
    <cellStyle name="1st Style Bottom 2 3 3 2 2" xfId="1394" xr:uid="{00000000-0005-0000-0000-0000F2010000}"/>
    <cellStyle name="1st Style Bottom 2 3 3 2 3" xfId="1395" xr:uid="{00000000-0005-0000-0000-0000F3010000}"/>
    <cellStyle name="1st Style Bottom 2 3 3 3" xfId="1396" xr:uid="{00000000-0005-0000-0000-0000F4010000}"/>
    <cellStyle name="1st Style Bottom 2 3 3 4" xfId="1397" xr:uid="{00000000-0005-0000-0000-0000F5010000}"/>
    <cellStyle name="1st Style Bottom 2 3 4" xfId="1398" xr:uid="{00000000-0005-0000-0000-0000F6010000}"/>
    <cellStyle name="1st Style Bottom 2 3 4 2" xfId="1399" xr:uid="{00000000-0005-0000-0000-0000F7010000}"/>
    <cellStyle name="1st Style Bottom 2 3 4 2 2" xfId="1400" xr:uid="{00000000-0005-0000-0000-0000F8010000}"/>
    <cellStyle name="1st Style Bottom 2 3 4 2 3" xfId="1401" xr:uid="{00000000-0005-0000-0000-0000F9010000}"/>
    <cellStyle name="1st Style Bottom 2 3 4 3" xfId="1402" xr:uid="{00000000-0005-0000-0000-0000FA010000}"/>
    <cellStyle name="1st Style Bottom 2 3 4 4" xfId="1403" xr:uid="{00000000-0005-0000-0000-0000FB010000}"/>
    <cellStyle name="1st Style Bottom 2 3 5" xfId="1404" xr:uid="{00000000-0005-0000-0000-0000FC010000}"/>
    <cellStyle name="1st Style Bottom 2 3 5 2" xfId="1405" xr:uid="{00000000-0005-0000-0000-0000FD010000}"/>
    <cellStyle name="1st Style Bottom 2 3 5 3" xfId="1406" xr:uid="{00000000-0005-0000-0000-0000FE010000}"/>
    <cellStyle name="1st Style Bottom 2 3 6" xfId="1407" xr:uid="{00000000-0005-0000-0000-0000FF010000}"/>
    <cellStyle name="1st Style Bottom 2 3 6 2" xfId="1408" xr:uid="{00000000-0005-0000-0000-000000020000}"/>
    <cellStyle name="1st Style Bottom 2 3 6 3" xfId="1409" xr:uid="{00000000-0005-0000-0000-000001020000}"/>
    <cellStyle name="1st Style Bottom 2 3 7" xfId="1410" xr:uid="{00000000-0005-0000-0000-000002020000}"/>
    <cellStyle name="1st Style Bottom 2 3 7 2" xfId="1411" xr:uid="{00000000-0005-0000-0000-000003020000}"/>
    <cellStyle name="1st Style Bottom 2 3 7 3" xfId="1412" xr:uid="{00000000-0005-0000-0000-000004020000}"/>
    <cellStyle name="1st Style Bottom 2 3 8" xfId="1413" xr:uid="{00000000-0005-0000-0000-000005020000}"/>
    <cellStyle name="1st Style Bottom 2 3 9" xfId="1414" xr:uid="{00000000-0005-0000-0000-000006020000}"/>
    <cellStyle name="1st Style Bottom 3" xfId="1415" xr:uid="{00000000-0005-0000-0000-000007020000}"/>
    <cellStyle name="1st Style Bottom 3 2" xfId="1416" xr:uid="{00000000-0005-0000-0000-000008020000}"/>
    <cellStyle name="1st Style Bottom 3 2 2" xfId="1417" xr:uid="{00000000-0005-0000-0000-000009020000}"/>
    <cellStyle name="1st Style Bottom 3 2 2 2" xfId="1418" xr:uid="{00000000-0005-0000-0000-00000A020000}"/>
    <cellStyle name="1st Style Bottom 3 2 2 2 2" xfId="1419" xr:uid="{00000000-0005-0000-0000-00000B020000}"/>
    <cellStyle name="1st Style Bottom 3 2 2 2 2 2" xfId="1420" xr:uid="{00000000-0005-0000-0000-00000C020000}"/>
    <cellStyle name="1st Style Bottom 3 2 2 2 2 3" xfId="1421" xr:uid="{00000000-0005-0000-0000-00000D020000}"/>
    <cellStyle name="1st Style Bottom 3 2 2 2 3" xfId="1422" xr:uid="{00000000-0005-0000-0000-00000E020000}"/>
    <cellStyle name="1st Style Bottom 3 2 2 2 3 2" xfId="1423" xr:uid="{00000000-0005-0000-0000-00000F020000}"/>
    <cellStyle name="1st Style Bottom 3 2 2 2 3 3" xfId="1424" xr:uid="{00000000-0005-0000-0000-000010020000}"/>
    <cellStyle name="1st Style Bottom 3 2 2 2 4" xfId="1425" xr:uid="{00000000-0005-0000-0000-000011020000}"/>
    <cellStyle name="1st Style Bottom 3 2 2 2 4 2" xfId="1426" xr:uid="{00000000-0005-0000-0000-000012020000}"/>
    <cellStyle name="1st Style Bottom 3 2 2 2 4 3" xfId="1427" xr:uid="{00000000-0005-0000-0000-000013020000}"/>
    <cellStyle name="1st Style Bottom 3 2 2 2 5" xfId="1428" xr:uid="{00000000-0005-0000-0000-000014020000}"/>
    <cellStyle name="1st Style Bottom 3 2 2 2 6" xfId="1429" xr:uid="{00000000-0005-0000-0000-000015020000}"/>
    <cellStyle name="1st Style Bottom 3 2 2 3" xfId="1430" xr:uid="{00000000-0005-0000-0000-000016020000}"/>
    <cellStyle name="1st Style Bottom 3 2 2 3 2" xfId="1431" xr:uid="{00000000-0005-0000-0000-000017020000}"/>
    <cellStyle name="1st Style Bottom 3 2 2 3 2 2" xfId="1432" xr:uid="{00000000-0005-0000-0000-000018020000}"/>
    <cellStyle name="1st Style Bottom 3 2 2 3 2 3" xfId="1433" xr:uid="{00000000-0005-0000-0000-000019020000}"/>
    <cellStyle name="1st Style Bottom 3 2 2 3 3" xfId="1434" xr:uid="{00000000-0005-0000-0000-00001A020000}"/>
    <cellStyle name="1st Style Bottom 3 2 2 3 4" xfId="1435" xr:uid="{00000000-0005-0000-0000-00001B020000}"/>
    <cellStyle name="1st Style Bottom 3 2 2 4" xfId="1436" xr:uid="{00000000-0005-0000-0000-00001C020000}"/>
    <cellStyle name="1st Style Bottom 3 2 2 4 2" xfId="1437" xr:uid="{00000000-0005-0000-0000-00001D020000}"/>
    <cellStyle name="1st Style Bottom 3 2 2 4 2 2" xfId="1438" xr:uid="{00000000-0005-0000-0000-00001E020000}"/>
    <cellStyle name="1st Style Bottom 3 2 2 4 2 3" xfId="1439" xr:uid="{00000000-0005-0000-0000-00001F020000}"/>
    <cellStyle name="1st Style Bottom 3 2 2 4 3" xfId="1440" xr:uid="{00000000-0005-0000-0000-000020020000}"/>
    <cellStyle name="1st Style Bottom 3 2 2 4 4" xfId="1441" xr:uid="{00000000-0005-0000-0000-000021020000}"/>
    <cellStyle name="1st Style Bottom 3 2 2 5" xfId="1442" xr:uid="{00000000-0005-0000-0000-000022020000}"/>
    <cellStyle name="1st Style Bottom 3 2 2 5 2" xfId="1443" xr:uid="{00000000-0005-0000-0000-000023020000}"/>
    <cellStyle name="1st Style Bottom 3 2 2 5 3" xfId="1444" xr:uid="{00000000-0005-0000-0000-000024020000}"/>
    <cellStyle name="1st Style Bottom 3 2 2 6" xfId="1445" xr:uid="{00000000-0005-0000-0000-000025020000}"/>
    <cellStyle name="1st Style Bottom 3 2 2 6 2" xfId="1446" xr:uid="{00000000-0005-0000-0000-000026020000}"/>
    <cellStyle name="1st Style Bottom 3 2 2 6 3" xfId="1447" xr:uid="{00000000-0005-0000-0000-000027020000}"/>
    <cellStyle name="1st Style Bottom 3 2 2 7" xfId="1448" xr:uid="{00000000-0005-0000-0000-000028020000}"/>
    <cellStyle name="1st Style Bottom 3 2 2 7 2" xfId="1449" xr:uid="{00000000-0005-0000-0000-000029020000}"/>
    <cellStyle name="1st Style Bottom 3 2 2 7 3" xfId="1450" xr:uid="{00000000-0005-0000-0000-00002A020000}"/>
    <cellStyle name="1st Style Bottom 3 2 2 8" xfId="1451" xr:uid="{00000000-0005-0000-0000-00002B020000}"/>
    <cellStyle name="1st Style Bottom 3 2 2 9" xfId="1452" xr:uid="{00000000-0005-0000-0000-00002C020000}"/>
    <cellStyle name="1st Style Bottom 3 3" xfId="1453" xr:uid="{00000000-0005-0000-0000-00002D020000}"/>
    <cellStyle name="1st Style Bottom 3 3 2" xfId="1454" xr:uid="{00000000-0005-0000-0000-00002E020000}"/>
    <cellStyle name="1st Style Bottom 3 3 2 2" xfId="1455" xr:uid="{00000000-0005-0000-0000-00002F020000}"/>
    <cellStyle name="1st Style Bottom 3 3 2 2 2" xfId="1456" xr:uid="{00000000-0005-0000-0000-000030020000}"/>
    <cellStyle name="1st Style Bottom 3 3 2 2 3" xfId="1457" xr:uid="{00000000-0005-0000-0000-000031020000}"/>
    <cellStyle name="1st Style Bottom 3 3 2 3" xfId="1458" xr:uid="{00000000-0005-0000-0000-000032020000}"/>
    <cellStyle name="1st Style Bottom 3 3 2 3 2" xfId="1459" xr:uid="{00000000-0005-0000-0000-000033020000}"/>
    <cellStyle name="1st Style Bottom 3 3 2 3 3" xfId="1460" xr:uid="{00000000-0005-0000-0000-000034020000}"/>
    <cellStyle name="1st Style Bottom 3 3 2 4" xfId="1461" xr:uid="{00000000-0005-0000-0000-000035020000}"/>
    <cellStyle name="1st Style Bottom 3 3 2 4 2" xfId="1462" xr:uid="{00000000-0005-0000-0000-000036020000}"/>
    <cellStyle name="1st Style Bottom 3 3 2 4 3" xfId="1463" xr:uid="{00000000-0005-0000-0000-000037020000}"/>
    <cellStyle name="1st Style Bottom 3 3 2 5" xfId="1464" xr:uid="{00000000-0005-0000-0000-000038020000}"/>
    <cellStyle name="1st Style Bottom 3 3 2 6" xfId="1465" xr:uid="{00000000-0005-0000-0000-000039020000}"/>
    <cellStyle name="1st Style Bottom 3 3 3" xfId="1466" xr:uid="{00000000-0005-0000-0000-00003A020000}"/>
    <cellStyle name="1st Style Bottom 3 3 3 2" xfId="1467" xr:uid="{00000000-0005-0000-0000-00003B020000}"/>
    <cellStyle name="1st Style Bottom 3 3 3 2 2" xfId="1468" xr:uid="{00000000-0005-0000-0000-00003C020000}"/>
    <cellStyle name="1st Style Bottom 3 3 3 2 3" xfId="1469" xr:uid="{00000000-0005-0000-0000-00003D020000}"/>
    <cellStyle name="1st Style Bottom 3 3 3 3" xfId="1470" xr:uid="{00000000-0005-0000-0000-00003E020000}"/>
    <cellStyle name="1st Style Bottom 3 3 3 4" xfId="1471" xr:uid="{00000000-0005-0000-0000-00003F020000}"/>
    <cellStyle name="1st Style Bottom 3 3 4" xfId="1472" xr:uid="{00000000-0005-0000-0000-000040020000}"/>
    <cellStyle name="1st Style Bottom 3 3 4 2" xfId="1473" xr:uid="{00000000-0005-0000-0000-000041020000}"/>
    <cellStyle name="1st Style Bottom 3 3 4 2 2" xfId="1474" xr:uid="{00000000-0005-0000-0000-000042020000}"/>
    <cellStyle name="1st Style Bottom 3 3 4 2 3" xfId="1475" xr:uid="{00000000-0005-0000-0000-000043020000}"/>
    <cellStyle name="1st Style Bottom 3 3 4 3" xfId="1476" xr:uid="{00000000-0005-0000-0000-000044020000}"/>
    <cellStyle name="1st Style Bottom 3 3 4 4" xfId="1477" xr:uid="{00000000-0005-0000-0000-000045020000}"/>
    <cellStyle name="1st Style Bottom 3 3 5" xfId="1478" xr:uid="{00000000-0005-0000-0000-000046020000}"/>
    <cellStyle name="1st Style Bottom 3 3 5 2" xfId="1479" xr:uid="{00000000-0005-0000-0000-000047020000}"/>
    <cellStyle name="1st Style Bottom 3 3 5 3" xfId="1480" xr:uid="{00000000-0005-0000-0000-000048020000}"/>
    <cellStyle name="1st Style Bottom 3 3 6" xfId="1481" xr:uid="{00000000-0005-0000-0000-000049020000}"/>
    <cellStyle name="1st Style Bottom 3 3 6 2" xfId="1482" xr:uid="{00000000-0005-0000-0000-00004A020000}"/>
    <cellStyle name="1st Style Bottom 3 3 6 3" xfId="1483" xr:uid="{00000000-0005-0000-0000-00004B020000}"/>
    <cellStyle name="1st Style Bottom 3 3 7" xfId="1484" xr:uid="{00000000-0005-0000-0000-00004C020000}"/>
    <cellStyle name="1st Style Bottom 3 3 7 2" xfId="1485" xr:uid="{00000000-0005-0000-0000-00004D020000}"/>
    <cellStyle name="1st Style Bottom 3 3 7 3" xfId="1486" xr:uid="{00000000-0005-0000-0000-00004E020000}"/>
    <cellStyle name="1st Style Bottom 3 3 8" xfId="1487" xr:uid="{00000000-0005-0000-0000-00004F020000}"/>
    <cellStyle name="1st Style Bottom 3 3 9" xfId="1488" xr:uid="{00000000-0005-0000-0000-000050020000}"/>
    <cellStyle name="1st Style Bottom 4" xfId="1489" xr:uid="{00000000-0005-0000-0000-000051020000}"/>
    <cellStyle name="1st Style Bottom 4 2" xfId="1490" xr:uid="{00000000-0005-0000-0000-000052020000}"/>
    <cellStyle name="1st Style Bottom 4 2 2" xfId="1491" xr:uid="{00000000-0005-0000-0000-000053020000}"/>
    <cellStyle name="1st Style Bottom 4 2 2 2" xfId="1492" xr:uid="{00000000-0005-0000-0000-000054020000}"/>
    <cellStyle name="1st Style Bottom 4 2 2 3" xfId="1493" xr:uid="{00000000-0005-0000-0000-000055020000}"/>
    <cellStyle name="1st Style Bottom 4 2 3" xfId="1494" xr:uid="{00000000-0005-0000-0000-000056020000}"/>
    <cellStyle name="1st Style Bottom 4 2 3 2" xfId="1495" xr:uid="{00000000-0005-0000-0000-000057020000}"/>
    <cellStyle name="1st Style Bottom 4 2 3 3" xfId="1496" xr:uid="{00000000-0005-0000-0000-000058020000}"/>
    <cellStyle name="1st Style Bottom 4 2 4" xfId="1497" xr:uid="{00000000-0005-0000-0000-000059020000}"/>
    <cellStyle name="1st Style Bottom 4 2 4 2" xfId="1498" xr:uid="{00000000-0005-0000-0000-00005A020000}"/>
    <cellStyle name="1st Style Bottom 4 2 4 3" xfId="1499" xr:uid="{00000000-0005-0000-0000-00005B020000}"/>
    <cellStyle name="1st Style Bottom 4 2 5" xfId="1500" xr:uid="{00000000-0005-0000-0000-00005C020000}"/>
    <cellStyle name="1st Style Bottom 4 2 6" xfId="1501" xr:uid="{00000000-0005-0000-0000-00005D020000}"/>
    <cellStyle name="1st Style Bottom 4 3" xfId="1502" xr:uid="{00000000-0005-0000-0000-00005E020000}"/>
    <cellStyle name="1st Style Bottom 4 3 2" xfId="1503" xr:uid="{00000000-0005-0000-0000-00005F020000}"/>
    <cellStyle name="1st Style Bottom 4 3 2 2" xfId="1504" xr:uid="{00000000-0005-0000-0000-000060020000}"/>
    <cellStyle name="1st Style Bottom 4 3 2 3" xfId="1505" xr:uid="{00000000-0005-0000-0000-000061020000}"/>
    <cellStyle name="1st Style Bottom 4 3 3" xfId="1506" xr:uid="{00000000-0005-0000-0000-000062020000}"/>
    <cellStyle name="1st Style Bottom 4 3 4" xfId="1507" xr:uid="{00000000-0005-0000-0000-000063020000}"/>
    <cellStyle name="1st Style Bottom 4 4" xfId="1508" xr:uid="{00000000-0005-0000-0000-000064020000}"/>
    <cellStyle name="1st Style Bottom 4 4 2" xfId="1509" xr:uid="{00000000-0005-0000-0000-000065020000}"/>
    <cellStyle name="1st Style Bottom 4 4 2 2" xfId="1510" xr:uid="{00000000-0005-0000-0000-000066020000}"/>
    <cellStyle name="1st Style Bottom 4 4 2 3" xfId="1511" xr:uid="{00000000-0005-0000-0000-000067020000}"/>
    <cellStyle name="1st Style Bottom 4 4 3" xfId="1512" xr:uid="{00000000-0005-0000-0000-000068020000}"/>
    <cellStyle name="1st Style Bottom 4 4 4" xfId="1513" xr:uid="{00000000-0005-0000-0000-000069020000}"/>
    <cellStyle name="1st Style Bottom 4 5" xfId="1514" xr:uid="{00000000-0005-0000-0000-00006A020000}"/>
    <cellStyle name="1st Style Bottom 4 5 2" xfId="1515" xr:uid="{00000000-0005-0000-0000-00006B020000}"/>
    <cellStyle name="1st Style Bottom 4 5 3" xfId="1516" xr:uid="{00000000-0005-0000-0000-00006C020000}"/>
    <cellStyle name="1st Style Bottom 4 6" xfId="1517" xr:uid="{00000000-0005-0000-0000-00006D020000}"/>
    <cellStyle name="1st Style Bottom 4 6 2" xfId="1518" xr:uid="{00000000-0005-0000-0000-00006E020000}"/>
    <cellStyle name="1st Style Bottom 4 6 3" xfId="1519" xr:uid="{00000000-0005-0000-0000-00006F020000}"/>
    <cellStyle name="1st Style Bottom 4 7" xfId="1520" xr:uid="{00000000-0005-0000-0000-000070020000}"/>
    <cellStyle name="1st Style Bottom 4 7 2" xfId="1521" xr:uid="{00000000-0005-0000-0000-000071020000}"/>
    <cellStyle name="1st Style Bottom 4 7 3" xfId="1522" xr:uid="{00000000-0005-0000-0000-000072020000}"/>
    <cellStyle name="1st Style Bottom 4 8" xfId="1523" xr:uid="{00000000-0005-0000-0000-000073020000}"/>
    <cellStyle name="1st Style Bottom 4 9" xfId="1524" xr:uid="{00000000-0005-0000-0000-000074020000}"/>
    <cellStyle name="20% - Accent1 2" xfId="127" xr:uid="{00000000-0005-0000-0000-000075020000}"/>
    <cellStyle name="20% - Accent1 2 10" xfId="1525" xr:uid="{00000000-0005-0000-0000-000076020000}"/>
    <cellStyle name="20% - Accent1 2 11" xfId="1526" xr:uid="{00000000-0005-0000-0000-000077020000}"/>
    <cellStyle name="20% - Accent1 2 12" xfId="1527" xr:uid="{00000000-0005-0000-0000-000078020000}"/>
    <cellStyle name="20% - Accent1 2 2" xfId="150" xr:uid="{00000000-0005-0000-0000-000079020000}"/>
    <cellStyle name="20% - Accent1 2 2 2" xfId="151" xr:uid="{00000000-0005-0000-0000-00007A020000}"/>
    <cellStyle name="20% - Accent1 2 2 2 2" xfId="368" xr:uid="{00000000-0005-0000-0000-00007B020000}"/>
    <cellStyle name="20% - Accent1 2 2 2 2 2" xfId="744" xr:uid="{00000000-0005-0000-0000-00007C020000}"/>
    <cellStyle name="20% - Accent1 2 2 2 2 2 2" xfId="1528" xr:uid="{00000000-0005-0000-0000-00007D020000}"/>
    <cellStyle name="20% - Accent1 2 2 2 2 3" xfId="1529" xr:uid="{00000000-0005-0000-0000-00007E020000}"/>
    <cellStyle name="20% - Accent1 2 2 2 3" xfId="556" xr:uid="{00000000-0005-0000-0000-00007F020000}"/>
    <cellStyle name="20% - Accent1 2 2 2 3 2" xfId="1530" xr:uid="{00000000-0005-0000-0000-000080020000}"/>
    <cellStyle name="20% - Accent1 2 2 2 4" xfId="1531" xr:uid="{00000000-0005-0000-0000-000081020000}"/>
    <cellStyle name="20% - Accent1 2 2 3" xfId="367" xr:uid="{00000000-0005-0000-0000-000082020000}"/>
    <cellStyle name="20% - Accent1 2 2 3 2" xfId="743" xr:uid="{00000000-0005-0000-0000-000083020000}"/>
    <cellStyle name="20% - Accent1 2 2 3 2 2" xfId="1532" xr:uid="{00000000-0005-0000-0000-000084020000}"/>
    <cellStyle name="20% - Accent1 2 2 3 3" xfId="1533" xr:uid="{00000000-0005-0000-0000-000085020000}"/>
    <cellStyle name="20% - Accent1 2 2 4" xfId="555" xr:uid="{00000000-0005-0000-0000-000086020000}"/>
    <cellStyle name="20% - Accent1 2 2 4 2" xfId="1534" xr:uid="{00000000-0005-0000-0000-000087020000}"/>
    <cellStyle name="20% - Accent1 2 2 5" xfId="1535" xr:uid="{00000000-0005-0000-0000-000088020000}"/>
    <cellStyle name="20% - Accent1 2 3" xfId="152" xr:uid="{00000000-0005-0000-0000-000089020000}"/>
    <cellStyle name="20% - Accent1 2 3 2" xfId="369" xr:uid="{00000000-0005-0000-0000-00008A020000}"/>
    <cellStyle name="20% - Accent1 2 3 2 2" xfId="745" xr:uid="{00000000-0005-0000-0000-00008B020000}"/>
    <cellStyle name="20% - Accent1 2 3 2 2 2" xfId="1536" xr:uid="{00000000-0005-0000-0000-00008C020000}"/>
    <cellStyle name="20% - Accent1 2 3 2 3" xfId="1537" xr:uid="{00000000-0005-0000-0000-00008D020000}"/>
    <cellStyle name="20% - Accent1 2 3 2 4" xfId="1538" xr:uid="{00000000-0005-0000-0000-00008E020000}"/>
    <cellStyle name="20% - Accent1 2 3 3" xfId="557" xr:uid="{00000000-0005-0000-0000-00008F020000}"/>
    <cellStyle name="20% - Accent1 2 3 3 2" xfId="1539" xr:uid="{00000000-0005-0000-0000-000090020000}"/>
    <cellStyle name="20% - Accent1 2 3 3 3" xfId="1540" xr:uid="{00000000-0005-0000-0000-000091020000}"/>
    <cellStyle name="20% - Accent1 2 3 3 4" xfId="1541" xr:uid="{00000000-0005-0000-0000-000092020000}"/>
    <cellStyle name="20% - Accent1 2 3 4" xfId="1542" xr:uid="{00000000-0005-0000-0000-000093020000}"/>
    <cellStyle name="20% - Accent1 2 3 4 2" xfId="1543" xr:uid="{00000000-0005-0000-0000-000094020000}"/>
    <cellStyle name="20% - Accent1 2 3 4 3" xfId="1544" xr:uid="{00000000-0005-0000-0000-000095020000}"/>
    <cellStyle name="20% - Accent1 2 3 5" xfId="1545" xr:uid="{00000000-0005-0000-0000-000096020000}"/>
    <cellStyle name="20% - Accent1 2 3 6" xfId="1546" xr:uid="{00000000-0005-0000-0000-000097020000}"/>
    <cellStyle name="20% - Accent1 2 3 7" xfId="1547" xr:uid="{00000000-0005-0000-0000-000098020000}"/>
    <cellStyle name="20% - Accent1 2 4" xfId="349" xr:uid="{00000000-0005-0000-0000-000099020000}"/>
    <cellStyle name="20% - Accent1 2 4 2" xfId="725" xr:uid="{00000000-0005-0000-0000-00009A020000}"/>
    <cellStyle name="20% - Accent1 2 4 2 2" xfId="1548" xr:uid="{00000000-0005-0000-0000-00009B020000}"/>
    <cellStyle name="20% - Accent1 2 4 2 3" xfId="1549" xr:uid="{00000000-0005-0000-0000-00009C020000}"/>
    <cellStyle name="20% - Accent1 2 4 2 4" xfId="1550" xr:uid="{00000000-0005-0000-0000-00009D020000}"/>
    <cellStyle name="20% - Accent1 2 4 3" xfId="1551" xr:uid="{00000000-0005-0000-0000-00009E020000}"/>
    <cellStyle name="20% - Accent1 2 4 4" xfId="1552" xr:uid="{00000000-0005-0000-0000-00009F020000}"/>
    <cellStyle name="20% - Accent1 2 4 5" xfId="1553" xr:uid="{00000000-0005-0000-0000-0000A0020000}"/>
    <cellStyle name="20% - Accent1 2 5" xfId="537" xr:uid="{00000000-0005-0000-0000-0000A1020000}"/>
    <cellStyle name="20% - Accent1 2 5 2" xfId="1554" xr:uid="{00000000-0005-0000-0000-0000A2020000}"/>
    <cellStyle name="20% - Accent1 2 5 2 2" xfId="1555" xr:uid="{00000000-0005-0000-0000-0000A3020000}"/>
    <cellStyle name="20% - Accent1 2 5 2 3" xfId="1556" xr:uid="{00000000-0005-0000-0000-0000A4020000}"/>
    <cellStyle name="20% - Accent1 2 5 3" xfId="1557" xr:uid="{00000000-0005-0000-0000-0000A5020000}"/>
    <cellStyle name="20% - Accent1 2 5 4" xfId="1558" xr:uid="{00000000-0005-0000-0000-0000A6020000}"/>
    <cellStyle name="20% - Accent1 2 5 5" xfId="1559" xr:uid="{00000000-0005-0000-0000-0000A7020000}"/>
    <cellStyle name="20% - Accent1 2 6" xfId="1560" xr:uid="{00000000-0005-0000-0000-0000A8020000}"/>
    <cellStyle name="20% - Accent1 2 6 2" xfId="1561" xr:uid="{00000000-0005-0000-0000-0000A9020000}"/>
    <cellStyle name="20% - Accent1 2 6 3" xfId="1562" xr:uid="{00000000-0005-0000-0000-0000AA020000}"/>
    <cellStyle name="20% - Accent1 2 7" xfId="1563" xr:uid="{00000000-0005-0000-0000-0000AB020000}"/>
    <cellStyle name="20% - Accent1 2 7 2" xfId="1564" xr:uid="{00000000-0005-0000-0000-0000AC020000}"/>
    <cellStyle name="20% - Accent1 2 7 3" xfId="1565" xr:uid="{00000000-0005-0000-0000-0000AD020000}"/>
    <cellStyle name="20% - Accent1 2 8" xfId="1566" xr:uid="{00000000-0005-0000-0000-0000AE020000}"/>
    <cellStyle name="20% - Accent1 2 8 2" xfId="1567" xr:uid="{00000000-0005-0000-0000-0000AF020000}"/>
    <cellStyle name="20% - Accent1 2 8 3" xfId="1568" xr:uid="{00000000-0005-0000-0000-0000B0020000}"/>
    <cellStyle name="20% - Accent1 2 9" xfId="1569" xr:uid="{00000000-0005-0000-0000-0000B1020000}"/>
    <cellStyle name="20% - Accent1 3" xfId="1570" xr:uid="{00000000-0005-0000-0000-0000B2020000}"/>
    <cellStyle name="20% - Accent1 4" xfId="1571" xr:uid="{00000000-0005-0000-0000-0000B3020000}"/>
    <cellStyle name="20% - Accent2 2" xfId="131" xr:uid="{00000000-0005-0000-0000-0000B4020000}"/>
    <cellStyle name="20% - Accent2 2 10" xfId="1572" xr:uid="{00000000-0005-0000-0000-0000B5020000}"/>
    <cellStyle name="20% - Accent2 2 11" xfId="1573" xr:uid="{00000000-0005-0000-0000-0000B6020000}"/>
    <cellStyle name="20% - Accent2 2 12" xfId="1574" xr:uid="{00000000-0005-0000-0000-0000B7020000}"/>
    <cellStyle name="20% - Accent2 2 2" xfId="153" xr:uid="{00000000-0005-0000-0000-0000B8020000}"/>
    <cellStyle name="20% - Accent2 2 2 2" xfId="154" xr:uid="{00000000-0005-0000-0000-0000B9020000}"/>
    <cellStyle name="20% - Accent2 2 2 2 2" xfId="371" xr:uid="{00000000-0005-0000-0000-0000BA020000}"/>
    <cellStyle name="20% - Accent2 2 2 2 2 2" xfId="747" xr:uid="{00000000-0005-0000-0000-0000BB020000}"/>
    <cellStyle name="20% - Accent2 2 2 2 2 2 2" xfId="1575" xr:uid="{00000000-0005-0000-0000-0000BC020000}"/>
    <cellStyle name="20% - Accent2 2 2 2 2 3" xfId="1576" xr:uid="{00000000-0005-0000-0000-0000BD020000}"/>
    <cellStyle name="20% - Accent2 2 2 2 3" xfId="559" xr:uid="{00000000-0005-0000-0000-0000BE020000}"/>
    <cellStyle name="20% - Accent2 2 2 2 3 2" xfId="1577" xr:uid="{00000000-0005-0000-0000-0000BF020000}"/>
    <cellStyle name="20% - Accent2 2 2 2 4" xfId="1578" xr:uid="{00000000-0005-0000-0000-0000C0020000}"/>
    <cellStyle name="20% - Accent2 2 2 3" xfId="370" xr:uid="{00000000-0005-0000-0000-0000C1020000}"/>
    <cellStyle name="20% - Accent2 2 2 3 2" xfId="746" xr:uid="{00000000-0005-0000-0000-0000C2020000}"/>
    <cellStyle name="20% - Accent2 2 2 3 2 2" xfId="1579" xr:uid="{00000000-0005-0000-0000-0000C3020000}"/>
    <cellStyle name="20% - Accent2 2 2 3 3" xfId="1580" xr:uid="{00000000-0005-0000-0000-0000C4020000}"/>
    <cellStyle name="20% - Accent2 2 2 4" xfId="558" xr:uid="{00000000-0005-0000-0000-0000C5020000}"/>
    <cellStyle name="20% - Accent2 2 2 4 2" xfId="1581" xr:uid="{00000000-0005-0000-0000-0000C6020000}"/>
    <cellStyle name="20% - Accent2 2 2 5" xfId="1582" xr:uid="{00000000-0005-0000-0000-0000C7020000}"/>
    <cellStyle name="20% - Accent2 2 3" xfId="155" xr:uid="{00000000-0005-0000-0000-0000C8020000}"/>
    <cellStyle name="20% - Accent2 2 3 2" xfId="372" xr:uid="{00000000-0005-0000-0000-0000C9020000}"/>
    <cellStyle name="20% - Accent2 2 3 2 2" xfId="748" xr:uid="{00000000-0005-0000-0000-0000CA020000}"/>
    <cellStyle name="20% - Accent2 2 3 2 2 2" xfId="1583" xr:uid="{00000000-0005-0000-0000-0000CB020000}"/>
    <cellStyle name="20% - Accent2 2 3 2 3" xfId="1584" xr:uid="{00000000-0005-0000-0000-0000CC020000}"/>
    <cellStyle name="20% - Accent2 2 3 2 4" xfId="1585" xr:uid="{00000000-0005-0000-0000-0000CD020000}"/>
    <cellStyle name="20% - Accent2 2 3 3" xfId="560" xr:uid="{00000000-0005-0000-0000-0000CE020000}"/>
    <cellStyle name="20% - Accent2 2 3 3 2" xfId="1586" xr:uid="{00000000-0005-0000-0000-0000CF020000}"/>
    <cellStyle name="20% - Accent2 2 3 3 3" xfId="1587" xr:uid="{00000000-0005-0000-0000-0000D0020000}"/>
    <cellStyle name="20% - Accent2 2 3 3 4" xfId="1588" xr:uid="{00000000-0005-0000-0000-0000D1020000}"/>
    <cellStyle name="20% - Accent2 2 3 4" xfId="1589" xr:uid="{00000000-0005-0000-0000-0000D2020000}"/>
    <cellStyle name="20% - Accent2 2 3 4 2" xfId="1590" xr:uid="{00000000-0005-0000-0000-0000D3020000}"/>
    <cellStyle name="20% - Accent2 2 3 4 3" xfId="1591" xr:uid="{00000000-0005-0000-0000-0000D4020000}"/>
    <cellStyle name="20% - Accent2 2 3 5" xfId="1592" xr:uid="{00000000-0005-0000-0000-0000D5020000}"/>
    <cellStyle name="20% - Accent2 2 3 6" xfId="1593" xr:uid="{00000000-0005-0000-0000-0000D6020000}"/>
    <cellStyle name="20% - Accent2 2 3 7" xfId="1594" xr:uid="{00000000-0005-0000-0000-0000D7020000}"/>
    <cellStyle name="20% - Accent2 2 4" xfId="352" xr:uid="{00000000-0005-0000-0000-0000D8020000}"/>
    <cellStyle name="20% - Accent2 2 4 2" xfId="728" xr:uid="{00000000-0005-0000-0000-0000D9020000}"/>
    <cellStyle name="20% - Accent2 2 4 2 2" xfId="1595" xr:uid="{00000000-0005-0000-0000-0000DA020000}"/>
    <cellStyle name="20% - Accent2 2 4 2 3" xfId="1596" xr:uid="{00000000-0005-0000-0000-0000DB020000}"/>
    <cellStyle name="20% - Accent2 2 4 2 4" xfId="1597" xr:uid="{00000000-0005-0000-0000-0000DC020000}"/>
    <cellStyle name="20% - Accent2 2 4 3" xfId="1598" xr:uid="{00000000-0005-0000-0000-0000DD020000}"/>
    <cellStyle name="20% - Accent2 2 4 4" xfId="1599" xr:uid="{00000000-0005-0000-0000-0000DE020000}"/>
    <cellStyle name="20% - Accent2 2 4 5" xfId="1600" xr:uid="{00000000-0005-0000-0000-0000DF020000}"/>
    <cellStyle name="20% - Accent2 2 5" xfId="540" xr:uid="{00000000-0005-0000-0000-0000E0020000}"/>
    <cellStyle name="20% - Accent2 2 5 2" xfId="1601" xr:uid="{00000000-0005-0000-0000-0000E1020000}"/>
    <cellStyle name="20% - Accent2 2 5 2 2" xfId="1602" xr:uid="{00000000-0005-0000-0000-0000E2020000}"/>
    <cellStyle name="20% - Accent2 2 5 2 3" xfId="1603" xr:uid="{00000000-0005-0000-0000-0000E3020000}"/>
    <cellStyle name="20% - Accent2 2 5 3" xfId="1604" xr:uid="{00000000-0005-0000-0000-0000E4020000}"/>
    <cellStyle name="20% - Accent2 2 5 4" xfId="1605" xr:uid="{00000000-0005-0000-0000-0000E5020000}"/>
    <cellStyle name="20% - Accent2 2 5 5" xfId="1606" xr:uid="{00000000-0005-0000-0000-0000E6020000}"/>
    <cellStyle name="20% - Accent2 2 6" xfId="1607" xr:uid="{00000000-0005-0000-0000-0000E7020000}"/>
    <cellStyle name="20% - Accent2 2 6 2" xfId="1608" xr:uid="{00000000-0005-0000-0000-0000E8020000}"/>
    <cellStyle name="20% - Accent2 2 6 3" xfId="1609" xr:uid="{00000000-0005-0000-0000-0000E9020000}"/>
    <cellStyle name="20% - Accent2 2 7" xfId="1610" xr:uid="{00000000-0005-0000-0000-0000EA020000}"/>
    <cellStyle name="20% - Accent2 2 7 2" xfId="1611" xr:uid="{00000000-0005-0000-0000-0000EB020000}"/>
    <cellStyle name="20% - Accent2 2 7 3" xfId="1612" xr:uid="{00000000-0005-0000-0000-0000EC020000}"/>
    <cellStyle name="20% - Accent2 2 8" xfId="1613" xr:uid="{00000000-0005-0000-0000-0000ED020000}"/>
    <cellStyle name="20% - Accent2 2 8 2" xfId="1614" xr:uid="{00000000-0005-0000-0000-0000EE020000}"/>
    <cellStyle name="20% - Accent2 2 8 3" xfId="1615" xr:uid="{00000000-0005-0000-0000-0000EF020000}"/>
    <cellStyle name="20% - Accent2 2 9" xfId="1616" xr:uid="{00000000-0005-0000-0000-0000F0020000}"/>
    <cellStyle name="20% - Accent2 3" xfId="1617" xr:uid="{00000000-0005-0000-0000-0000F1020000}"/>
    <cellStyle name="20% - Accent2 4" xfId="1618" xr:uid="{00000000-0005-0000-0000-0000F2020000}"/>
    <cellStyle name="20% - Accent3 2" xfId="135" xr:uid="{00000000-0005-0000-0000-0000F3020000}"/>
    <cellStyle name="20% - Accent3 2 10" xfId="1619" xr:uid="{00000000-0005-0000-0000-0000F4020000}"/>
    <cellStyle name="20% - Accent3 2 11" xfId="1620" xr:uid="{00000000-0005-0000-0000-0000F5020000}"/>
    <cellStyle name="20% - Accent3 2 12" xfId="1621" xr:uid="{00000000-0005-0000-0000-0000F6020000}"/>
    <cellStyle name="20% - Accent3 2 2" xfId="156" xr:uid="{00000000-0005-0000-0000-0000F7020000}"/>
    <cellStyle name="20% - Accent3 2 2 2" xfId="157" xr:uid="{00000000-0005-0000-0000-0000F8020000}"/>
    <cellStyle name="20% - Accent3 2 2 2 2" xfId="374" xr:uid="{00000000-0005-0000-0000-0000F9020000}"/>
    <cellStyle name="20% - Accent3 2 2 2 2 2" xfId="750" xr:uid="{00000000-0005-0000-0000-0000FA020000}"/>
    <cellStyle name="20% - Accent3 2 2 2 2 2 2" xfId="1622" xr:uid="{00000000-0005-0000-0000-0000FB020000}"/>
    <cellStyle name="20% - Accent3 2 2 2 2 3" xfId="1623" xr:uid="{00000000-0005-0000-0000-0000FC020000}"/>
    <cellStyle name="20% - Accent3 2 2 2 3" xfId="562" xr:uid="{00000000-0005-0000-0000-0000FD020000}"/>
    <cellStyle name="20% - Accent3 2 2 2 3 2" xfId="1624" xr:uid="{00000000-0005-0000-0000-0000FE020000}"/>
    <cellStyle name="20% - Accent3 2 2 2 4" xfId="1625" xr:uid="{00000000-0005-0000-0000-0000FF020000}"/>
    <cellStyle name="20% - Accent3 2 2 3" xfId="373" xr:uid="{00000000-0005-0000-0000-000000030000}"/>
    <cellStyle name="20% - Accent3 2 2 3 2" xfId="749" xr:uid="{00000000-0005-0000-0000-000001030000}"/>
    <cellStyle name="20% - Accent3 2 2 3 2 2" xfId="1626" xr:uid="{00000000-0005-0000-0000-000002030000}"/>
    <cellStyle name="20% - Accent3 2 2 3 3" xfId="1627" xr:uid="{00000000-0005-0000-0000-000003030000}"/>
    <cellStyle name="20% - Accent3 2 2 4" xfId="561" xr:uid="{00000000-0005-0000-0000-000004030000}"/>
    <cellStyle name="20% - Accent3 2 2 4 2" xfId="1628" xr:uid="{00000000-0005-0000-0000-000005030000}"/>
    <cellStyle name="20% - Accent3 2 2 5" xfId="1629" xr:uid="{00000000-0005-0000-0000-000006030000}"/>
    <cellStyle name="20% - Accent3 2 3" xfId="158" xr:uid="{00000000-0005-0000-0000-000007030000}"/>
    <cellStyle name="20% - Accent3 2 3 2" xfId="375" xr:uid="{00000000-0005-0000-0000-000008030000}"/>
    <cellStyle name="20% - Accent3 2 3 2 2" xfId="751" xr:uid="{00000000-0005-0000-0000-000009030000}"/>
    <cellStyle name="20% - Accent3 2 3 2 2 2" xfId="1630" xr:uid="{00000000-0005-0000-0000-00000A030000}"/>
    <cellStyle name="20% - Accent3 2 3 2 3" xfId="1631" xr:uid="{00000000-0005-0000-0000-00000B030000}"/>
    <cellStyle name="20% - Accent3 2 3 2 4" xfId="1632" xr:uid="{00000000-0005-0000-0000-00000C030000}"/>
    <cellStyle name="20% - Accent3 2 3 3" xfId="563" xr:uid="{00000000-0005-0000-0000-00000D030000}"/>
    <cellStyle name="20% - Accent3 2 3 3 2" xfId="1633" xr:uid="{00000000-0005-0000-0000-00000E030000}"/>
    <cellStyle name="20% - Accent3 2 3 3 3" xfId="1634" xr:uid="{00000000-0005-0000-0000-00000F030000}"/>
    <cellStyle name="20% - Accent3 2 3 3 4" xfId="1635" xr:uid="{00000000-0005-0000-0000-000010030000}"/>
    <cellStyle name="20% - Accent3 2 3 4" xfId="1636" xr:uid="{00000000-0005-0000-0000-000011030000}"/>
    <cellStyle name="20% - Accent3 2 3 4 2" xfId="1637" xr:uid="{00000000-0005-0000-0000-000012030000}"/>
    <cellStyle name="20% - Accent3 2 3 4 3" xfId="1638" xr:uid="{00000000-0005-0000-0000-000013030000}"/>
    <cellStyle name="20% - Accent3 2 3 5" xfId="1639" xr:uid="{00000000-0005-0000-0000-000014030000}"/>
    <cellStyle name="20% - Accent3 2 3 6" xfId="1640" xr:uid="{00000000-0005-0000-0000-000015030000}"/>
    <cellStyle name="20% - Accent3 2 3 7" xfId="1641" xr:uid="{00000000-0005-0000-0000-000016030000}"/>
    <cellStyle name="20% - Accent3 2 4" xfId="355" xr:uid="{00000000-0005-0000-0000-000017030000}"/>
    <cellStyle name="20% - Accent3 2 4 2" xfId="731" xr:uid="{00000000-0005-0000-0000-000018030000}"/>
    <cellStyle name="20% - Accent3 2 4 2 2" xfId="1642" xr:uid="{00000000-0005-0000-0000-000019030000}"/>
    <cellStyle name="20% - Accent3 2 4 2 3" xfId="1643" xr:uid="{00000000-0005-0000-0000-00001A030000}"/>
    <cellStyle name="20% - Accent3 2 4 2 4" xfId="1644" xr:uid="{00000000-0005-0000-0000-00001B030000}"/>
    <cellStyle name="20% - Accent3 2 4 3" xfId="1645" xr:uid="{00000000-0005-0000-0000-00001C030000}"/>
    <cellStyle name="20% - Accent3 2 4 4" xfId="1646" xr:uid="{00000000-0005-0000-0000-00001D030000}"/>
    <cellStyle name="20% - Accent3 2 4 5" xfId="1647" xr:uid="{00000000-0005-0000-0000-00001E030000}"/>
    <cellStyle name="20% - Accent3 2 5" xfId="543" xr:uid="{00000000-0005-0000-0000-00001F030000}"/>
    <cellStyle name="20% - Accent3 2 5 2" xfId="1648" xr:uid="{00000000-0005-0000-0000-000020030000}"/>
    <cellStyle name="20% - Accent3 2 5 2 2" xfId="1649" xr:uid="{00000000-0005-0000-0000-000021030000}"/>
    <cellStyle name="20% - Accent3 2 5 2 3" xfId="1650" xr:uid="{00000000-0005-0000-0000-000022030000}"/>
    <cellStyle name="20% - Accent3 2 5 3" xfId="1651" xr:uid="{00000000-0005-0000-0000-000023030000}"/>
    <cellStyle name="20% - Accent3 2 5 4" xfId="1652" xr:uid="{00000000-0005-0000-0000-000024030000}"/>
    <cellStyle name="20% - Accent3 2 5 5" xfId="1653" xr:uid="{00000000-0005-0000-0000-000025030000}"/>
    <cellStyle name="20% - Accent3 2 6" xfId="1654" xr:uid="{00000000-0005-0000-0000-000026030000}"/>
    <cellStyle name="20% - Accent3 2 6 2" xfId="1655" xr:uid="{00000000-0005-0000-0000-000027030000}"/>
    <cellStyle name="20% - Accent3 2 6 3" xfId="1656" xr:uid="{00000000-0005-0000-0000-000028030000}"/>
    <cellStyle name="20% - Accent3 2 7" xfId="1657" xr:uid="{00000000-0005-0000-0000-000029030000}"/>
    <cellStyle name="20% - Accent3 2 7 2" xfId="1658" xr:uid="{00000000-0005-0000-0000-00002A030000}"/>
    <cellStyle name="20% - Accent3 2 7 3" xfId="1659" xr:uid="{00000000-0005-0000-0000-00002B030000}"/>
    <cellStyle name="20% - Accent3 2 8" xfId="1660" xr:uid="{00000000-0005-0000-0000-00002C030000}"/>
    <cellStyle name="20% - Accent3 2 8 2" xfId="1661" xr:uid="{00000000-0005-0000-0000-00002D030000}"/>
    <cellStyle name="20% - Accent3 2 8 3" xfId="1662" xr:uid="{00000000-0005-0000-0000-00002E030000}"/>
    <cellStyle name="20% - Accent3 2 9" xfId="1663" xr:uid="{00000000-0005-0000-0000-00002F030000}"/>
    <cellStyle name="20% - Accent3 3" xfId="1664" xr:uid="{00000000-0005-0000-0000-000030030000}"/>
    <cellStyle name="20% - Accent3 4" xfId="1665" xr:uid="{00000000-0005-0000-0000-000031030000}"/>
    <cellStyle name="20% - Accent4 2" xfId="139" xr:uid="{00000000-0005-0000-0000-000032030000}"/>
    <cellStyle name="20% - Accent4 2 10" xfId="1666" xr:uid="{00000000-0005-0000-0000-000033030000}"/>
    <cellStyle name="20% - Accent4 2 11" xfId="1667" xr:uid="{00000000-0005-0000-0000-000034030000}"/>
    <cellStyle name="20% - Accent4 2 12" xfId="1668" xr:uid="{00000000-0005-0000-0000-000035030000}"/>
    <cellStyle name="20% - Accent4 2 2" xfId="159" xr:uid="{00000000-0005-0000-0000-000036030000}"/>
    <cellStyle name="20% - Accent4 2 2 2" xfId="160" xr:uid="{00000000-0005-0000-0000-000037030000}"/>
    <cellStyle name="20% - Accent4 2 2 2 2" xfId="377" xr:uid="{00000000-0005-0000-0000-000038030000}"/>
    <cellStyle name="20% - Accent4 2 2 2 2 2" xfId="753" xr:uid="{00000000-0005-0000-0000-000039030000}"/>
    <cellStyle name="20% - Accent4 2 2 2 2 2 2" xfId="1669" xr:uid="{00000000-0005-0000-0000-00003A030000}"/>
    <cellStyle name="20% - Accent4 2 2 2 2 3" xfId="1670" xr:uid="{00000000-0005-0000-0000-00003B030000}"/>
    <cellStyle name="20% - Accent4 2 2 2 3" xfId="565" xr:uid="{00000000-0005-0000-0000-00003C030000}"/>
    <cellStyle name="20% - Accent4 2 2 2 3 2" xfId="1671" xr:uid="{00000000-0005-0000-0000-00003D030000}"/>
    <cellStyle name="20% - Accent4 2 2 2 4" xfId="1672" xr:uid="{00000000-0005-0000-0000-00003E030000}"/>
    <cellStyle name="20% - Accent4 2 2 3" xfId="376" xr:uid="{00000000-0005-0000-0000-00003F030000}"/>
    <cellStyle name="20% - Accent4 2 2 3 2" xfId="752" xr:uid="{00000000-0005-0000-0000-000040030000}"/>
    <cellStyle name="20% - Accent4 2 2 3 2 2" xfId="1673" xr:uid="{00000000-0005-0000-0000-000041030000}"/>
    <cellStyle name="20% - Accent4 2 2 3 3" xfId="1674" xr:uid="{00000000-0005-0000-0000-000042030000}"/>
    <cellStyle name="20% - Accent4 2 2 4" xfId="564" xr:uid="{00000000-0005-0000-0000-000043030000}"/>
    <cellStyle name="20% - Accent4 2 2 4 2" xfId="1675" xr:uid="{00000000-0005-0000-0000-000044030000}"/>
    <cellStyle name="20% - Accent4 2 2 5" xfId="1676" xr:uid="{00000000-0005-0000-0000-000045030000}"/>
    <cellStyle name="20% - Accent4 2 3" xfId="161" xr:uid="{00000000-0005-0000-0000-000046030000}"/>
    <cellStyle name="20% - Accent4 2 3 2" xfId="378" xr:uid="{00000000-0005-0000-0000-000047030000}"/>
    <cellStyle name="20% - Accent4 2 3 2 2" xfId="754" xr:uid="{00000000-0005-0000-0000-000048030000}"/>
    <cellStyle name="20% - Accent4 2 3 2 2 2" xfId="1677" xr:uid="{00000000-0005-0000-0000-000049030000}"/>
    <cellStyle name="20% - Accent4 2 3 2 3" xfId="1678" xr:uid="{00000000-0005-0000-0000-00004A030000}"/>
    <cellStyle name="20% - Accent4 2 3 2 4" xfId="1679" xr:uid="{00000000-0005-0000-0000-00004B030000}"/>
    <cellStyle name="20% - Accent4 2 3 3" xfId="566" xr:uid="{00000000-0005-0000-0000-00004C030000}"/>
    <cellStyle name="20% - Accent4 2 3 3 2" xfId="1680" xr:uid="{00000000-0005-0000-0000-00004D030000}"/>
    <cellStyle name="20% - Accent4 2 3 3 3" xfId="1681" xr:uid="{00000000-0005-0000-0000-00004E030000}"/>
    <cellStyle name="20% - Accent4 2 3 3 4" xfId="1682" xr:uid="{00000000-0005-0000-0000-00004F030000}"/>
    <cellStyle name="20% - Accent4 2 3 4" xfId="1683" xr:uid="{00000000-0005-0000-0000-000050030000}"/>
    <cellStyle name="20% - Accent4 2 3 4 2" xfId="1684" xr:uid="{00000000-0005-0000-0000-000051030000}"/>
    <cellStyle name="20% - Accent4 2 3 4 3" xfId="1685" xr:uid="{00000000-0005-0000-0000-000052030000}"/>
    <cellStyle name="20% - Accent4 2 3 5" xfId="1686" xr:uid="{00000000-0005-0000-0000-000053030000}"/>
    <cellStyle name="20% - Accent4 2 3 6" xfId="1687" xr:uid="{00000000-0005-0000-0000-000054030000}"/>
    <cellStyle name="20% - Accent4 2 3 7" xfId="1688" xr:uid="{00000000-0005-0000-0000-000055030000}"/>
    <cellStyle name="20% - Accent4 2 4" xfId="358" xr:uid="{00000000-0005-0000-0000-000056030000}"/>
    <cellStyle name="20% - Accent4 2 4 2" xfId="734" xr:uid="{00000000-0005-0000-0000-000057030000}"/>
    <cellStyle name="20% - Accent4 2 4 2 2" xfId="1689" xr:uid="{00000000-0005-0000-0000-000058030000}"/>
    <cellStyle name="20% - Accent4 2 4 2 3" xfId="1690" xr:uid="{00000000-0005-0000-0000-000059030000}"/>
    <cellStyle name="20% - Accent4 2 4 2 4" xfId="1691" xr:uid="{00000000-0005-0000-0000-00005A030000}"/>
    <cellStyle name="20% - Accent4 2 4 3" xfId="1692" xr:uid="{00000000-0005-0000-0000-00005B030000}"/>
    <cellStyle name="20% - Accent4 2 4 4" xfId="1693" xr:uid="{00000000-0005-0000-0000-00005C030000}"/>
    <cellStyle name="20% - Accent4 2 4 5" xfId="1694" xr:uid="{00000000-0005-0000-0000-00005D030000}"/>
    <cellStyle name="20% - Accent4 2 5" xfId="546" xr:uid="{00000000-0005-0000-0000-00005E030000}"/>
    <cellStyle name="20% - Accent4 2 5 2" xfId="1695" xr:uid="{00000000-0005-0000-0000-00005F030000}"/>
    <cellStyle name="20% - Accent4 2 5 2 2" xfId="1696" xr:uid="{00000000-0005-0000-0000-000060030000}"/>
    <cellStyle name="20% - Accent4 2 5 2 3" xfId="1697" xr:uid="{00000000-0005-0000-0000-000061030000}"/>
    <cellStyle name="20% - Accent4 2 5 3" xfId="1698" xr:uid="{00000000-0005-0000-0000-000062030000}"/>
    <cellStyle name="20% - Accent4 2 5 4" xfId="1699" xr:uid="{00000000-0005-0000-0000-000063030000}"/>
    <cellStyle name="20% - Accent4 2 5 5" xfId="1700" xr:uid="{00000000-0005-0000-0000-000064030000}"/>
    <cellStyle name="20% - Accent4 2 6" xfId="1701" xr:uid="{00000000-0005-0000-0000-000065030000}"/>
    <cellStyle name="20% - Accent4 2 6 2" xfId="1702" xr:uid="{00000000-0005-0000-0000-000066030000}"/>
    <cellStyle name="20% - Accent4 2 6 3" xfId="1703" xr:uid="{00000000-0005-0000-0000-000067030000}"/>
    <cellStyle name="20% - Accent4 2 7" xfId="1704" xr:uid="{00000000-0005-0000-0000-000068030000}"/>
    <cellStyle name="20% - Accent4 2 7 2" xfId="1705" xr:uid="{00000000-0005-0000-0000-000069030000}"/>
    <cellStyle name="20% - Accent4 2 7 3" xfId="1706" xr:uid="{00000000-0005-0000-0000-00006A030000}"/>
    <cellStyle name="20% - Accent4 2 8" xfId="1707" xr:uid="{00000000-0005-0000-0000-00006B030000}"/>
    <cellStyle name="20% - Accent4 2 8 2" xfId="1708" xr:uid="{00000000-0005-0000-0000-00006C030000}"/>
    <cellStyle name="20% - Accent4 2 8 3" xfId="1709" xr:uid="{00000000-0005-0000-0000-00006D030000}"/>
    <cellStyle name="20% - Accent4 2 9" xfId="1710" xr:uid="{00000000-0005-0000-0000-00006E030000}"/>
    <cellStyle name="20% - Accent4 3" xfId="1711" xr:uid="{00000000-0005-0000-0000-00006F030000}"/>
    <cellStyle name="20% - Accent4 4" xfId="1712" xr:uid="{00000000-0005-0000-0000-000070030000}"/>
    <cellStyle name="20% - Accent5 2" xfId="143" xr:uid="{00000000-0005-0000-0000-000071030000}"/>
    <cellStyle name="20% - Accent5 2 2" xfId="162" xr:uid="{00000000-0005-0000-0000-000072030000}"/>
    <cellStyle name="20% - Accent5 2 2 2" xfId="163" xr:uid="{00000000-0005-0000-0000-000073030000}"/>
    <cellStyle name="20% - Accent5 2 2 2 2" xfId="380" xr:uid="{00000000-0005-0000-0000-000074030000}"/>
    <cellStyle name="20% - Accent5 2 2 2 2 2" xfId="756" xr:uid="{00000000-0005-0000-0000-000075030000}"/>
    <cellStyle name="20% - Accent5 2 2 2 2 2 2" xfId="1713" xr:uid="{00000000-0005-0000-0000-000076030000}"/>
    <cellStyle name="20% - Accent5 2 2 2 2 3" xfId="1714" xr:uid="{00000000-0005-0000-0000-000077030000}"/>
    <cellStyle name="20% - Accent5 2 2 2 3" xfId="568" xr:uid="{00000000-0005-0000-0000-000078030000}"/>
    <cellStyle name="20% - Accent5 2 2 2 3 2" xfId="1715" xr:uid="{00000000-0005-0000-0000-000079030000}"/>
    <cellStyle name="20% - Accent5 2 2 2 4" xfId="1716" xr:uid="{00000000-0005-0000-0000-00007A030000}"/>
    <cellStyle name="20% - Accent5 2 2 3" xfId="379" xr:uid="{00000000-0005-0000-0000-00007B030000}"/>
    <cellStyle name="20% - Accent5 2 2 3 2" xfId="755" xr:uid="{00000000-0005-0000-0000-00007C030000}"/>
    <cellStyle name="20% - Accent5 2 2 3 2 2" xfId="1717" xr:uid="{00000000-0005-0000-0000-00007D030000}"/>
    <cellStyle name="20% - Accent5 2 2 3 3" xfId="1718" xr:uid="{00000000-0005-0000-0000-00007E030000}"/>
    <cellStyle name="20% - Accent5 2 2 4" xfId="567" xr:uid="{00000000-0005-0000-0000-00007F030000}"/>
    <cellStyle name="20% - Accent5 2 2 4 2" xfId="1719" xr:uid="{00000000-0005-0000-0000-000080030000}"/>
    <cellStyle name="20% - Accent5 2 2 5" xfId="1720" xr:uid="{00000000-0005-0000-0000-000081030000}"/>
    <cellStyle name="20% - Accent5 2 3" xfId="164" xr:uid="{00000000-0005-0000-0000-000082030000}"/>
    <cellStyle name="20% - Accent5 2 3 2" xfId="381" xr:uid="{00000000-0005-0000-0000-000083030000}"/>
    <cellStyle name="20% - Accent5 2 3 2 2" xfId="757" xr:uid="{00000000-0005-0000-0000-000084030000}"/>
    <cellStyle name="20% - Accent5 2 3 2 2 2" xfId="1721" xr:uid="{00000000-0005-0000-0000-000085030000}"/>
    <cellStyle name="20% - Accent5 2 3 2 3" xfId="1722" xr:uid="{00000000-0005-0000-0000-000086030000}"/>
    <cellStyle name="20% - Accent5 2 3 3" xfId="569" xr:uid="{00000000-0005-0000-0000-000087030000}"/>
    <cellStyle name="20% - Accent5 2 3 3 2" xfId="1723" xr:uid="{00000000-0005-0000-0000-000088030000}"/>
    <cellStyle name="20% - Accent5 2 3 4" xfId="1724" xr:uid="{00000000-0005-0000-0000-000089030000}"/>
    <cellStyle name="20% - Accent5 2 4" xfId="361" xr:uid="{00000000-0005-0000-0000-00008A030000}"/>
    <cellStyle name="20% - Accent5 2 4 2" xfId="737" xr:uid="{00000000-0005-0000-0000-00008B030000}"/>
    <cellStyle name="20% - Accent5 2 4 2 2" xfId="1725" xr:uid="{00000000-0005-0000-0000-00008C030000}"/>
    <cellStyle name="20% - Accent5 2 4 3" xfId="1726" xr:uid="{00000000-0005-0000-0000-00008D030000}"/>
    <cellStyle name="20% - Accent5 2 5" xfId="549" xr:uid="{00000000-0005-0000-0000-00008E030000}"/>
    <cellStyle name="20% - Accent5 2 5 2" xfId="1727" xr:uid="{00000000-0005-0000-0000-00008F030000}"/>
    <cellStyle name="20% - Accent5 2 6" xfId="1728" xr:uid="{00000000-0005-0000-0000-000090030000}"/>
    <cellStyle name="20% - Accent5 2 7" xfId="1729" xr:uid="{00000000-0005-0000-0000-000091030000}"/>
    <cellStyle name="20% - Accent5 2 8" xfId="1730" xr:uid="{00000000-0005-0000-0000-000092030000}"/>
    <cellStyle name="20% - Accent5 3" xfId="1731" xr:uid="{00000000-0005-0000-0000-000093030000}"/>
    <cellStyle name="20% - Accent5 3 10" xfId="1732" xr:uid="{00000000-0005-0000-0000-000094030000}"/>
    <cellStyle name="20% - Accent5 3 2" xfId="1733" xr:uid="{00000000-0005-0000-0000-000095030000}"/>
    <cellStyle name="20% - Accent5 3 2 2" xfId="1734" xr:uid="{00000000-0005-0000-0000-000096030000}"/>
    <cellStyle name="20% - Accent5 3 2 2 2" xfId="1735" xr:uid="{00000000-0005-0000-0000-000097030000}"/>
    <cellStyle name="20% - Accent5 3 2 2 3" xfId="1736" xr:uid="{00000000-0005-0000-0000-000098030000}"/>
    <cellStyle name="20% - Accent5 3 2 3" xfId="1737" xr:uid="{00000000-0005-0000-0000-000099030000}"/>
    <cellStyle name="20% - Accent5 3 2 3 2" xfId="1738" xr:uid="{00000000-0005-0000-0000-00009A030000}"/>
    <cellStyle name="20% - Accent5 3 2 3 3" xfId="1739" xr:uid="{00000000-0005-0000-0000-00009B030000}"/>
    <cellStyle name="20% - Accent5 3 2 4" xfId="1740" xr:uid="{00000000-0005-0000-0000-00009C030000}"/>
    <cellStyle name="20% - Accent5 3 2 4 2" xfId="1741" xr:uid="{00000000-0005-0000-0000-00009D030000}"/>
    <cellStyle name="20% - Accent5 3 2 4 3" xfId="1742" xr:uid="{00000000-0005-0000-0000-00009E030000}"/>
    <cellStyle name="20% - Accent5 3 2 5" xfId="1743" xr:uid="{00000000-0005-0000-0000-00009F030000}"/>
    <cellStyle name="20% - Accent5 3 2 6" xfId="1744" xr:uid="{00000000-0005-0000-0000-0000A0030000}"/>
    <cellStyle name="20% - Accent5 3 3" xfId="1745" xr:uid="{00000000-0005-0000-0000-0000A1030000}"/>
    <cellStyle name="20% - Accent5 3 3 2" xfId="1746" xr:uid="{00000000-0005-0000-0000-0000A2030000}"/>
    <cellStyle name="20% - Accent5 3 3 2 2" xfId="1747" xr:uid="{00000000-0005-0000-0000-0000A3030000}"/>
    <cellStyle name="20% - Accent5 3 3 2 3" xfId="1748" xr:uid="{00000000-0005-0000-0000-0000A4030000}"/>
    <cellStyle name="20% - Accent5 3 3 3" xfId="1749" xr:uid="{00000000-0005-0000-0000-0000A5030000}"/>
    <cellStyle name="20% - Accent5 3 3 4" xfId="1750" xr:uid="{00000000-0005-0000-0000-0000A6030000}"/>
    <cellStyle name="20% - Accent5 3 4" xfId="1751" xr:uid="{00000000-0005-0000-0000-0000A7030000}"/>
    <cellStyle name="20% - Accent5 3 4 2" xfId="1752" xr:uid="{00000000-0005-0000-0000-0000A8030000}"/>
    <cellStyle name="20% - Accent5 3 4 2 2" xfId="1753" xr:uid="{00000000-0005-0000-0000-0000A9030000}"/>
    <cellStyle name="20% - Accent5 3 4 2 3" xfId="1754" xr:uid="{00000000-0005-0000-0000-0000AA030000}"/>
    <cellStyle name="20% - Accent5 3 4 3" xfId="1755" xr:uid="{00000000-0005-0000-0000-0000AB030000}"/>
    <cellStyle name="20% - Accent5 3 4 4" xfId="1756" xr:uid="{00000000-0005-0000-0000-0000AC030000}"/>
    <cellStyle name="20% - Accent5 3 5" xfId="1757" xr:uid="{00000000-0005-0000-0000-0000AD030000}"/>
    <cellStyle name="20% - Accent5 3 5 2" xfId="1758" xr:uid="{00000000-0005-0000-0000-0000AE030000}"/>
    <cellStyle name="20% - Accent5 3 5 3" xfId="1759" xr:uid="{00000000-0005-0000-0000-0000AF030000}"/>
    <cellStyle name="20% - Accent5 3 6" xfId="1760" xr:uid="{00000000-0005-0000-0000-0000B0030000}"/>
    <cellStyle name="20% - Accent5 3 6 2" xfId="1761" xr:uid="{00000000-0005-0000-0000-0000B1030000}"/>
    <cellStyle name="20% - Accent5 3 6 3" xfId="1762" xr:uid="{00000000-0005-0000-0000-0000B2030000}"/>
    <cellStyle name="20% - Accent5 3 7" xfId="1763" xr:uid="{00000000-0005-0000-0000-0000B3030000}"/>
    <cellStyle name="20% - Accent5 3 7 2" xfId="1764" xr:uid="{00000000-0005-0000-0000-0000B4030000}"/>
    <cellStyle name="20% - Accent5 3 7 3" xfId="1765" xr:uid="{00000000-0005-0000-0000-0000B5030000}"/>
    <cellStyle name="20% - Accent5 3 8" xfId="1766" xr:uid="{00000000-0005-0000-0000-0000B6030000}"/>
    <cellStyle name="20% - Accent5 3 9" xfId="1767" xr:uid="{00000000-0005-0000-0000-0000B7030000}"/>
    <cellStyle name="20% - Accent5 4" xfId="1768" xr:uid="{00000000-0005-0000-0000-0000B8030000}"/>
    <cellStyle name="20% - Accent6 2" xfId="147" xr:uid="{00000000-0005-0000-0000-0000B9030000}"/>
    <cellStyle name="20% - Accent6 2 2" xfId="165" xr:uid="{00000000-0005-0000-0000-0000BA030000}"/>
    <cellStyle name="20% - Accent6 2 2 2" xfId="166" xr:uid="{00000000-0005-0000-0000-0000BB030000}"/>
    <cellStyle name="20% - Accent6 2 2 2 2" xfId="383" xr:uid="{00000000-0005-0000-0000-0000BC030000}"/>
    <cellStyle name="20% - Accent6 2 2 2 2 2" xfId="759" xr:uid="{00000000-0005-0000-0000-0000BD030000}"/>
    <cellStyle name="20% - Accent6 2 2 2 2 2 2" xfId="1769" xr:uid="{00000000-0005-0000-0000-0000BE030000}"/>
    <cellStyle name="20% - Accent6 2 2 2 2 3" xfId="1770" xr:uid="{00000000-0005-0000-0000-0000BF030000}"/>
    <cellStyle name="20% - Accent6 2 2 2 3" xfId="571" xr:uid="{00000000-0005-0000-0000-0000C0030000}"/>
    <cellStyle name="20% - Accent6 2 2 2 3 2" xfId="1771" xr:uid="{00000000-0005-0000-0000-0000C1030000}"/>
    <cellStyle name="20% - Accent6 2 2 2 4" xfId="1772" xr:uid="{00000000-0005-0000-0000-0000C2030000}"/>
    <cellStyle name="20% - Accent6 2 2 3" xfId="382" xr:uid="{00000000-0005-0000-0000-0000C3030000}"/>
    <cellStyle name="20% - Accent6 2 2 3 2" xfId="758" xr:uid="{00000000-0005-0000-0000-0000C4030000}"/>
    <cellStyle name="20% - Accent6 2 2 3 2 2" xfId="1773" xr:uid="{00000000-0005-0000-0000-0000C5030000}"/>
    <cellStyle name="20% - Accent6 2 2 3 3" xfId="1774" xr:uid="{00000000-0005-0000-0000-0000C6030000}"/>
    <cellStyle name="20% - Accent6 2 2 4" xfId="570" xr:uid="{00000000-0005-0000-0000-0000C7030000}"/>
    <cellStyle name="20% - Accent6 2 2 4 2" xfId="1775" xr:uid="{00000000-0005-0000-0000-0000C8030000}"/>
    <cellStyle name="20% - Accent6 2 2 5" xfId="1776" xr:uid="{00000000-0005-0000-0000-0000C9030000}"/>
    <cellStyle name="20% - Accent6 2 3" xfId="167" xr:uid="{00000000-0005-0000-0000-0000CA030000}"/>
    <cellStyle name="20% - Accent6 2 3 2" xfId="384" xr:uid="{00000000-0005-0000-0000-0000CB030000}"/>
    <cellStyle name="20% - Accent6 2 3 2 2" xfId="760" xr:uid="{00000000-0005-0000-0000-0000CC030000}"/>
    <cellStyle name="20% - Accent6 2 3 2 2 2" xfId="1777" xr:uid="{00000000-0005-0000-0000-0000CD030000}"/>
    <cellStyle name="20% - Accent6 2 3 2 3" xfId="1778" xr:uid="{00000000-0005-0000-0000-0000CE030000}"/>
    <cellStyle name="20% - Accent6 2 3 3" xfId="572" xr:uid="{00000000-0005-0000-0000-0000CF030000}"/>
    <cellStyle name="20% - Accent6 2 3 3 2" xfId="1779" xr:uid="{00000000-0005-0000-0000-0000D0030000}"/>
    <cellStyle name="20% - Accent6 2 3 4" xfId="1780" xr:uid="{00000000-0005-0000-0000-0000D1030000}"/>
    <cellStyle name="20% - Accent6 2 4" xfId="364" xr:uid="{00000000-0005-0000-0000-0000D2030000}"/>
    <cellStyle name="20% - Accent6 2 4 2" xfId="740" xr:uid="{00000000-0005-0000-0000-0000D3030000}"/>
    <cellStyle name="20% - Accent6 2 4 2 2" xfId="1781" xr:uid="{00000000-0005-0000-0000-0000D4030000}"/>
    <cellStyle name="20% - Accent6 2 4 3" xfId="1782" xr:uid="{00000000-0005-0000-0000-0000D5030000}"/>
    <cellStyle name="20% - Accent6 2 5" xfId="552" xr:uid="{00000000-0005-0000-0000-0000D6030000}"/>
    <cellStyle name="20% - Accent6 2 5 2" xfId="1783" xr:uid="{00000000-0005-0000-0000-0000D7030000}"/>
    <cellStyle name="20% - Accent6 2 6" xfId="1784" xr:uid="{00000000-0005-0000-0000-0000D8030000}"/>
    <cellStyle name="20% - Accent6 2 7" xfId="1785" xr:uid="{00000000-0005-0000-0000-0000D9030000}"/>
    <cellStyle name="20% - Accent6 2 8" xfId="1786" xr:uid="{00000000-0005-0000-0000-0000DA030000}"/>
    <cellStyle name="20% - Accent6 3" xfId="1787" xr:uid="{00000000-0005-0000-0000-0000DB030000}"/>
    <cellStyle name="20% - Accent6 3 10" xfId="1788" xr:uid="{00000000-0005-0000-0000-0000DC030000}"/>
    <cellStyle name="20% - Accent6 3 2" xfId="1789" xr:uid="{00000000-0005-0000-0000-0000DD030000}"/>
    <cellStyle name="20% - Accent6 3 2 2" xfId="1790" xr:uid="{00000000-0005-0000-0000-0000DE030000}"/>
    <cellStyle name="20% - Accent6 3 2 2 2" xfId="1791" xr:uid="{00000000-0005-0000-0000-0000DF030000}"/>
    <cellStyle name="20% - Accent6 3 2 2 3" xfId="1792" xr:uid="{00000000-0005-0000-0000-0000E0030000}"/>
    <cellStyle name="20% - Accent6 3 2 3" xfId="1793" xr:uid="{00000000-0005-0000-0000-0000E1030000}"/>
    <cellStyle name="20% - Accent6 3 2 3 2" xfId="1794" xr:uid="{00000000-0005-0000-0000-0000E2030000}"/>
    <cellStyle name="20% - Accent6 3 2 3 3" xfId="1795" xr:uid="{00000000-0005-0000-0000-0000E3030000}"/>
    <cellStyle name="20% - Accent6 3 2 4" xfId="1796" xr:uid="{00000000-0005-0000-0000-0000E4030000}"/>
    <cellStyle name="20% - Accent6 3 2 4 2" xfId="1797" xr:uid="{00000000-0005-0000-0000-0000E5030000}"/>
    <cellStyle name="20% - Accent6 3 2 4 3" xfId="1798" xr:uid="{00000000-0005-0000-0000-0000E6030000}"/>
    <cellStyle name="20% - Accent6 3 2 5" xfId="1799" xr:uid="{00000000-0005-0000-0000-0000E7030000}"/>
    <cellStyle name="20% - Accent6 3 2 6" xfId="1800" xr:uid="{00000000-0005-0000-0000-0000E8030000}"/>
    <cellStyle name="20% - Accent6 3 3" xfId="1801" xr:uid="{00000000-0005-0000-0000-0000E9030000}"/>
    <cellStyle name="20% - Accent6 3 3 2" xfId="1802" xr:uid="{00000000-0005-0000-0000-0000EA030000}"/>
    <cellStyle name="20% - Accent6 3 3 2 2" xfId="1803" xr:uid="{00000000-0005-0000-0000-0000EB030000}"/>
    <cellStyle name="20% - Accent6 3 3 2 3" xfId="1804" xr:uid="{00000000-0005-0000-0000-0000EC030000}"/>
    <cellStyle name="20% - Accent6 3 3 3" xfId="1805" xr:uid="{00000000-0005-0000-0000-0000ED030000}"/>
    <cellStyle name="20% - Accent6 3 3 4" xfId="1806" xr:uid="{00000000-0005-0000-0000-0000EE030000}"/>
    <cellStyle name="20% - Accent6 3 4" xfId="1807" xr:uid="{00000000-0005-0000-0000-0000EF030000}"/>
    <cellStyle name="20% - Accent6 3 4 2" xfId="1808" xr:uid="{00000000-0005-0000-0000-0000F0030000}"/>
    <cellStyle name="20% - Accent6 3 4 2 2" xfId="1809" xr:uid="{00000000-0005-0000-0000-0000F1030000}"/>
    <cellStyle name="20% - Accent6 3 4 2 3" xfId="1810" xr:uid="{00000000-0005-0000-0000-0000F2030000}"/>
    <cellStyle name="20% - Accent6 3 4 3" xfId="1811" xr:uid="{00000000-0005-0000-0000-0000F3030000}"/>
    <cellStyle name="20% - Accent6 3 4 4" xfId="1812" xr:uid="{00000000-0005-0000-0000-0000F4030000}"/>
    <cellStyle name="20% - Accent6 3 5" xfId="1813" xr:uid="{00000000-0005-0000-0000-0000F5030000}"/>
    <cellStyle name="20% - Accent6 3 5 2" xfId="1814" xr:uid="{00000000-0005-0000-0000-0000F6030000}"/>
    <cellStyle name="20% - Accent6 3 5 3" xfId="1815" xr:uid="{00000000-0005-0000-0000-0000F7030000}"/>
    <cellStyle name="20% - Accent6 3 6" xfId="1816" xr:uid="{00000000-0005-0000-0000-0000F8030000}"/>
    <cellStyle name="20% - Accent6 3 6 2" xfId="1817" xr:uid="{00000000-0005-0000-0000-0000F9030000}"/>
    <cellStyle name="20% - Accent6 3 6 3" xfId="1818" xr:uid="{00000000-0005-0000-0000-0000FA030000}"/>
    <cellStyle name="20% - Accent6 3 7" xfId="1819" xr:uid="{00000000-0005-0000-0000-0000FB030000}"/>
    <cellStyle name="20% - Accent6 3 7 2" xfId="1820" xr:uid="{00000000-0005-0000-0000-0000FC030000}"/>
    <cellStyle name="20% - Accent6 3 7 3" xfId="1821" xr:uid="{00000000-0005-0000-0000-0000FD030000}"/>
    <cellStyle name="20% - Accent6 3 8" xfId="1822" xr:uid="{00000000-0005-0000-0000-0000FE030000}"/>
    <cellStyle name="20% - Accent6 3 9" xfId="1823" xr:uid="{00000000-0005-0000-0000-0000FF030000}"/>
    <cellStyle name="20% - Accent6 4" xfId="1824" xr:uid="{00000000-0005-0000-0000-000000040000}"/>
    <cellStyle name="2nd Style Bottom Prospect" xfId="1825" xr:uid="{00000000-0005-0000-0000-000001040000}"/>
    <cellStyle name="2nd Style Bottom Prospect 10" xfId="1826" xr:uid="{00000000-0005-0000-0000-000002040000}"/>
    <cellStyle name="2nd Style Bottom Prospect 10 2" xfId="1827" xr:uid="{00000000-0005-0000-0000-000003040000}"/>
    <cellStyle name="2nd Style Bottom Prospect 10 3" xfId="1828" xr:uid="{00000000-0005-0000-0000-000004040000}"/>
    <cellStyle name="2nd Style Bottom Prospect 11" xfId="1829" xr:uid="{00000000-0005-0000-0000-000005040000}"/>
    <cellStyle name="2nd Style Bottom Prospect 12" xfId="1830" xr:uid="{00000000-0005-0000-0000-000006040000}"/>
    <cellStyle name="2nd Style Bottom Prospect 2" xfId="1831" xr:uid="{00000000-0005-0000-0000-000007040000}"/>
    <cellStyle name="2nd Style Bottom Prospect 2 10" xfId="1832" xr:uid="{00000000-0005-0000-0000-000008040000}"/>
    <cellStyle name="2nd Style Bottom Prospect 2 11" xfId="1833" xr:uid="{00000000-0005-0000-0000-000009040000}"/>
    <cellStyle name="2nd Style Bottom Prospect 2 2" xfId="1834" xr:uid="{00000000-0005-0000-0000-00000A040000}"/>
    <cellStyle name="2nd Style Bottom Prospect 2 2 10" xfId="1835" xr:uid="{00000000-0005-0000-0000-00000B040000}"/>
    <cellStyle name="2nd Style Bottom Prospect 2 2 2" xfId="1836" xr:uid="{00000000-0005-0000-0000-00000C040000}"/>
    <cellStyle name="2nd Style Bottom Prospect 2 2 2 2" xfId="1837" xr:uid="{00000000-0005-0000-0000-00000D040000}"/>
    <cellStyle name="2nd Style Bottom Prospect 2 2 2 2 2" xfId="1838" xr:uid="{00000000-0005-0000-0000-00000E040000}"/>
    <cellStyle name="2nd Style Bottom Prospect 2 2 2 2 2 2" xfId="1839" xr:uid="{00000000-0005-0000-0000-00000F040000}"/>
    <cellStyle name="2nd Style Bottom Prospect 2 2 2 2 2 3" xfId="1840" xr:uid="{00000000-0005-0000-0000-000010040000}"/>
    <cellStyle name="2nd Style Bottom Prospect 2 2 2 2 3" xfId="1841" xr:uid="{00000000-0005-0000-0000-000011040000}"/>
    <cellStyle name="2nd Style Bottom Prospect 2 2 2 2 3 2" xfId="1842" xr:uid="{00000000-0005-0000-0000-000012040000}"/>
    <cellStyle name="2nd Style Bottom Prospect 2 2 2 2 3 3" xfId="1843" xr:uid="{00000000-0005-0000-0000-000013040000}"/>
    <cellStyle name="2nd Style Bottom Prospect 2 2 2 2 4" xfId="1844" xr:uid="{00000000-0005-0000-0000-000014040000}"/>
    <cellStyle name="2nd Style Bottom Prospect 2 2 2 2 4 2" xfId="1845" xr:uid="{00000000-0005-0000-0000-000015040000}"/>
    <cellStyle name="2nd Style Bottom Prospect 2 2 2 2 4 3" xfId="1846" xr:uid="{00000000-0005-0000-0000-000016040000}"/>
    <cellStyle name="2nd Style Bottom Prospect 2 2 2 2 5" xfId="1847" xr:uid="{00000000-0005-0000-0000-000017040000}"/>
    <cellStyle name="2nd Style Bottom Prospect 2 2 2 2 6" xfId="1848" xr:uid="{00000000-0005-0000-0000-000018040000}"/>
    <cellStyle name="2nd Style Bottom Prospect 2 2 2 3" xfId="1849" xr:uid="{00000000-0005-0000-0000-000019040000}"/>
    <cellStyle name="2nd Style Bottom Prospect 2 2 2 3 2" xfId="1850" xr:uid="{00000000-0005-0000-0000-00001A040000}"/>
    <cellStyle name="2nd Style Bottom Prospect 2 2 2 3 2 2" xfId="1851" xr:uid="{00000000-0005-0000-0000-00001B040000}"/>
    <cellStyle name="2nd Style Bottom Prospect 2 2 2 3 2 3" xfId="1852" xr:uid="{00000000-0005-0000-0000-00001C040000}"/>
    <cellStyle name="2nd Style Bottom Prospect 2 2 2 3 3" xfId="1853" xr:uid="{00000000-0005-0000-0000-00001D040000}"/>
    <cellStyle name="2nd Style Bottom Prospect 2 2 2 3 4" xfId="1854" xr:uid="{00000000-0005-0000-0000-00001E040000}"/>
    <cellStyle name="2nd Style Bottom Prospect 2 2 2 4" xfId="1855" xr:uid="{00000000-0005-0000-0000-00001F040000}"/>
    <cellStyle name="2nd Style Bottom Prospect 2 2 2 4 2" xfId="1856" xr:uid="{00000000-0005-0000-0000-000020040000}"/>
    <cellStyle name="2nd Style Bottom Prospect 2 2 2 4 2 2" xfId="1857" xr:uid="{00000000-0005-0000-0000-000021040000}"/>
    <cellStyle name="2nd Style Bottom Prospect 2 2 2 4 2 3" xfId="1858" xr:uid="{00000000-0005-0000-0000-000022040000}"/>
    <cellStyle name="2nd Style Bottom Prospect 2 2 2 4 3" xfId="1859" xr:uid="{00000000-0005-0000-0000-000023040000}"/>
    <cellStyle name="2nd Style Bottom Prospect 2 2 2 4 4" xfId="1860" xr:uid="{00000000-0005-0000-0000-000024040000}"/>
    <cellStyle name="2nd Style Bottom Prospect 2 2 2 5" xfId="1861" xr:uid="{00000000-0005-0000-0000-000025040000}"/>
    <cellStyle name="2nd Style Bottom Prospect 2 2 2 5 2" xfId="1862" xr:uid="{00000000-0005-0000-0000-000026040000}"/>
    <cellStyle name="2nd Style Bottom Prospect 2 2 2 5 3" xfId="1863" xr:uid="{00000000-0005-0000-0000-000027040000}"/>
    <cellStyle name="2nd Style Bottom Prospect 2 2 2 6" xfId="1864" xr:uid="{00000000-0005-0000-0000-000028040000}"/>
    <cellStyle name="2nd Style Bottom Prospect 2 2 2 6 2" xfId="1865" xr:uid="{00000000-0005-0000-0000-000029040000}"/>
    <cellStyle name="2nd Style Bottom Prospect 2 2 2 6 3" xfId="1866" xr:uid="{00000000-0005-0000-0000-00002A040000}"/>
    <cellStyle name="2nd Style Bottom Prospect 2 2 2 7" xfId="1867" xr:uid="{00000000-0005-0000-0000-00002B040000}"/>
    <cellStyle name="2nd Style Bottom Prospect 2 2 2 7 2" xfId="1868" xr:uid="{00000000-0005-0000-0000-00002C040000}"/>
    <cellStyle name="2nd Style Bottom Prospect 2 2 2 7 3" xfId="1869" xr:uid="{00000000-0005-0000-0000-00002D040000}"/>
    <cellStyle name="2nd Style Bottom Prospect 2 2 2 8" xfId="1870" xr:uid="{00000000-0005-0000-0000-00002E040000}"/>
    <cellStyle name="2nd Style Bottom Prospect 2 2 2 9" xfId="1871" xr:uid="{00000000-0005-0000-0000-00002F040000}"/>
    <cellStyle name="2nd Style Bottom Prospect 2 2 3" xfId="1872" xr:uid="{00000000-0005-0000-0000-000030040000}"/>
    <cellStyle name="2nd Style Bottom Prospect 2 2 3 2" xfId="1873" xr:uid="{00000000-0005-0000-0000-000031040000}"/>
    <cellStyle name="2nd Style Bottom Prospect 2 2 3 2 2" xfId="1874" xr:uid="{00000000-0005-0000-0000-000032040000}"/>
    <cellStyle name="2nd Style Bottom Prospect 2 2 3 2 3" xfId="1875" xr:uid="{00000000-0005-0000-0000-000033040000}"/>
    <cellStyle name="2nd Style Bottom Prospect 2 2 3 3" xfId="1876" xr:uid="{00000000-0005-0000-0000-000034040000}"/>
    <cellStyle name="2nd Style Bottom Prospect 2 2 3 3 2" xfId="1877" xr:uid="{00000000-0005-0000-0000-000035040000}"/>
    <cellStyle name="2nd Style Bottom Prospect 2 2 3 3 3" xfId="1878" xr:uid="{00000000-0005-0000-0000-000036040000}"/>
    <cellStyle name="2nd Style Bottom Prospect 2 2 3 4" xfId="1879" xr:uid="{00000000-0005-0000-0000-000037040000}"/>
    <cellStyle name="2nd Style Bottom Prospect 2 2 3 4 2" xfId="1880" xr:uid="{00000000-0005-0000-0000-000038040000}"/>
    <cellStyle name="2nd Style Bottom Prospect 2 2 3 4 3" xfId="1881" xr:uid="{00000000-0005-0000-0000-000039040000}"/>
    <cellStyle name="2nd Style Bottom Prospect 2 2 3 5" xfId="1882" xr:uid="{00000000-0005-0000-0000-00003A040000}"/>
    <cellStyle name="2nd Style Bottom Prospect 2 2 3 6" xfId="1883" xr:uid="{00000000-0005-0000-0000-00003B040000}"/>
    <cellStyle name="2nd Style Bottom Prospect 2 2 4" xfId="1884" xr:uid="{00000000-0005-0000-0000-00003C040000}"/>
    <cellStyle name="2nd Style Bottom Prospect 2 2 4 2" xfId="1885" xr:uid="{00000000-0005-0000-0000-00003D040000}"/>
    <cellStyle name="2nd Style Bottom Prospect 2 2 4 2 2" xfId="1886" xr:uid="{00000000-0005-0000-0000-00003E040000}"/>
    <cellStyle name="2nd Style Bottom Prospect 2 2 4 2 3" xfId="1887" xr:uid="{00000000-0005-0000-0000-00003F040000}"/>
    <cellStyle name="2nd Style Bottom Prospect 2 2 4 3" xfId="1888" xr:uid="{00000000-0005-0000-0000-000040040000}"/>
    <cellStyle name="2nd Style Bottom Prospect 2 2 4 4" xfId="1889" xr:uid="{00000000-0005-0000-0000-000041040000}"/>
    <cellStyle name="2nd Style Bottom Prospect 2 2 5" xfId="1890" xr:uid="{00000000-0005-0000-0000-000042040000}"/>
    <cellStyle name="2nd Style Bottom Prospect 2 2 5 2" xfId="1891" xr:uid="{00000000-0005-0000-0000-000043040000}"/>
    <cellStyle name="2nd Style Bottom Prospect 2 2 5 2 2" xfId="1892" xr:uid="{00000000-0005-0000-0000-000044040000}"/>
    <cellStyle name="2nd Style Bottom Prospect 2 2 5 2 3" xfId="1893" xr:uid="{00000000-0005-0000-0000-000045040000}"/>
    <cellStyle name="2nd Style Bottom Prospect 2 2 5 3" xfId="1894" xr:uid="{00000000-0005-0000-0000-000046040000}"/>
    <cellStyle name="2nd Style Bottom Prospect 2 2 5 4" xfId="1895" xr:uid="{00000000-0005-0000-0000-000047040000}"/>
    <cellStyle name="2nd Style Bottom Prospect 2 2 6" xfId="1896" xr:uid="{00000000-0005-0000-0000-000048040000}"/>
    <cellStyle name="2nd Style Bottom Prospect 2 2 6 2" xfId="1897" xr:uid="{00000000-0005-0000-0000-000049040000}"/>
    <cellStyle name="2nd Style Bottom Prospect 2 2 6 3" xfId="1898" xr:uid="{00000000-0005-0000-0000-00004A040000}"/>
    <cellStyle name="2nd Style Bottom Prospect 2 2 7" xfId="1899" xr:uid="{00000000-0005-0000-0000-00004B040000}"/>
    <cellStyle name="2nd Style Bottom Prospect 2 2 7 2" xfId="1900" xr:uid="{00000000-0005-0000-0000-00004C040000}"/>
    <cellStyle name="2nd Style Bottom Prospect 2 2 7 3" xfId="1901" xr:uid="{00000000-0005-0000-0000-00004D040000}"/>
    <cellStyle name="2nd Style Bottom Prospect 2 2 8" xfId="1902" xr:uid="{00000000-0005-0000-0000-00004E040000}"/>
    <cellStyle name="2nd Style Bottom Prospect 2 2 8 2" xfId="1903" xr:uid="{00000000-0005-0000-0000-00004F040000}"/>
    <cellStyle name="2nd Style Bottom Prospect 2 2 8 3" xfId="1904" xr:uid="{00000000-0005-0000-0000-000050040000}"/>
    <cellStyle name="2nd Style Bottom Prospect 2 2 9" xfId="1905" xr:uid="{00000000-0005-0000-0000-000051040000}"/>
    <cellStyle name="2nd Style Bottom Prospect 2 3" xfId="1906" xr:uid="{00000000-0005-0000-0000-000052040000}"/>
    <cellStyle name="2nd Style Bottom Prospect 2 3 2" xfId="1907" xr:uid="{00000000-0005-0000-0000-000053040000}"/>
    <cellStyle name="2nd Style Bottom Prospect 2 3 2 2" xfId="1908" xr:uid="{00000000-0005-0000-0000-000054040000}"/>
    <cellStyle name="2nd Style Bottom Prospect 2 3 2 2 2" xfId="1909" xr:uid="{00000000-0005-0000-0000-000055040000}"/>
    <cellStyle name="2nd Style Bottom Prospect 2 3 2 2 3" xfId="1910" xr:uid="{00000000-0005-0000-0000-000056040000}"/>
    <cellStyle name="2nd Style Bottom Prospect 2 3 2 3" xfId="1911" xr:uid="{00000000-0005-0000-0000-000057040000}"/>
    <cellStyle name="2nd Style Bottom Prospect 2 3 2 3 2" xfId="1912" xr:uid="{00000000-0005-0000-0000-000058040000}"/>
    <cellStyle name="2nd Style Bottom Prospect 2 3 2 3 3" xfId="1913" xr:uid="{00000000-0005-0000-0000-000059040000}"/>
    <cellStyle name="2nd Style Bottom Prospect 2 3 2 4" xfId="1914" xr:uid="{00000000-0005-0000-0000-00005A040000}"/>
    <cellStyle name="2nd Style Bottom Prospect 2 3 2 4 2" xfId="1915" xr:uid="{00000000-0005-0000-0000-00005B040000}"/>
    <cellStyle name="2nd Style Bottom Prospect 2 3 2 4 3" xfId="1916" xr:uid="{00000000-0005-0000-0000-00005C040000}"/>
    <cellStyle name="2nd Style Bottom Prospect 2 3 2 5" xfId="1917" xr:uid="{00000000-0005-0000-0000-00005D040000}"/>
    <cellStyle name="2nd Style Bottom Prospect 2 3 2 6" xfId="1918" xr:uid="{00000000-0005-0000-0000-00005E040000}"/>
    <cellStyle name="2nd Style Bottom Prospect 2 3 3" xfId="1919" xr:uid="{00000000-0005-0000-0000-00005F040000}"/>
    <cellStyle name="2nd Style Bottom Prospect 2 3 3 2" xfId="1920" xr:uid="{00000000-0005-0000-0000-000060040000}"/>
    <cellStyle name="2nd Style Bottom Prospect 2 3 3 2 2" xfId="1921" xr:uid="{00000000-0005-0000-0000-000061040000}"/>
    <cellStyle name="2nd Style Bottom Prospect 2 3 3 2 3" xfId="1922" xr:uid="{00000000-0005-0000-0000-000062040000}"/>
    <cellStyle name="2nd Style Bottom Prospect 2 3 3 3" xfId="1923" xr:uid="{00000000-0005-0000-0000-000063040000}"/>
    <cellStyle name="2nd Style Bottom Prospect 2 3 3 4" xfId="1924" xr:uid="{00000000-0005-0000-0000-000064040000}"/>
    <cellStyle name="2nd Style Bottom Prospect 2 3 4" xfId="1925" xr:uid="{00000000-0005-0000-0000-000065040000}"/>
    <cellStyle name="2nd Style Bottom Prospect 2 3 4 2" xfId="1926" xr:uid="{00000000-0005-0000-0000-000066040000}"/>
    <cellStyle name="2nd Style Bottom Prospect 2 3 4 2 2" xfId="1927" xr:uid="{00000000-0005-0000-0000-000067040000}"/>
    <cellStyle name="2nd Style Bottom Prospect 2 3 4 2 3" xfId="1928" xr:uid="{00000000-0005-0000-0000-000068040000}"/>
    <cellStyle name="2nd Style Bottom Prospect 2 3 4 3" xfId="1929" xr:uid="{00000000-0005-0000-0000-000069040000}"/>
    <cellStyle name="2nd Style Bottom Prospect 2 3 4 4" xfId="1930" xr:uid="{00000000-0005-0000-0000-00006A040000}"/>
    <cellStyle name="2nd Style Bottom Prospect 2 3 5" xfId="1931" xr:uid="{00000000-0005-0000-0000-00006B040000}"/>
    <cellStyle name="2nd Style Bottom Prospect 2 3 5 2" xfId="1932" xr:uid="{00000000-0005-0000-0000-00006C040000}"/>
    <cellStyle name="2nd Style Bottom Prospect 2 3 5 3" xfId="1933" xr:uid="{00000000-0005-0000-0000-00006D040000}"/>
    <cellStyle name="2nd Style Bottom Prospect 2 3 6" xfId="1934" xr:uid="{00000000-0005-0000-0000-00006E040000}"/>
    <cellStyle name="2nd Style Bottom Prospect 2 3 6 2" xfId="1935" xr:uid="{00000000-0005-0000-0000-00006F040000}"/>
    <cellStyle name="2nd Style Bottom Prospect 2 3 6 3" xfId="1936" xr:uid="{00000000-0005-0000-0000-000070040000}"/>
    <cellStyle name="2nd Style Bottom Prospect 2 3 7" xfId="1937" xr:uid="{00000000-0005-0000-0000-000071040000}"/>
    <cellStyle name="2nd Style Bottom Prospect 2 3 7 2" xfId="1938" xr:uid="{00000000-0005-0000-0000-000072040000}"/>
    <cellStyle name="2nd Style Bottom Prospect 2 3 7 3" xfId="1939" xr:uid="{00000000-0005-0000-0000-000073040000}"/>
    <cellStyle name="2nd Style Bottom Prospect 2 3 8" xfId="1940" xr:uid="{00000000-0005-0000-0000-000074040000}"/>
    <cellStyle name="2nd Style Bottom Prospect 2 3 9" xfId="1941" xr:uid="{00000000-0005-0000-0000-000075040000}"/>
    <cellStyle name="2nd Style Bottom Prospect 2 4" xfId="1942" xr:uid="{00000000-0005-0000-0000-000076040000}"/>
    <cellStyle name="2nd Style Bottom Prospect 2 4 2" xfId="1943" xr:uid="{00000000-0005-0000-0000-000077040000}"/>
    <cellStyle name="2nd Style Bottom Prospect 2 4 2 2" xfId="1944" xr:uid="{00000000-0005-0000-0000-000078040000}"/>
    <cellStyle name="2nd Style Bottom Prospect 2 4 2 3" xfId="1945" xr:uid="{00000000-0005-0000-0000-000079040000}"/>
    <cellStyle name="2nd Style Bottom Prospect 2 4 3" xfId="1946" xr:uid="{00000000-0005-0000-0000-00007A040000}"/>
    <cellStyle name="2nd Style Bottom Prospect 2 4 3 2" xfId="1947" xr:uid="{00000000-0005-0000-0000-00007B040000}"/>
    <cellStyle name="2nd Style Bottom Prospect 2 4 3 3" xfId="1948" xr:uid="{00000000-0005-0000-0000-00007C040000}"/>
    <cellStyle name="2nd Style Bottom Prospect 2 4 4" xfId="1949" xr:uid="{00000000-0005-0000-0000-00007D040000}"/>
    <cellStyle name="2nd Style Bottom Prospect 2 4 4 2" xfId="1950" xr:uid="{00000000-0005-0000-0000-00007E040000}"/>
    <cellStyle name="2nd Style Bottom Prospect 2 4 4 3" xfId="1951" xr:uid="{00000000-0005-0000-0000-00007F040000}"/>
    <cellStyle name="2nd Style Bottom Prospect 2 4 5" xfId="1952" xr:uid="{00000000-0005-0000-0000-000080040000}"/>
    <cellStyle name="2nd Style Bottom Prospect 2 4 6" xfId="1953" xr:uid="{00000000-0005-0000-0000-000081040000}"/>
    <cellStyle name="2nd Style Bottom Prospect 2 5" xfId="1954" xr:uid="{00000000-0005-0000-0000-000082040000}"/>
    <cellStyle name="2nd Style Bottom Prospect 2 5 2" xfId="1955" xr:uid="{00000000-0005-0000-0000-000083040000}"/>
    <cellStyle name="2nd Style Bottom Prospect 2 5 2 2" xfId="1956" xr:uid="{00000000-0005-0000-0000-000084040000}"/>
    <cellStyle name="2nd Style Bottom Prospect 2 5 2 3" xfId="1957" xr:uid="{00000000-0005-0000-0000-000085040000}"/>
    <cellStyle name="2nd Style Bottom Prospect 2 5 3" xfId="1958" xr:uid="{00000000-0005-0000-0000-000086040000}"/>
    <cellStyle name="2nd Style Bottom Prospect 2 5 4" xfId="1959" xr:uid="{00000000-0005-0000-0000-000087040000}"/>
    <cellStyle name="2nd Style Bottom Prospect 2 6" xfId="1960" xr:uid="{00000000-0005-0000-0000-000088040000}"/>
    <cellStyle name="2nd Style Bottom Prospect 2 6 2" xfId="1961" xr:uid="{00000000-0005-0000-0000-000089040000}"/>
    <cellStyle name="2nd Style Bottom Prospect 2 6 2 2" xfId="1962" xr:uid="{00000000-0005-0000-0000-00008A040000}"/>
    <cellStyle name="2nd Style Bottom Prospect 2 6 2 3" xfId="1963" xr:uid="{00000000-0005-0000-0000-00008B040000}"/>
    <cellStyle name="2nd Style Bottom Prospect 2 6 3" xfId="1964" xr:uid="{00000000-0005-0000-0000-00008C040000}"/>
    <cellStyle name="2nd Style Bottom Prospect 2 6 4" xfId="1965" xr:uid="{00000000-0005-0000-0000-00008D040000}"/>
    <cellStyle name="2nd Style Bottom Prospect 2 7" xfId="1966" xr:uid="{00000000-0005-0000-0000-00008E040000}"/>
    <cellStyle name="2nd Style Bottom Prospect 2 7 2" xfId="1967" xr:uid="{00000000-0005-0000-0000-00008F040000}"/>
    <cellStyle name="2nd Style Bottom Prospect 2 7 3" xfId="1968" xr:uid="{00000000-0005-0000-0000-000090040000}"/>
    <cellStyle name="2nd Style Bottom Prospect 2 8" xfId="1969" xr:uid="{00000000-0005-0000-0000-000091040000}"/>
    <cellStyle name="2nd Style Bottom Prospect 2 8 2" xfId="1970" xr:uid="{00000000-0005-0000-0000-000092040000}"/>
    <cellStyle name="2nd Style Bottom Prospect 2 8 3" xfId="1971" xr:uid="{00000000-0005-0000-0000-000093040000}"/>
    <cellStyle name="2nd Style Bottom Prospect 2 9" xfId="1972" xr:uid="{00000000-0005-0000-0000-000094040000}"/>
    <cellStyle name="2nd Style Bottom Prospect 2 9 2" xfId="1973" xr:uid="{00000000-0005-0000-0000-000095040000}"/>
    <cellStyle name="2nd Style Bottom Prospect 2 9 3" xfId="1974" xr:uid="{00000000-0005-0000-0000-000096040000}"/>
    <cellStyle name="2nd Style Bottom Prospect 3" xfId="1975" xr:uid="{00000000-0005-0000-0000-000097040000}"/>
    <cellStyle name="2nd Style Bottom Prospect 3 10" xfId="1976" xr:uid="{00000000-0005-0000-0000-000098040000}"/>
    <cellStyle name="2nd Style Bottom Prospect 3 11" xfId="1977" xr:uid="{00000000-0005-0000-0000-000099040000}"/>
    <cellStyle name="2nd Style Bottom Prospect 3 2" xfId="1978" xr:uid="{00000000-0005-0000-0000-00009A040000}"/>
    <cellStyle name="2nd Style Bottom Prospect 3 2 10" xfId="1979" xr:uid="{00000000-0005-0000-0000-00009B040000}"/>
    <cellStyle name="2nd Style Bottom Prospect 3 2 2" xfId="1980" xr:uid="{00000000-0005-0000-0000-00009C040000}"/>
    <cellStyle name="2nd Style Bottom Prospect 3 2 2 2" xfId="1981" xr:uid="{00000000-0005-0000-0000-00009D040000}"/>
    <cellStyle name="2nd Style Bottom Prospect 3 2 2 2 2" xfId="1982" xr:uid="{00000000-0005-0000-0000-00009E040000}"/>
    <cellStyle name="2nd Style Bottom Prospect 3 2 2 2 2 2" xfId="1983" xr:uid="{00000000-0005-0000-0000-00009F040000}"/>
    <cellStyle name="2nd Style Bottom Prospect 3 2 2 2 2 3" xfId="1984" xr:uid="{00000000-0005-0000-0000-0000A0040000}"/>
    <cellStyle name="2nd Style Bottom Prospect 3 2 2 2 3" xfId="1985" xr:uid="{00000000-0005-0000-0000-0000A1040000}"/>
    <cellStyle name="2nd Style Bottom Prospect 3 2 2 2 3 2" xfId="1986" xr:uid="{00000000-0005-0000-0000-0000A2040000}"/>
    <cellStyle name="2nd Style Bottom Prospect 3 2 2 2 3 3" xfId="1987" xr:uid="{00000000-0005-0000-0000-0000A3040000}"/>
    <cellStyle name="2nd Style Bottom Prospect 3 2 2 2 4" xfId="1988" xr:uid="{00000000-0005-0000-0000-0000A4040000}"/>
    <cellStyle name="2nd Style Bottom Prospect 3 2 2 2 4 2" xfId="1989" xr:uid="{00000000-0005-0000-0000-0000A5040000}"/>
    <cellStyle name="2nd Style Bottom Prospect 3 2 2 2 4 3" xfId="1990" xr:uid="{00000000-0005-0000-0000-0000A6040000}"/>
    <cellStyle name="2nd Style Bottom Prospect 3 2 2 2 5" xfId="1991" xr:uid="{00000000-0005-0000-0000-0000A7040000}"/>
    <cellStyle name="2nd Style Bottom Prospect 3 2 2 2 6" xfId="1992" xr:uid="{00000000-0005-0000-0000-0000A8040000}"/>
    <cellStyle name="2nd Style Bottom Prospect 3 2 2 3" xfId="1993" xr:uid="{00000000-0005-0000-0000-0000A9040000}"/>
    <cellStyle name="2nd Style Bottom Prospect 3 2 2 3 2" xfId="1994" xr:uid="{00000000-0005-0000-0000-0000AA040000}"/>
    <cellStyle name="2nd Style Bottom Prospect 3 2 2 3 2 2" xfId="1995" xr:uid="{00000000-0005-0000-0000-0000AB040000}"/>
    <cellStyle name="2nd Style Bottom Prospect 3 2 2 3 2 3" xfId="1996" xr:uid="{00000000-0005-0000-0000-0000AC040000}"/>
    <cellStyle name="2nd Style Bottom Prospect 3 2 2 3 3" xfId="1997" xr:uid="{00000000-0005-0000-0000-0000AD040000}"/>
    <cellStyle name="2nd Style Bottom Prospect 3 2 2 3 4" xfId="1998" xr:uid="{00000000-0005-0000-0000-0000AE040000}"/>
    <cellStyle name="2nd Style Bottom Prospect 3 2 2 4" xfId="1999" xr:uid="{00000000-0005-0000-0000-0000AF040000}"/>
    <cellStyle name="2nd Style Bottom Prospect 3 2 2 4 2" xfId="2000" xr:uid="{00000000-0005-0000-0000-0000B0040000}"/>
    <cellStyle name="2nd Style Bottom Prospect 3 2 2 4 2 2" xfId="2001" xr:uid="{00000000-0005-0000-0000-0000B1040000}"/>
    <cellStyle name="2nd Style Bottom Prospect 3 2 2 4 2 3" xfId="2002" xr:uid="{00000000-0005-0000-0000-0000B2040000}"/>
    <cellStyle name="2nd Style Bottom Prospect 3 2 2 4 3" xfId="2003" xr:uid="{00000000-0005-0000-0000-0000B3040000}"/>
    <cellStyle name="2nd Style Bottom Prospect 3 2 2 4 4" xfId="2004" xr:uid="{00000000-0005-0000-0000-0000B4040000}"/>
    <cellStyle name="2nd Style Bottom Prospect 3 2 2 5" xfId="2005" xr:uid="{00000000-0005-0000-0000-0000B5040000}"/>
    <cellStyle name="2nd Style Bottom Prospect 3 2 2 5 2" xfId="2006" xr:uid="{00000000-0005-0000-0000-0000B6040000}"/>
    <cellStyle name="2nd Style Bottom Prospect 3 2 2 5 3" xfId="2007" xr:uid="{00000000-0005-0000-0000-0000B7040000}"/>
    <cellStyle name="2nd Style Bottom Prospect 3 2 2 6" xfId="2008" xr:uid="{00000000-0005-0000-0000-0000B8040000}"/>
    <cellStyle name="2nd Style Bottom Prospect 3 2 2 6 2" xfId="2009" xr:uid="{00000000-0005-0000-0000-0000B9040000}"/>
    <cellStyle name="2nd Style Bottom Prospect 3 2 2 6 3" xfId="2010" xr:uid="{00000000-0005-0000-0000-0000BA040000}"/>
    <cellStyle name="2nd Style Bottom Prospect 3 2 2 7" xfId="2011" xr:uid="{00000000-0005-0000-0000-0000BB040000}"/>
    <cellStyle name="2nd Style Bottom Prospect 3 2 2 7 2" xfId="2012" xr:uid="{00000000-0005-0000-0000-0000BC040000}"/>
    <cellStyle name="2nd Style Bottom Prospect 3 2 2 7 3" xfId="2013" xr:uid="{00000000-0005-0000-0000-0000BD040000}"/>
    <cellStyle name="2nd Style Bottom Prospect 3 2 2 8" xfId="2014" xr:uid="{00000000-0005-0000-0000-0000BE040000}"/>
    <cellStyle name="2nd Style Bottom Prospect 3 2 2 9" xfId="2015" xr:uid="{00000000-0005-0000-0000-0000BF040000}"/>
    <cellStyle name="2nd Style Bottom Prospect 3 2 3" xfId="2016" xr:uid="{00000000-0005-0000-0000-0000C0040000}"/>
    <cellStyle name="2nd Style Bottom Prospect 3 2 3 2" xfId="2017" xr:uid="{00000000-0005-0000-0000-0000C1040000}"/>
    <cellStyle name="2nd Style Bottom Prospect 3 2 3 2 2" xfId="2018" xr:uid="{00000000-0005-0000-0000-0000C2040000}"/>
    <cellStyle name="2nd Style Bottom Prospect 3 2 3 2 3" xfId="2019" xr:uid="{00000000-0005-0000-0000-0000C3040000}"/>
    <cellStyle name="2nd Style Bottom Prospect 3 2 3 3" xfId="2020" xr:uid="{00000000-0005-0000-0000-0000C4040000}"/>
    <cellStyle name="2nd Style Bottom Prospect 3 2 3 3 2" xfId="2021" xr:uid="{00000000-0005-0000-0000-0000C5040000}"/>
    <cellStyle name="2nd Style Bottom Prospect 3 2 3 3 3" xfId="2022" xr:uid="{00000000-0005-0000-0000-0000C6040000}"/>
    <cellStyle name="2nd Style Bottom Prospect 3 2 3 4" xfId="2023" xr:uid="{00000000-0005-0000-0000-0000C7040000}"/>
    <cellStyle name="2nd Style Bottom Prospect 3 2 3 4 2" xfId="2024" xr:uid="{00000000-0005-0000-0000-0000C8040000}"/>
    <cellStyle name="2nd Style Bottom Prospect 3 2 3 4 3" xfId="2025" xr:uid="{00000000-0005-0000-0000-0000C9040000}"/>
    <cellStyle name="2nd Style Bottom Prospect 3 2 3 5" xfId="2026" xr:uid="{00000000-0005-0000-0000-0000CA040000}"/>
    <cellStyle name="2nd Style Bottom Prospect 3 2 3 6" xfId="2027" xr:uid="{00000000-0005-0000-0000-0000CB040000}"/>
    <cellStyle name="2nd Style Bottom Prospect 3 2 4" xfId="2028" xr:uid="{00000000-0005-0000-0000-0000CC040000}"/>
    <cellStyle name="2nd Style Bottom Prospect 3 2 4 2" xfId="2029" xr:uid="{00000000-0005-0000-0000-0000CD040000}"/>
    <cellStyle name="2nd Style Bottom Prospect 3 2 4 2 2" xfId="2030" xr:uid="{00000000-0005-0000-0000-0000CE040000}"/>
    <cellStyle name="2nd Style Bottom Prospect 3 2 4 2 3" xfId="2031" xr:uid="{00000000-0005-0000-0000-0000CF040000}"/>
    <cellStyle name="2nd Style Bottom Prospect 3 2 4 3" xfId="2032" xr:uid="{00000000-0005-0000-0000-0000D0040000}"/>
    <cellStyle name="2nd Style Bottom Prospect 3 2 4 4" xfId="2033" xr:uid="{00000000-0005-0000-0000-0000D1040000}"/>
    <cellStyle name="2nd Style Bottom Prospect 3 2 5" xfId="2034" xr:uid="{00000000-0005-0000-0000-0000D2040000}"/>
    <cellStyle name="2nd Style Bottom Prospect 3 2 5 2" xfId="2035" xr:uid="{00000000-0005-0000-0000-0000D3040000}"/>
    <cellStyle name="2nd Style Bottom Prospect 3 2 5 2 2" xfId="2036" xr:uid="{00000000-0005-0000-0000-0000D4040000}"/>
    <cellStyle name="2nd Style Bottom Prospect 3 2 5 2 3" xfId="2037" xr:uid="{00000000-0005-0000-0000-0000D5040000}"/>
    <cellStyle name="2nd Style Bottom Prospect 3 2 5 3" xfId="2038" xr:uid="{00000000-0005-0000-0000-0000D6040000}"/>
    <cellStyle name="2nd Style Bottom Prospect 3 2 5 4" xfId="2039" xr:uid="{00000000-0005-0000-0000-0000D7040000}"/>
    <cellStyle name="2nd Style Bottom Prospect 3 2 6" xfId="2040" xr:uid="{00000000-0005-0000-0000-0000D8040000}"/>
    <cellStyle name="2nd Style Bottom Prospect 3 2 6 2" xfId="2041" xr:uid="{00000000-0005-0000-0000-0000D9040000}"/>
    <cellStyle name="2nd Style Bottom Prospect 3 2 6 3" xfId="2042" xr:uid="{00000000-0005-0000-0000-0000DA040000}"/>
    <cellStyle name="2nd Style Bottom Prospect 3 2 7" xfId="2043" xr:uid="{00000000-0005-0000-0000-0000DB040000}"/>
    <cellStyle name="2nd Style Bottom Prospect 3 2 7 2" xfId="2044" xr:uid="{00000000-0005-0000-0000-0000DC040000}"/>
    <cellStyle name="2nd Style Bottom Prospect 3 2 7 3" xfId="2045" xr:uid="{00000000-0005-0000-0000-0000DD040000}"/>
    <cellStyle name="2nd Style Bottom Prospect 3 2 8" xfId="2046" xr:uid="{00000000-0005-0000-0000-0000DE040000}"/>
    <cellStyle name="2nd Style Bottom Prospect 3 2 8 2" xfId="2047" xr:uid="{00000000-0005-0000-0000-0000DF040000}"/>
    <cellStyle name="2nd Style Bottom Prospect 3 2 8 3" xfId="2048" xr:uid="{00000000-0005-0000-0000-0000E0040000}"/>
    <cellStyle name="2nd Style Bottom Prospect 3 2 9" xfId="2049" xr:uid="{00000000-0005-0000-0000-0000E1040000}"/>
    <cellStyle name="2nd Style Bottom Prospect 3 3" xfId="2050" xr:uid="{00000000-0005-0000-0000-0000E2040000}"/>
    <cellStyle name="2nd Style Bottom Prospect 3 3 2" xfId="2051" xr:uid="{00000000-0005-0000-0000-0000E3040000}"/>
    <cellStyle name="2nd Style Bottom Prospect 3 3 2 2" xfId="2052" xr:uid="{00000000-0005-0000-0000-0000E4040000}"/>
    <cellStyle name="2nd Style Bottom Prospect 3 3 2 2 2" xfId="2053" xr:uid="{00000000-0005-0000-0000-0000E5040000}"/>
    <cellStyle name="2nd Style Bottom Prospect 3 3 2 2 3" xfId="2054" xr:uid="{00000000-0005-0000-0000-0000E6040000}"/>
    <cellStyle name="2nd Style Bottom Prospect 3 3 2 3" xfId="2055" xr:uid="{00000000-0005-0000-0000-0000E7040000}"/>
    <cellStyle name="2nd Style Bottom Prospect 3 3 2 3 2" xfId="2056" xr:uid="{00000000-0005-0000-0000-0000E8040000}"/>
    <cellStyle name="2nd Style Bottom Prospect 3 3 2 3 3" xfId="2057" xr:uid="{00000000-0005-0000-0000-0000E9040000}"/>
    <cellStyle name="2nd Style Bottom Prospect 3 3 2 4" xfId="2058" xr:uid="{00000000-0005-0000-0000-0000EA040000}"/>
    <cellStyle name="2nd Style Bottom Prospect 3 3 2 4 2" xfId="2059" xr:uid="{00000000-0005-0000-0000-0000EB040000}"/>
    <cellStyle name="2nd Style Bottom Prospect 3 3 2 4 3" xfId="2060" xr:uid="{00000000-0005-0000-0000-0000EC040000}"/>
    <cellStyle name="2nd Style Bottom Prospect 3 3 2 5" xfId="2061" xr:uid="{00000000-0005-0000-0000-0000ED040000}"/>
    <cellStyle name="2nd Style Bottom Prospect 3 3 2 6" xfId="2062" xr:uid="{00000000-0005-0000-0000-0000EE040000}"/>
    <cellStyle name="2nd Style Bottom Prospect 3 3 3" xfId="2063" xr:uid="{00000000-0005-0000-0000-0000EF040000}"/>
    <cellStyle name="2nd Style Bottom Prospect 3 3 3 2" xfId="2064" xr:uid="{00000000-0005-0000-0000-0000F0040000}"/>
    <cellStyle name="2nd Style Bottom Prospect 3 3 3 2 2" xfId="2065" xr:uid="{00000000-0005-0000-0000-0000F1040000}"/>
    <cellStyle name="2nd Style Bottom Prospect 3 3 3 2 3" xfId="2066" xr:uid="{00000000-0005-0000-0000-0000F2040000}"/>
    <cellStyle name="2nd Style Bottom Prospect 3 3 3 3" xfId="2067" xr:uid="{00000000-0005-0000-0000-0000F3040000}"/>
    <cellStyle name="2nd Style Bottom Prospect 3 3 3 4" xfId="2068" xr:uid="{00000000-0005-0000-0000-0000F4040000}"/>
    <cellStyle name="2nd Style Bottom Prospect 3 3 4" xfId="2069" xr:uid="{00000000-0005-0000-0000-0000F5040000}"/>
    <cellStyle name="2nd Style Bottom Prospect 3 3 4 2" xfId="2070" xr:uid="{00000000-0005-0000-0000-0000F6040000}"/>
    <cellStyle name="2nd Style Bottom Prospect 3 3 4 2 2" xfId="2071" xr:uid="{00000000-0005-0000-0000-0000F7040000}"/>
    <cellStyle name="2nd Style Bottom Prospect 3 3 4 2 3" xfId="2072" xr:uid="{00000000-0005-0000-0000-0000F8040000}"/>
    <cellStyle name="2nd Style Bottom Prospect 3 3 4 3" xfId="2073" xr:uid="{00000000-0005-0000-0000-0000F9040000}"/>
    <cellStyle name="2nd Style Bottom Prospect 3 3 4 4" xfId="2074" xr:uid="{00000000-0005-0000-0000-0000FA040000}"/>
    <cellStyle name="2nd Style Bottom Prospect 3 3 5" xfId="2075" xr:uid="{00000000-0005-0000-0000-0000FB040000}"/>
    <cellStyle name="2nd Style Bottom Prospect 3 3 5 2" xfId="2076" xr:uid="{00000000-0005-0000-0000-0000FC040000}"/>
    <cellStyle name="2nd Style Bottom Prospect 3 3 5 3" xfId="2077" xr:uid="{00000000-0005-0000-0000-0000FD040000}"/>
    <cellStyle name="2nd Style Bottom Prospect 3 3 6" xfId="2078" xr:uid="{00000000-0005-0000-0000-0000FE040000}"/>
    <cellStyle name="2nd Style Bottom Prospect 3 3 6 2" xfId="2079" xr:uid="{00000000-0005-0000-0000-0000FF040000}"/>
    <cellStyle name="2nd Style Bottom Prospect 3 3 6 3" xfId="2080" xr:uid="{00000000-0005-0000-0000-000000050000}"/>
    <cellStyle name="2nd Style Bottom Prospect 3 3 7" xfId="2081" xr:uid="{00000000-0005-0000-0000-000001050000}"/>
    <cellStyle name="2nd Style Bottom Prospect 3 3 7 2" xfId="2082" xr:uid="{00000000-0005-0000-0000-000002050000}"/>
    <cellStyle name="2nd Style Bottom Prospect 3 3 7 3" xfId="2083" xr:uid="{00000000-0005-0000-0000-000003050000}"/>
    <cellStyle name="2nd Style Bottom Prospect 3 3 8" xfId="2084" xr:uid="{00000000-0005-0000-0000-000004050000}"/>
    <cellStyle name="2nd Style Bottom Prospect 3 3 9" xfId="2085" xr:uid="{00000000-0005-0000-0000-000005050000}"/>
    <cellStyle name="2nd Style Bottom Prospect 3 4" xfId="2086" xr:uid="{00000000-0005-0000-0000-000006050000}"/>
    <cellStyle name="2nd Style Bottom Prospect 3 4 2" xfId="2087" xr:uid="{00000000-0005-0000-0000-000007050000}"/>
    <cellStyle name="2nd Style Bottom Prospect 3 4 2 2" xfId="2088" xr:uid="{00000000-0005-0000-0000-000008050000}"/>
    <cellStyle name="2nd Style Bottom Prospect 3 4 2 3" xfId="2089" xr:uid="{00000000-0005-0000-0000-000009050000}"/>
    <cellStyle name="2nd Style Bottom Prospect 3 4 3" xfId="2090" xr:uid="{00000000-0005-0000-0000-00000A050000}"/>
    <cellStyle name="2nd Style Bottom Prospect 3 4 3 2" xfId="2091" xr:uid="{00000000-0005-0000-0000-00000B050000}"/>
    <cellStyle name="2nd Style Bottom Prospect 3 4 3 3" xfId="2092" xr:uid="{00000000-0005-0000-0000-00000C050000}"/>
    <cellStyle name="2nd Style Bottom Prospect 3 4 4" xfId="2093" xr:uid="{00000000-0005-0000-0000-00000D050000}"/>
    <cellStyle name="2nd Style Bottom Prospect 3 4 4 2" xfId="2094" xr:uid="{00000000-0005-0000-0000-00000E050000}"/>
    <cellStyle name="2nd Style Bottom Prospect 3 4 4 3" xfId="2095" xr:uid="{00000000-0005-0000-0000-00000F050000}"/>
    <cellStyle name="2nd Style Bottom Prospect 3 4 5" xfId="2096" xr:uid="{00000000-0005-0000-0000-000010050000}"/>
    <cellStyle name="2nd Style Bottom Prospect 3 4 6" xfId="2097" xr:uid="{00000000-0005-0000-0000-000011050000}"/>
    <cellStyle name="2nd Style Bottom Prospect 3 5" xfId="2098" xr:uid="{00000000-0005-0000-0000-000012050000}"/>
    <cellStyle name="2nd Style Bottom Prospect 3 5 2" xfId="2099" xr:uid="{00000000-0005-0000-0000-000013050000}"/>
    <cellStyle name="2nd Style Bottom Prospect 3 5 2 2" xfId="2100" xr:uid="{00000000-0005-0000-0000-000014050000}"/>
    <cellStyle name="2nd Style Bottom Prospect 3 5 2 3" xfId="2101" xr:uid="{00000000-0005-0000-0000-000015050000}"/>
    <cellStyle name="2nd Style Bottom Prospect 3 5 3" xfId="2102" xr:uid="{00000000-0005-0000-0000-000016050000}"/>
    <cellStyle name="2nd Style Bottom Prospect 3 5 4" xfId="2103" xr:uid="{00000000-0005-0000-0000-000017050000}"/>
    <cellStyle name="2nd Style Bottom Prospect 3 6" xfId="2104" xr:uid="{00000000-0005-0000-0000-000018050000}"/>
    <cellStyle name="2nd Style Bottom Prospect 3 6 2" xfId="2105" xr:uid="{00000000-0005-0000-0000-000019050000}"/>
    <cellStyle name="2nd Style Bottom Prospect 3 6 2 2" xfId="2106" xr:uid="{00000000-0005-0000-0000-00001A050000}"/>
    <cellStyle name="2nd Style Bottom Prospect 3 6 2 3" xfId="2107" xr:uid="{00000000-0005-0000-0000-00001B050000}"/>
    <cellStyle name="2nd Style Bottom Prospect 3 6 3" xfId="2108" xr:uid="{00000000-0005-0000-0000-00001C050000}"/>
    <cellStyle name="2nd Style Bottom Prospect 3 6 4" xfId="2109" xr:uid="{00000000-0005-0000-0000-00001D050000}"/>
    <cellStyle name="2nd Style Bottom Prospect 3 7" xfId="2110" xr:uid="{00000000-0005-0000-0000-00001E050000}"/>
    <cellStyle name="2nd Style Bottom Prospect 3 7 2" xfId="2111" xr:uid="{00000000-0005-0000-0000-00001F050000}"/>
    <cellStyle name="2nd Style Bottom Prospect 3 7 3" xfId="2112" xr:uid="{00000000-0005-0000-0000-000020050000}"/>
    <cellStyle name="2nd Style Bottom Prospect 3 8" xfId="2113" xr:uid="{00000000-0005-0000-0000-000021050000}"/>
    <cellStyle name="2nd Style Bottom Prospect 3 8 2" xfId="2114" xr:uid="{00000000-0005-0000-0000-000022050000}"/>
    <cellStyle name="2nd Style Bottom Prospect 3 8 3" xfId="2115" xr:uid="{00000000-0005-0000-0000-000023050000}"/>
    <cellStyle name="2nd Style Bottom Prospect 3 9" xfId="2116" xr:uid="{00000000-0005-0000-0000-000024050000}"/>
    <cellStyle name="2nd Style Bottom Prospect 3 9 2" xfId="2117" xr:uid="{00000000-0005-0000-0000-000025050000}"/>
    <cellStyle name="2nd Style Bottom Prospect 3 9 3" xfId="2118" xr:uid="{00000000-0005-0000-0000-000026050000}"/>
    <cellStyle name="2nd Style Bottom Prospect 4" xfId="2119" xr:uid="{00000000-0005-0000-0000-000027050000}"/>
    <cellStyle name="2nd Style Bottom Prospect 4 2" xfId="2120" xr:uid="{00000000-0005-0000-0000-000028050000}"/>
    <cellStyle name="2nd Style Bottom Prospect 4 2 2" xfId="2121" xr:uid="{00000000-0005-0000-0000-000029050000}"/>
    <cellStyle name="2nd Style Bottom Prospect 4 2 2 2" xfId="2122" xr:uid="{00000000-0005-0000-0000-00002A050000}"/>
    <cellStyle name="2nd Style Bottom Prospect 4 2 2 3" xfId="2123" xr:uid="{00000000-0005-0000-0000-00002B050000}"/>
    <cellStyle name="2nd Style Bottom Prospect 4 2 3" xfId="2124" xr:uid="{00000000-0005-0000-0000-00002C050000}"/>
    <cellStyle name="2nd Style Bottom Prospect 4 2 3 2" xfId="2125" xr:uid="{00000000-0005-0000-0000-00002D050000}"/>
    <cellStyle name="2nd Style Bottom Prospect 4 2 3 3" xfId="2126" xr:uid="{00000000-0005-0000-0000-00002E050000}"/>
    <cellStyle name="2nd Style Bottom Prospect 4 2 4" xfId="2127" xr:uid="{00000000-0005-0000-0000-00002F050000}"/>
    <cellStyle name="2nd Style Bottom Prospect 4 2 4 2" xfId="2128" xr:uid="{00000000-0005-0000-0000-000030050000}"/>
    <cellStyle name="2nd Style Bottom Prospect 4 2 4 3" xfId="2129" xr:uid="{00000000-0005-0000-0000-000031050000}"/>
    <cellStyle name="2nd Style Bottom Prospect 4 2 5" xfId="2130" xr:uid="{00000000-0005-0000-0000-000032050000}"/>
    <cellStyle name="2nd Style Bottom Prospect 4 2 6" xfId="2131" xr:uid="{00000000-0005-0000-0000-000033050000}"/>
    <cellStyle name="2nd Style Bottom Prospect 4 3" xfId="2132" xr:uid="{00000000-0005-0000-0000-000034050000}"/>
    <cellStyle name="2nd Style Bottom Prospect 4 3 2" xfId="2133" xr:uid="{00000000-0005-0000-0000-000035050000}"/>
    <cellStyle name="2nd Style Bottom Prospect 4 3 2 2" xfId="2134" xr:uid="{00000000-0005-0000-0000-000036050000}"/>
    <cellStyle name="2nd Style Bottom Prospect 4 3 2 3" xfId="2135" xr:uid="{00000000-0005-0000-0000-000037050000}"/>
    <cellStyle name="2nd Style Bottom Prospect 4 3 3" xfId="2136" xr:uid="{00000000-0005-0000-0000-000038050000}"/>
    <cellStyle name="2nd Style Bottom Prospect 4 3 4" xfId="2137" xr:uid="{00000000-0005-0000-0000-000039050000}"/>
    <cellStyle name="2nd Style Bottom Prospect 4 4" xfId="2138" xr:uid="{00000000-0005-0000-0000-00003A050000}"/>
    <cellStyle name="2nd Style Bottom Prospect 4 4 2" xfId="2139" xr:uid="{00000000-0005-0000-0000-00003B050000}"/>
    <cellStyle name="2nd Style Bottom Prospect 4 4 2 2" xfId="2140" xr:uid="{00000000-0005-0000-0000-00003C050000}"/>
    <cellStyle name="2nd Style Bottom Prospect 4 4 2 3" xfId="2141" xr:uid="{00000000-0005-0000-0000-00003D050000}"/>
    <cellStyle name="2nd Style Bottom Prospect 4 4 3" xfId="2142" xr:uid="{00000000-0005-0000-0000-00003E050000}"/>
    <cellStyle name="2nd Style Bottom Prospect 4 4 4" xfId="2143" xr:uid="{00000000-0005-0000-0000-00003F050000}"/>
    <cellStyle name="2nd Style Bottom Prospect 4 5" xfId="2144" xr:uid="{00000000-0005-0000-0000-000040050000}"/>
    <cellStyle name="2nd Style Bottom Prospect 4 5 2" xfId="2145" xr:uid="{00000000-0005-0000-0000-000041050000}"/>
    <cellStyle name="2nd Style Bottom Prospect 4 5 3" xfId="2146" xr:uid="{00000000-0005-0000-0000-000042050000}"/>
    <cellStyle name="2nd Style Bottom Prospect 4 6" xfId="2147" xr:uid="{00000000-0005-0000-0000-000043050000}"/>
    <cellStyle name="2nd Style Bottom Prospect 4 6 2" xfId="2148" xr:uid="{00000000-0005-0000-0000-000044050000}"/>
    <cellStyle name="2nd Style Bottom Prospect 4 6 3" xfId="2149" xr:uid="{00000000-0005-0000-0000-000045050000}"/>
    <cellStyle name="2nd Style Bottom Prospect 4 7" xfId="2150" xr:uid="{00000000-0005-0000-0000-000046050000}"/>
    <cellStyle name="2nd Style Bottom Prospect 4 7 2" xfId="2151" xr:uid="{00000000-0005-0000-0000-000047050000}"/>
    <cellStyle name="2nd Style Bottom Prospect 4 7 3" xfId="2152" xr:uid="{00000000-0005-0000-0000-000048050000}"/>
    <cellStyle name="2nd Style Bottom Prospect 4 8" xfId="2153" xr:uid="{00000000-0005-0000-0000-000049050000}"/>
    <cellStyle name="2nd Style Bottom Prospect 4 9" xfId="2154" xr:uid="{00000000-0005-0000-0000-00004A050000}"/>
    <cellStyle name="2nd Style Bottom Prospect 5" xfId="2155" xr:uid="{00000000-0005-0000-0000-00004B050000}"/>
    <cellStyle name="2nd Style Bottom Prospect 5 2" xfId="2156" xr:uid="{00000000-0005-0000-0000-00004C050000}"/>
    <cellStyle name="2nd Style Bottom Prospect 5 2 2" xfId="2157" xr:uid="{00000000-0005-0000-0000-00004D050000}"/>
    <cellStyle name="2nd Style Bottom Prospect 5 2 3" xfId="2158" xr:uid="{00000000-0005-0000-0000-00004E050000}"/>
    <cellStyle name="2nd Style Bottom Prospect 5 3" xfId="2159" xr:uid="{00000000-0005-0000-0000-00004F050000}"/>
    <cellStyle name="2nd Style Bottom Prospect 5 3 2" xfId="2160" xr:uid="{00000000-0005-0000-0000-000050050000}"/>
    <cellStyle name="2nd Style Bottom Prospect 5 3 3" xfId="2161" xr:uid="{00000000-0005-0000-0000-000051050000}"/>
    <cellStyle name="2nd Style Bottom Prospect 5 4" xfId="2162" xr:uid="{00000000-0005-0000-0000-000052050000}"/>
    <cellStyle name="2nd Style Bottom Prospect 5 4 2" xfId="2163" xr:uid="{00000000-0005-0000-0000-000053050000}"/>
    <cellStyle name="2nd Style Bottom Prospect 5 4 3" xfId="2164" xr:uid="{00000000-0005-0000-0000-000054050000}"/>
    <cellStyle name="2nd Style Bottom Prospect 5 5" xfId="2165" xr:uid="{00000000-0005-0000-0000-000055050000}"/>
    <cellStyle name="2nd Style Bottom Prospect 5 6" xfId="2166" xr:uid="{00000000-0005-0000-0000-000056050000}"/>
    <cellStyle name="2nd Style Bottom Prospect 6" xfId="2167" xr:uid="{00000000-0005-0000-0000-000057050000}"/>
    <cellStyle name="2nd Style Bottom Prospect 6 2" xfId="2168" xr:uid="{00000000-0005-0000-0000-000058050000}"/>
    <cellStyle name="2nd Style Bottom Prospect 6 2 2" xfId="2169" xr:uid="{00000000-0005-0000-0000-000059050000}"/>
    <cellStyle name="2nd Style Bottom Prospect 6 2 3" xfId="2170" xr:uid="{00000000-0005-0000-0000-00005A050000}"/>
    <cellStyle name="2nd Style Bottom Prospect 6 3" xfId="2171" xr:uid="{00000000-0005-0000-0000-00005B050000}"/>
    <cellStyle name="2nd Style Bottom Prospect 6 4" xfId="2172" xr:uid="{00000000-0005-0000-0000-00005C050000}"/>
    <cellStyle name="2nd Style Bottom Prospect 7" xfId="2173" xr:uid="{00000000-0005-0000-0000-00005D050000}"/>
    <cellStyle name="2nd Style Bottom Prospect 7 2" xfId="2174" xr:uid="{00000000-0005-0000-0000-00005E050000}"/>
    <cellStyle name="2nd Style Bottom Prospect 7 2 2" xfId="2175" xr:uid="{00000000-0005-0000-0000-00005F050000}"/>
    <cellStyle name="2nd Style Bottom Prospect 7 2 3" xfId="2176" xr:uid="{00000000-0005-0000-0000-000060050000}"/>
    <cellStyle name="2nd Style Bottom Prospect 7 3" xfId="2177" xr:uid="{00000000-0005-0000-0000-000061050000}"/>
    <cellStyle name="2nd Style Bottom Prospect 7 4" xfId="2178" xr:uid="{00000000-0005-0000-0000-000062050000}"/>
    <cellStyle name="2nd Style Bottom Prospect 8" xfId="2179" xr:uid="{00000000-0005-0000-0000-000063050000}"/>
    <cellStyle name="2nd Style Bottom Prospect 8 2" xfId="2180" xr:uid="{00000000-0005-0000-0000-000064050000}"/>
    <cellStyle name="2nd Style Bottom Prospect 8 3" xfId="2181" xr:uid="{00000000-0005-0000-0000-000065050000}"/>
    <cellStyle name="2nd Style Bottom Prospect 9" xfId="2182" xr:uid="{00000000-0005-0000-0000-000066050000}"/>
    <cellStyle name="2nd Style Bottom Prospect 9 2" xfId="2183" xr:uid="{00000000-0005-0000-0000-000067050000}"/>
    <cellStyle name="2nd Style Bottom Prospect 9 3" xfId="2184" xr:uid="{00000000-0005-0000-0000-000068050000}"/>
    <cellStyle name="40% - Accent1 2" xfId="128" xr:uid="{00000000-0005-0000-0000-000069050000}"/>
    <cellStyle name="40% - Accent1 2 2" xfId="168" xr:uid="{00000000-0005-0000-0000-00006A050000}"/>
    <cellStyle name="40% - Accent1 2 2 2" xfId="169" xr:uid="{00000000-0005-0000-0000-00006B050000}"/>
    <cellStyle name="40% - Accent1 2 2 2 2" xfId="386" xr:uid="{00000000-0005-0000-0000-00006C050000}"/>
    <cellStyle name="40% - Accent1 2 2 2 2 2" xfId="762" xr:uid="{00000000-0005-0000-0000-00006D050000}"/>
    <cellStyle name="40% - Accent1 2 2 2 2 2 2" xfId="2185" xr:uid="{00000000-0005-0000-0000-00006E050000}"/>
    <cellStyle name="40% - Accent1 2 2 2 2 3" xfId="2186" xr:uid="{00000000-0005-0000-0000-00006F050000}"/>
    <cellStyle name="40% - Accent1 2 2 2 3" xfId="574" xr:uid="{00000000-0005-0000-0000-000070050000}"/>
    <cellStyle name="40% - Accent1 2 2 2 3 2" xfId="2187" xr:uid="{00000000-0005-0000-0000-000071050000}"/>
    <cellStyle name="40% - Accent1 2 2 2 4" xfId="2188" xr:uid="{00000000-0005-0000-0000-000072050000}"/>
    <cellStyle name="40% - Accent1 2 2 3" xfId="385" xr:uid="{00000000-0005-0000-0000-000073050000}"/>
    <cellStyle name="40% - Accent1 2 2 3 2" xfId="761" xr:uid="{00000000-0005-0000-0000-000074050000}"/>
    <cellStyle name="40% - Accent1 2 2 3 2 2" xfId="2189" xr:uid="{00000000-0005-0000-0000-000075050000}"/>
    <cellStyle name="40% - Accent1 2 2 3 3" xfId="2190" xr:uid="{00000000-0005-0000-0000-000076050000}"/>
    <cellStyle name="40% - Accent1 2 2 4" xfId="573" xr:uid="{00000000-0005-0000-0000-000077050000}"/>
    <cellStyle name="40% - Accent1 2 2 4 2" xfId="2191" xr:uid="{00000000-0005-0000-0000-000078050000}"/>
    <cellStyle name="40% - Accent1 2 2 5" xfId="2192" xr:uid="{00000000-0005-0000-0000-000079050000}"/>
    <cellStyle name="40% - Accent1 2 3" xfId="170" xr:uid="{00000000-0005-0000-0000-00007A050000}"/>
    <cellStyle name="40% - Accent1 2 3 2" xfId="387" xr:uid="{00000000-0005-0000-0000-00007B050000}"/>
    <cellStyle name="40% - Accent1 2 3 2 2" xfId="763" xr:uid="{00000000-0005-0000-0000-00007C050000}"/>
    <cellStyle name="40% - Accent1 2 3 2 2 2" xfId="2193" xr:uid="{00000000-0005-0000-0000-00007D050000}"/>
    <cellStyle name="40% - Accent1 2 3 2 3" xfId="2194" xr:uid="{00000000-0005-0000-0000-00007E050000}"/>
    <cellStyle name="40% - Accent1 2 3 3" xfId="575" xr:uid="{00000000-0005-0000-0000-00007F050000}"/>
    <cellStyle name="40% - Accent1 2 3 3 2" xfId="2195" xr:uid="{00000000-0005-0000-0000-000080050000}"/>
    <cellStyle name="40% - Accent1 2 3 4" xfId="2196" xr:uid="{00000000-0005-0000-0000-000081050000}"/>
    <cellStyle name="40% - Accent1 2 4" xfId="350" xr:uid="{00000000-0005-0000-0000-000082050000}"/>
    <cellStyle name="40% - Accent1 2 4 2" xfId="726" xr:uid="{00000000-0005-0000-0000-000083050000}"/>
    <cellStyle name="40% - Accent1 2 4 2 2" xfId="2197" xr:uid="{00000000-0005-0000-0000-000084050000}"/>
    <cellStyle name="40% - Accent1 2 4 3" xfId="2198" xr:uid="{00000000-0005-0000-0000-000085050000}"/>
    <cellStyle name="40% - Accent1 2 5" xfId="538" xr:uid="{00000000-0005-0000-0000-000086050000}"/>
    <cellStyle name="40% - Accent1 2 5 2" xfId="2199" xr:uid="{00000000-0005-0000-0000-000087050000}"/>
    <cellStyle name="40% - Accent1 2 6" xfId="2200" xr:uid="{00000000-0005-0000-0000-000088050000}"/>
    <cellStyle name="40% - Accent1 2 7" xfId="2201" xr:uid="{00000000-0005-0000-0000-000089050000}"/>
    <cellStyle name="40% - Accent1 2 8" xfId="2202" xr:uid="{00000000-0005-0000-0000-00008A050000}"/>
    <cellStyle name="40% - Accent1 3" xfId="2203" xr:uid="{00000000-0005-0000-0000-00008B050000}"/>
    <cellStyle name="40% - Accent1 3 10" xfId="2204" xr:uid="{00000000-0005-0000-0000-00008C050000}"/>
    <cellStyle name="40% - Accent1 3 2" xfId="2205" xr:uid="{00000000-0005-0000-0000-00008D050000}"/>
    <cellStyle name="40% - Accent1 3 2 2" xfId="2206" xr:uid="{00000000-0005-0000-0000-00008E050000}"/>
    <cellStyle name="40% - Accent1 3 2 2 2" xfId="2207" xr:uid="{00000000-0005-0000-0000-00008F050000}"/>
    <cellStyle name="40% - Accent1 3 2 2 3" xfId="2208" xr:uid="{00000000-0005-0000-0000-000090050000}"/>
    <cellStyle name="40% - Accent1 3 2 3" xfId="2209" xr:uid="{00000000-0005-0000-0000-000091050000}"/>
    <cellStyle name="40% - Accent1 3 2 3 2" xfId="2210" xr:uid="{00000000-0005-0000-0000-000092050000}"/>
    <cellStyle name="40% - Accent1 3 2 3 3" xfId="2211" xr:uid="{00000000-0005-0000-0000-000093050000}"/>
    <cellStyle name="40% - Accent1 3 2 4" xfId="2212" xr:uid="{00000000-0005-0000-0000-000094050000}"/>
    <cellStyle name="40% - Accent1 3 2 4 2" xfId="2213" xr:uid="{00000000-0005-0000-0000-000095050000}"/>
    <cellStyle name="40% - Accent1 3 2 4 3" xfId="2214" xr:uid="{00000000-0005-0000-0000-000096050000}"/>
    <cellStyle name="40% - Accent1 3 2 5" xfId="2215" xr:uid="{00000000-0005-0000-0000-000097050000}"/>
    <cellStyle name="40% - Accent1 3 2 6" xfId="2216" xr:uid="{00000000-0005-0000-0000-000098050000}"/>
    <cellStyle name="40% - Accent1 3 3" xfId="2217" xr:uid="{00000000-0005-0000-0000-000099050000}"/>
    <cellStyle name="40% - Accent1 3 3 2" xfId="2218" xr:uid="{00000000-0005-0000-0000-00009A050000}"/>
    <cellStyle name="40% - Accent1 3 3 2 2" xfId="2219" xr:uid="{00000000-0005-0000-0000-00009B050000}"/>
    <cellStyle name="40% - Accent1 3 3 2 3" xfId="2220" xr:uid="{00000000-0005-0000-0000-00009C050000}"/>
    <cellStyle name="40% - Accent1 3 3 3" xfId="2221" xr:uid="{00000000-0005-0000-0000-00009D050000}"/>
    <cellStyle name="40% - Accent1 3 3 4" xfId="2222" xr:uid="{00000000-0005-0000-0000-00009E050000}"/>
    <cellStyle name="40% - Accent1 3 4" xfId="2223" xr:uid="{00000000-0005-0000-0000-00009F050000}"/>
    <cellStyle name="40% - Accent1 3 4 2" xfId="2224" xr:uid="{00000000-0005-0000-0000-0000A0050000}"/>
    <cellStyle name="40% - Accent1 3 4 2 2" xfId="2225" xr:uid="{00000000-0005-0000-0000-0000A1050000}"/>
    <cellStyle name="40% - Accent1 3 4 2 3" xfId="2226" xr:uid="{00000000-0005-0000-0000-0000A2050000}"/>
    <cellStyle name="40% - Accent1 3 4 3" xfId="2227" xr:uid="{00000000-0005-0000-0000-0000A3050000}"/>
    <cellStyle name="40% - Accent1 3 4 4" xfId="2228" xr:uid="{00000000-0005-0000-0000-0000A4050000}"/>
    <cellStyle name="40% - Accent1 3 5" xfId="2229" xr:uid="{00000000-0005-0000-0000-0000A5050000}"/>
    <cellStyle name="40% - Accent1 3 5 2" xfId="2230" xr:uid="{00000000-0005-0000-0000-0000A6050000}"/>
    <cellStyle name="40% - Accent1 3 5 3" xfId="2231" xr:uid="{00000000-0005-0000-0000-0000A7050000}"/>
    <cellStyle name="40% - Accent1 3 6" xfId="2232" xr:uid="{00000000-0005-0000-0000-0000A8050000}"/>
    <cellStyle name="40% - Accent1 3 6 2" xfId="2233" xr:uid="{00000000-0005-0000-0000-0000A9050000}"/>
    <cellStyle name="40% - Accent1 3 6 3" xfId="2234" xr:uid="{00000000-0005-0000-0000-0000AA050000}"/>
    <cellStyle name="40% - Accent1 3 7" xfId="2235" xr:uid="{00000000-0005-0000-0000-0000AB050000}"/>
    <cellStyle name="40% - Accent1 3 7 2" xfId="2236" xr:uid="{00000000-0005-0000-0000-0000AC050000}"/>
    <cellStyle name="40% - Accent1 3 7 3" xfId="2237" xr:uid="{00000000-0005-0000-0000-0000AD050000}"/>
    <cellStyle name="40% - Accent1 3 8" xfId="2238" xr:uid="{00000000-0005-0000-0000-0000AE050000}"/>
    <cellStyle name="40% - Accent1 3 9" xfId="2239" xr:uid="{00000000-0005-0000-0000-0000AF050000}"/>
    <cellStyle name="40% - Accent1 4" xfId="2240" xr:uid="{00000000-0005-0000-0000-0000B0050000}"/>
    <cellStyle name="40% - Accent2 2" xfId="132" xr:uid="{00000000-0005-0000-0000-0000B1050000}"/>
    <cellStyle name="40% - Accent2 2 2" xfId="171" xr:uid="{00000000-0005-0000-0000-0000B2050000}"/>
    <cellStyle name="40% - Accent2 2 2 2" xfId="172" xr:uid="{00000000-0005-0000-0000-0000B3050000}"/>
    <cellStyle name="40% - Accent2 2 2 2 2" xfId="389" xr:uid="{00000000-0005-0000-0000-0000B4050000}"/>
    <cellStyle name="40% - Accent2 2 2 2 2 2" xfId="765" xr:uid="{00000000-0005-0000-0000-0000B5050000}"/>
    <cellStyle name="40% - Accent2 2 2 2 2 2 2" xfId="2241" xr:uid="{00000000-0005-0000-0000-0000B6050000}"/>
    <cellStyle name="40% - Accent2 2 2 2 2 3" xfId="2242" xr:uid="{00000000-0005-0000-0000-0000B7050000}"/>
    <cellStyle name="40% - Accent2 2 2 2 3" xfId="577" xr:uid="{00000000-0005-0000-0000-0000B8050000}"/>
    <cellStyle name="40% - Accent2 2 2 2 3 2" xfId="2243" xr:uid="{00000000-0005-0000-0000-0000B9050000}"/>
    <cellStyle name="40% - Accent2 2 2 2 4" xfId="2244" xr:uid="{00000000-0005-0000-0000-0000BA050000}"/>
    <cellStyle name="40% - Accent2 2 2 3" xfId="388" xr:uid="{00000000-0005-0000-0000-0000BB050000}"/>
    <cellStyle name="40% - Accent2 2 2 3 2" xfId="764" xr:uid="{00000000-0005-0000-0000-0000BC050000}"/>
    <cellStyle name="40% - Accent2 2 2 3 2 2" xfId="2245" xr:uid="{00000000-0005-0000-0000-0000BD050000}"/>
    <cellStyle name="40% - Accent2 2 2 3 3" xfId="2246" xr:uid="{00000000-0005-0000-0000-0000BE050000}"/>
    <cellStyle name="40% - Accent2 2 2 4" xfId="576" xr:uid="{00000000-0005-0000-0000-0000BF050000}"/>
    <cellStyle name="40% - Accent2 2 2 4 2" xfId="2247" xr:uid="{00000000-0005-0000-0000-0000C0050000}"/>
    <cellStyle name="40% - Accent2 2 2 5" xfId="2248" xr:uid="{00000000-0005-0000-0000-0000C1050000}"/>
    <cellStyle name="40% - Accent2 2 3" xfId="173" xr:uid="{00000000-0005-0000-0000-0000C2050000}"/>
    <cellStyle name="40% - Accent2 2 3 2" xfId="390" xr:uid="{00000000-0005-0000-0000-0000C3050000}"/>
    <cellStyle name="40% - Accent2 2 3 2 2" xfId="766" xr:uid="{00000000-0005-0000-0000-0000C4050000}"/>
    <cellStyle name="40% - Accent2 2 3 2 2 2" xfId="2249" xr:uid="{00000000-0005-0000-0000-0000C5050000}"/>
    <cellStyle name="40% - Accent2 2 3 2 3" xfId="2250" xr:uid="{00000000-0005-0000-0000-0000C6050000}"/>
    <cellStyle name="40% - Accent2 2 3 3" xfId="578" xr:uid="{00000000-0005-0000-0000-0000C7050000}"/>
    <cellStyle name="40% - Accent2 2 3 3 2" xfId="2251" xr:uid="{00000000-0005-0000-0000-0000C8050000}"/>
    <cellStyle name="40% - Accent2 2 3 4" xfId="2252" xr:uid="{00000000-0005-0000-0000-0000C9050000}"/>
    <cellStyle name="40% - Accent2 2 4" xfId="353" xr:uid="{00000000-0005-0000-0000-0000CA050000}"/>
    <cellStyle name="40% - Accent2 2 4 2" xfId="729" xr:uid="{00000000-0005-0000-0000-0000CB050000}"/>
    <cellStyle name="40% - Accent2 2 4 2 2" xfId="2253" xr:uid="{00000000-0005-0000-0000-0000CC050000}"/>
    <cellStyle name="40% - Accent2 2 4 3" xfId="2254" xr:uid="{00000000-0005-0000-0000-0000CD050000}"/>
    <cellStyle name="40% - Accent2 2 5" xfId="541" xr:uid="{00000000-0005-0000-0000-0000CE050000}"/>
    <cellStyle name="40% - Accent2 2 5 2" xfId="2255" xr:uid="{00000000-0005-0000-0000-0000CF050000}"/>
    <cellStyle name="40% - Accent2 2 6" xfId="2256" xr:uid="{00000000-0005-0000-0000-0000D0050000}"/>
    <cellStyle name="40% - Accent2 2 7" xfId="2257" xr:uid="{00000000-0005-0000-0000-0000D1050000}"/>
    <cellStyle name="40% - Accent2 2 8" xfId="2258" xr:uid="{00000000-0005-0000-0000-0000D2050000}"/>
    <cellStyle name="40% - Accent2 3" xfId="2259" xr:uid="{00000000-0005-0000-0000-0000D3050000}"/>
    <cellStyle name="40% - Accent2 3 10" xfId="2260" xr:uid="{00000000-0005-0000-0000-0000D4050000}"/>
    <cellStyle name="40% - Accent2 3 2" xfId="2261" xr:uid="{00000000-0005-0000-0000-0000D5050000}"/>
    <cellStyle name="40% - Accent2 3 2 2" xfId="2262" xr:uid="{00000000-0005-0000-0000-0000D6050000}"/>
    <cellStyle name="40% - Accent2 3 2 2 2" xfId="2263" xr:uid="{00000000-0005-0000-0000-0000D7050000}"/>
    <cellStyle name="40% - Accent2 3 2 2 3" xfId="2264" xr:uid="{00000000-0005-0000-0000-0000D8050000}"/>
    <cellStyle name="40% - Accent2 3 2 3" xfId="2265" xr:uid="{00000000-0005-0000-0000-0000D9050000}"/>
    <cellStyle name="40% - Accent2 3 2 3 2" xfId="2266" xr:uid="{00000000-0005-0000-0000-0000DA050000}"/>
    <cellStyle name="40% - Accent2 3 2 3 3" xfId="2267" xr:uid="{00000000-0005-0000-0000-0000DB050000}"/>
    <cellStyle name="40% - Accent2 3 2 4" xfId="2268" xr:uid="{00000000-0005-0000-0000-0000DC050000}"/>
    <cellStyle name="40% - Accent2 3 2 4 2" xfId="2269" xr:uid="{00000000-0005-0000-0000-0000DD050000}"/>
    <cellStyle name="40% - Accent2 3 2 4 3" xfId="2270" xr:uid="{00000000-0005-0000-0000-0000DE050000}"/>
    <cellStyle name="40% - Accent2 3 2 5" xfId="2271" xr:uid="{00000000-0005-0000-0000-0000DF050000}"/>
    <cellStyle name="40% - Accent2 3 2 6" xfId="2272" xr:uid="{00000000-0005-0000-0000-0000E0050000}"/>
    <cellStyle name="40% - Accent2 3 3" xfId="2273" xr:uid="{00000000-0005-0000-0000-0000E1050000}"/>
    <cellStyle name="40% - Accent2 3 3 2" xfId="2274" xr:uid="{00000000-0005-0000-0000-0000E2050000}"/>
    <cellStyle name="40% - Accent2 3 3 2 2" xfId="2275" xr:uid="{00000000-0005-0000-0000-0000E3050000}"/>
    <cellStyle name="40% - Accent2 3 3 2 3" xfId="2276" xr:uid="{00000000-0005-0000-0000-0000E4050000}"/>
    <cellStyle name="40% - Accent2 3 3 3" xfId="2277" xr:uid="{00000000-0005-0000-0000-0000E5050000}"/>
    <cellStyle name="40% - Accent2 3 3 4" xfId="2278" xr:uid="{00000000-0005-0000-0000-0000E6050000}"/>
    <cellStyle name="40% - Accent2 3 4" xfId="2279" xr:uid="{00000000-0005-0000-0000-0000E7050000}"/>
    <cellStyle name="40% - Accent2 3 4 2" xfId="2280" xr:uid="{00000000-0005-0000-0000-0000E8050000}"/>
    <cellStyle name="40% - Accent2 3 4 2 2" xfId="2281" xr:uid="{00000000-0005-0000-0000-0000E9050000}"/>
    <cellStyle name="40% - Accent2 3 4 2 3" xfId="2282" xr:uid="{00000000-0005-0000-0000-0000EA050000}"/>
    <cellStyle name="40% - Accent2 3 4 3" xfId="2283" xr:uid="{00000000-0005-0000-0000-0000EB050000}"/>
    <cellStyle name="40% - Accent2 3 4 4" xfId="2284" xr:uid="{00000000-0005-0000-0000-0000EC050000}"/>
    <cellStyle name="40% - Accent2 3 5" xfId="2285" xr:uid="{00000000-0005-0000-0000-0000ED050000}"/>
    <cellStyle name="40% - Accent2 3 5 2" xfId="2286" xr:uid="{00000000-0005-0000-0000-0000EE050000}"/>
    <cellStyle name="40% - Accent2 3 5 3" xfId="2287" xr:uid="{00000000-0005-0000-0000-0000EF050000}"/>
    <cellStyle name="40% - Accent2 3 6" xfId="2288" xr:uid="{00000000-0005-0000-0000-0000F0050000}"/>
    <cellStyle name="40% - Accent2 3 6 2" xfId="2289" xr:uid="{00000000-0005-0000-0000-0000F1050000}"/>
    <cellStyle name="40% - Accent2 3 6 3" xfId="2290" xr:uid="{00000000-0005-0000-0000-0000F2050000}"/>
    <cellStyle name="40% - Accent2 3 7" xfId="2291" xr:uid="{00000000-0005-0000-0000-0000F3050000}"/>
    <cellStyle name="40% - Accent2 3 7 2" xfId="2292" xr:uid="{00000000-0005-0000-0000-0000F4050000}"/>
    <cellStyle name="40% - Accent2 3 7 3" xfId="2293" xr:uid="{00000000-0005-0000-0000-0000F5050000}"/>
    <cellStyle name="40% - Accent2 3 8" xfId="2294" xr:uid="{00000000-0005-0000-0000-0000F6050000}"/>
    <cellStyle name="40% - Accent2 3 9" xfId="2295" xr:uid="{00000000-0005-0000-0000-0000F7050000}"/>
    <cellStyle name="40% - Accent2 4" xfId="2296" xr:uid="{00000000-0005-0000-0000-0000F8050000}"/>
    <cellStyle name="40% - Accent3 2" xfId="136" xr:uid="{00000000-0005-0000-0000-0000F9050000}"/>
    <cellStyle name="40% - Accent3 2 10" xfId="2297" xr:uid="{00000000-0005-0000-0000-0000FA050000}"/>
    <cellStyle name="40% - Accent3 2 11" xfId="2298" xr:uid="{00000000-0005-0000-0000-0000FB050000}"/>
    <cellStyle name="40% - Accent3 2 12" xfId="2299" xr:uid="{00000000-0005-0000-0000-0000FC050000}"/>
    <cellStyle name="40% - Accent3 2 2" xfId="174" xr:uid="{00000000-0005-0000-0000-0000FD050000}"/>
    <cellStyle name="40% - Accent3 2 2 2" xfId="175" xr:uid="{00000000-0005-0000-0000-0000FE050000}"/>
    <cellStyle name="40% - Accent3 2 2 2 2" xfId="392" xr:uid="{00000000-0005-0000-0000-0000FF050000}"/>
    <cellStyle name="40% - Accent3 2 2 2 2 2" xfId="768" xr:uid="{00000000-0005-0000-0000-000000060000}"/>
    <cellStyle name="40% - Accent3 2 2 2 2 2 2" xfId="2300" xr:uid="{00000000-0005-0000-0000-000001060000}"/>
    <cellStyle name="40% - Accent3 2 2 2 2 3" xfId="2301" xr:uid="{00000000-0005-0000-0000-000002060000}"/>
    <cellStyle name="40% - Accent3 2 2 2 3" xfId="580" xr:uid="{00000000-0005-0000-0000-000003060000}"/>
    <cellStyle name="40% - Accent3 2 2 2 3 2" xfId="2302" xr:uid="{00000000-0005-0000-0000-000004060000}"/>
    <cellStyle name="40% - Accent3 2 2 2 4" xfId="2303" xr:uid="{00000000-0005-0000-0000-000005060000}"/>
    <cellStyle name="40% - Accent3 2 2 3" xfId="391" xr:uid="{00000000-0005-0000-0000-000006060000}"/>
    <cellStyle name="40% - Accent3 2 2 3 2" xfId="767" xr:uid="{00000000-0005-0000-0000-000007060000}"/>
    <cellStyle name="40% - Accent3 2 2 3 2 2" xfId="2304" xr:uid="{00000000-0005-0000-0000-000008060000}"/>
    <cellStyle name="40% - Accent3 2 2 3 3" xfId="2305" xr:uid="{00000000-0005-0000-0000-000009060000}"/>
    <cellStyle name="40% - Accent3 2 2 4" xfId="579" xr:uid="{00000000-0005-0000-0000-00000A060000}"/>
    <cellStyle name="40% - Accent3 2 2 4 2" xfId="2306" xr:uid="{00000000-0005-0000-0000-00000B060000}"/>
    <cellStyle name="40% - Accent3 2 2 5" xfId="2307" xr:uid="{00000000-0005-0000-0000-00000C060000}"/>
    <cellStyle name="40% - Accent3 2 3" xfId="176" xr:uid="{00000000-0005-0000-0000-00000D060000}"/>
    <cellStyle name="40% - Accent3 2 3 2" xfId="393" xr:uid="{00000000-0005-0000-0000-00000E060000}"/>
    <cellStyle name="40% - Accent3 2 3 2 2" xfId="769" xr:uid="{00000000-0005-0000-0000-00000F060000}"/>
    <cellStyle name="40% - Accent3 2 3 2 2 2" xfId="2308" xr:uid="{00000000-0005-0000-0000-000010060000}"/>
    <cellStyle name="40% - Accent3 2 3 2 3" xfId="2309" xr:uid="{00000000-0005-0000-0000-000011060000}"/>
    <cellStyle name="40% - Accent3 2 3 2 4" xfId="2310" xr:uid="{00000000-0005-0000-0000-000012060000}"/>
    <cellStyle name="40% - Accent3 2 3 3" xfId="581" xr:uid="{00000000-0005-0000-0000-000013060000}"/>
    <cellStyle name="40% - Accent3 2 3 3 2" xfId="2311" xr:uid="{00000000-0005-0000-0000-000014060000}"/>
    <cellStyle name="40% - Accent3 2 3 3 3" xfId="2312" xr:uid="{00000000-0005-0000-0000-000015060000}"/>
    <cellStyle name="40% - Accent3 2 3 3 4" xfId="2313" xr:uid="{00000000-0005-0000-0000-000016060000}"/>
    <cellStyle name="40% - Accent3 2 3 4" xfId="2314" xr:uid="{00000000-0005-0000-0000-000017060000}"/>
    <cellStyle name="40% - Accent3 2 3 4 2" xfId="2315" xr:uid="{00000000-0005-0000-0000-000018060000}"/>
    <cellStyle name="40% - Accent3 2 3 4 3" xfId="2316" xr:uid="{00000000-0005-0000-0000-000019060000}"/>
    <cellStyle name="40% - Accent3 2 3 5" xfId="2317" xr:uid="{00000000-0005-0000-0000-00001A060000}"/>
    <cellStyle name="40% - Accent3 2 3 6" xfId="2318" xr:uid="{00000000-0005-0000-0000-00001B060000}"/>
    <cellStyle name="40% - Accent3 2 3 7" xfId="2319" xr:uid="{00000000-0005-0000-0000-00001C060000}"/>
    <cellStyle name="40% - Accent3 2 4" xfId="356" xr:uid="{00000000-0005-0000-0000-00001D060000}"/>
    <cellStyle name="40% - Accent3 2 4 2" xfId="732" xr:uid="{00000000-0005-0000-0000-00001E060000}"/>
    <cellStyle name="40% - Accent3 2 4 2 2" xfId="2320" xr:uid="{00000000-0005-0000-0000-00001F060000}"/>
    <cellStyle name="40% - Accent3 2 4 2 3" xfId="2321" xr:uid="{00000000-0005-0000-0000-000020060000}"/>
    <cellStyle name="40% - Accent3 2 4 2 4" xfId="2322" xr:uid="{00000000-0005-0000-0000-000021060000}"/>
    <cellStyle name="40% - Accent3 2 4 3" xfId="2323" xr:uid="{00000000-0005-0000-0000-000022060000}"/>
    <cellStyle name="40% - Accent3 2 4 4" xfId="2324" xr:uid="{00000000-0005-0000-0000-000023060000}"/>
    <cellStyle name="40% - Accent3 2 4 5" xfId="2325" xr:uid="{00000000-0005-0000-0000-000024060000}"/>
    <cellStyle name="40% - Accent3 2 5" xfId="544" xr:uid="{00000000-0005-0000-0000-000025060000}"/>
    <cellStyle name="40% - Accent3 2 5 2" xfId="2326" xr:uid="{00000000-0005-0000-0000-000026060000}"/>
    <cellStyle name="40% - Accent3 2 5 2 2" xfId="2327" xr:uid="{00000000-0005-0000-0000-000027060000}"/>
    <cellStyle name="40% - Accent3 2 5 2 3" xfId="2328" xr:uid="{00000000-0005-0000-0000-000028060000}"/>
    <cellStyle name="40% - Accent3 2 5 3" xfId="2329" xr:uid="{00000000-0005-0000-0000-000029060000}"/>
    <cellStyle name="40% - Accent3 2 5 4" xfId="2330" xr:uid="{00000000-0005-0000-0000-00002A060000}"/>
    <cellStyle name="40% - Accent3 2 5 5" xfId="2331" xr:uid="{00000000-0005-0000-0000-00002B060000}"/>
    <cellStyle name="40% - Accent3 2 6" xfId="2332" xr:uid="{00000000-0005-0000-0000-00002C060000}"/>
    <cellStyle name="40% - Accent3 2 6 2" xfId="2333" xr:uid="{00000000-0005-0000-0000-00002D060000}"/>
    <cellStyle name="40% - Accent3 2 6 3" xfId="2334" xr:uid="{00000000-0005-0000-0000-00002E060000}"/>
    <cellStyle name="40% - Accent3 2 7" xfId="2335" xr:uid="{00000000-0005-0000-0000-00002F060000}"/>
    <cellStyle name="40% - Accent3 2 7 2" xfId="2336" xr:uid="{00000000-0005-0000-0000-000030060000}"/>
    <cellStyle name="40% - Accent3 2 7 3" xfId="2337" xr:uid="{00000000-0005-0000-0000-000031060000}"/>
    <cellStyle name="40% - Accent3 2 8" xfId="2338" xr:uid="{00000000-0005-0000-0000-000032060000}"/>
    <cellStyle name="40% - Accent3 2 8 2" xfId="2339" xr:uid="{00000000-0005-0000-0000-000033060000}"/>
    <cellStyle name="40% - Accent3 2 8 3" xfId="2340" xr:uid="{00000000-0005-0000-0000-000034060000}"/>
    <cellStyle name="40% - Accent3 2 9" xfId="2341" xr:uid="{00000000-0005-0000-0000-000035060000}"/>
    <cellStyle name="40% - Accent3 3" xfId="2342" xr:uid="{00000000-0005-0000-0000-000036060000}"/>
    <cellStyle name="40% - Accent3 4" xfId="2343" xr:uid="{00000000-0005-0000-0000-000037060000}"/>
    <cellStyle name="40% - Accent4 2" xfId="140" xr:uid="{00000000-0005-0000-0000-000038060000}"/>
    <cellStyle name="40% - Accent4 2 2" xfId="177" xr:uid="{00000000-0005-0000-0000-000039060000}"/>
    <cellStyle name="40% - Accent4 2 2 2" xfId="178" xr:uid="{00000000-0005-0000-0000-00003A060000}"/>
    <cellStyle name="40% - Accent4 2 2 2 2" xfId="395" xr:uid="{00000000-0005-0000-0000-00003B060000}"/>
    <cellStyle name="40% - Accent4 2 2 2 2 2" xfId="771" xr:uid="{00000000-0005-0000-0000-00003C060000}"/>
    <cellStyle name="40% - Accent4 2 2 2 2 2 2" xfId="2344" xr:uid="{00000000-0005-0000-0000-00003D060000}"/>
    <cellStyle name="40% - Accent4 2 2 2 2 3" xfId="2345" xr:uid="{00000000-0005-0000-0000-00003E060000}"/>
    <cellStyle name="40% - Accent4 2 2 2 3" xfId="583" xr:uid="{00000000-0005-0000-0000-00003F060000}"/>
    <cellStyle name="40% - Accent4 2 2 2 3 2" xfId="2346" xr:uid="{00000000-0005-0000-0000-000040060000}"/>
    <cellStyle name="40% - Accent4 2 2 2 4" xfId="2347" xr:uid="{00000000-0005-0000-0000-000041060000}"/>
    <cellStyle name="40% - Accent4 2 2 3" xfId="394" xr:uid="{00000000-0005-0000-0000-000042060000}"/>
    <cellStyle name="40% - Accent4 2 2 3 2" xfId="770" xr:uid="{00000000-0005-0000-0000-000043060000}"/>
    <cellStyle name="40% - Accent4 2 2 3 2 2" xfId="2348" xr:uid="{00000000-0005-0000-0000-000044060000}"/>
    <cellStyle name="40% - Accent4 2 2 3 3" xfId="2349" xr:uid="{00000000-0005-0000-0000-000045060000}"/>
    <cellStyle name="40% - Accent4 2 2 4" xfId="582" xr:uid="{00000000-0005-0000-0000-000046060000}"/>
    <cellStyle name="40% - Accent4 2 2 4 2" xfId="2350" xr:uid="{00000000-0005-0000-0000-000047060000}"/>
    <cellStyle name="40% - Accent4 2 2 5" xfId="2351" xr:uid="{00000000-0005-0000-0000-000048060000}"/>
    <cellStyle name="40% - Accent4 2 3" xfId="179" xr:uid="{00000000-0005-0000-0000-000049060000}"/>
    <cellStyle name="40% - Accent4 2 3 2" xfId="396" xr:uid="{00000000-0005-0000-0000-00004A060000}"/>
    <cellStyle name="40% - Accent4 2 3 2 2" xfId="772" xr:uid="{00000000-0005-0000-0000-00004B060000}"/>
    <cellStyle name="40% - Accent4 2 3 2 2 2" xfId="2352" xr:uid="{00000000-0005-0000-0000-00004C060000}"/>
    <cellStyle name="40% - Accent4 2 3 2 3" xfId="2353" xr:uid="{00000000-0005-0000-0000-00004D060000}"/>
    <cellStyle name="40% - Accent4 2 3 3" xfId="584" xr:uid="{00000000-0005-0000-0000-00004E060000}"/>
    <cellStyle name="40% - Accent4 2 3 3 2" xfId="2354" xr:uid="{00000000-0005-0000-0000-00004F060000}"/>
    <cellStyle name="40% - Accent4 2 3 4" xfId="2355" xr:uid="{00000000-0005-0000-0000-000050060000}"/>
    <cellStyle name="40% - Accent4 2 4" xfId="359" xr:uid="{00000000-0005-0000-0000-000051060000}"/>
    <cellStyle name="40% - Accent4 2 4 2" xfId="735" xr:uid="{00000000-0005-0000-0000-000052060000}"/>
    <cellStyle name="40% - Accent4 2 4 2 2" xfId="2356" xr:uid="{00000000-0005-0000-0000-000053060000}"/>
    <cellStyle name="40% - Accent4 2 4 3" xfId="2357" xr:uid="{00000000-0005-0000-0000-000054060000}"/>
    <cellStyle name="40% - Accent4 2 5" xfId="547" xr:uid="{00000000-0005-0000-0000-000055060000}"/>
    <cellStyle name="40% - Accent4 2 5 2" xfId="2358" xr:uid="{00000000-0005-0000-0000-000056060000}"/>
    <cellStyle name="40% - Accent4 2 6" xfId="2359" xr:uid="{00000000-0005-0000-0000-000057060000}"/>
    <cellStyle name="40% - Accent4 2 7" xfId="2360" xr:uid="{00000000-0005-0000-0000-000058060000}"/>
    <cellStyle name="40% - Accent4 2 8" xfId="2361" xr:uid="{00000000-0005-0000-0000-000059060000}"/>
    <cellStyle name="40% - Accent4 3" xfId="2362" xr:uid="{00000000-0005-0000-0000-00005A060000}"/>
    <cellStyle name="40% - Accent4 3 10" xfId="2363" xr:uid="{00000000-0005-0000-0000-00005B060000}"/>
    <cellStyle name="40% - Accent4 3 2" xfId="2364" xr:uid="{00000000-0005-0000-0000-00005C060000}"/>
    <cellStyle name="40% - Accent4 3 2 2" xfId="2365" xr:uid="{00000000-0005-0000-0000-00005D060000}"/>
    <cellStyle name="40% - Accent4 3 2 2 2" xfId="2366" xr:uid="{00000000-0005-0000-0000-00005E060000}"/>
    <cellStyle name="40% - Accent4 3 2 2 3" xfId="2367" xr:uid="{00000000-0005-0000-0000-00005F060000}"/>
    <cellStyle name="40% - Accent4 3 2 3" xfId="2368" xr:uid="{00000000-0005-0000-0000-000060060000}"/>
    <cellStyle name="40% - Accent4 3 2 3 2" xfId="2369" xr:uid="{00000000-0005-0000-0000-000061060000}"/>
    <cellStyle name="40% - Accent4 3 2 3 3" xfId="2370" xr:uid="{00000000-0005-0000-0000-000062060000}"/>
    <cellStyle name="40% - Accent4 3 2 4" xfId="2371" xr:uid="{00000000-0005-0000-0000-000063060000}"/>
    <cellStyle name="40% - Accent4 3 2 4 2" xfId="2372" xr:uid="{00000000-0005-0000-0000-000064060000}"/>
    <cellStyle name="40% - Accent4 3 2 4 3" xfId="2373" xr:uid="{00000000-0005-0000-0000-000065060000}"/>
    <cellStyle name="40% - Accent4 3 2 5" xfId="2374" xr:uid="{00000000-0005-0000-0000-000066060000}"/>
    <cellStyle name="40% - Accent4 3 2 6" xfId="2375" xr:uid="{00000000-0005-0000-0000-000067060000}"/>
    <cellStyle name="40% - Accent4 3 3" xfId="2376" xr:uid="{00000000-0005-0000-0000-000068060000}"/>
    <cellStyle name="40% - Accent4 3 3 2" xfId="2377" xr:uid="{00000000-0005-0000-0000-000069060000}"/>
    <cellStyle name="40% - Accent4 3 3 2 2" xfId="2378" xr:uid="{00000000-0005-0000-0000-00006A060000}"/>
    <cellStyle name="40% - Accent4 3 3 2 3" xfId="2379" xr:uid="{00000000-0005-0000-0000-00006B060000}"/>
    <cellStyle name="40% - Accent4 3 3 3" xfId="2380" xr:uid="{00000000-0005-0000-0000-00006C060000}"/>
    <cellStyle name="40% - Accent4 3 3 4" xfId="2381" xr:uid="{00000000-0005-0000-0000-00006D060000}"/>
    <cellStyle name="40% - Accent4 3 4" xfId="2382" xr:uid="{00000000-0005-0000-0000-00006E060000}"/>
    <cellStyle name="40% - Accent4 3 4 2" xfId="2383" xr:uid="{00000000-0005-0000-0000-00006F060000}"/>
    <cellStyle name="40% - Accent4 3 4 2 2" xfId="2384" xr:uid="{00000000-0005-0000-0000-000070060000}"/>
    <cellStyle name="40% - Accent4 3 4 2 3" xfId="2385" xr:uid="{00000000-0005-0000-0000-000071060000}"/>
    <cellStyle name="40% - Accent4 3 4 3" xfId="2386" xr:uid="{00000000-0005-0000-0000-000072060000}"/>
    <cellStyle name="40% - Accent4 3 4 4" xfId="2387" xr:uid="{00000000-0005-0000-0000-000073060000}"/>
    <cellStyle name="40% - Accent4 3 5" xfId="2388" xr:uid="{00000000-0005-0000-0000-000074060000}"/>
    <cellStyle name="40% - Accent4 3 5 2" xfId="2389" xr:uid="{00000000-0005-0000-0000-000075060000}"/>
    <cellStyle name="40% - Accent4 3 5 3" xfId="2390" xr:uid="{00000000-0005-0000-0000-000076060000}"/>
    <cellStyle name="40% - Accent4 3 6" xfId="2391" xr:uid="{00000000-0005-0000-0000-000077060000}"/>
    <cellStyle name="40% - Accent4 3 6 2" xfId="2392" xr:uid="{00000000-0005-0000-0000-000078060000}"/>
    <cellStyle name="40% - Accent4 3 6 3" xfId="2393" xr:uid="{00000000-0005-0000-0000-000079060000}"/>
    <cellStyle name="40% - Accent4 3 7" xfId="2394" xr:uid="{00000000-0005-0000-0000-00007A060000}"/>
    <cellStyle name="40% - Accent4 3 7 2" xfId="2395" xr:uid="{00000000-0005-0000-0000-00007B060000}"/>
    <cellStyle name="40% - Accent4 3 7 3" xfId="2396" xr:uid="{00000000-0005-0000-0000-00007C060000}"/>
    <cellStyle name="40% - Accent4 3 8" xfId="2397" xr:uid="{00000000-0005-0000-0000-00007D060000}"/>
    <cellStyle name="40% - Accent4 3 9" xfId="2398" xr:uid="{00000000-0005-0000-0000-00007E060000}"/>
    <cellStyle name="40% - Accent4 4" xfId="2399" xr:uid="{00000000-0005-0000-0000-00007F060000}"/>
    <cellStyle name="40% - Accent5 2" xfId="144" xr:uid="{00000000-0005-0000-0000-000080060000}"/>
    <cellStyle name="40% - Accent5 2 2" xfId="180" xr:uid="{00000000-0005-0000-0000-000081060000}"/>
    <cellStyle name="40% - Accent5 2 2 2" xfId="181" xr:uid="{00000000-0005-0000-0000-000082060000}"/>
    <cellStyle name="40% - Accent5 2 2 2 2" xfId="398" xr:uid="{00000000-0005-0000-0000-000083060000}"/>
    <cellStyle name="40% - Accent5 2 2 2 2 2" xfId="774" xr:uid="{00000000-0005-0000-0000-000084060000}"/>
    <cellStyle name="40% - Accent5 2 2 2 2 2 2" xfId="2400" xr:uid="{00000000-0005-0000-0000-000085060000}"/>
    <cellStyle name="40% - Accent5 2 2 2 2 3" xfId="2401" xr:uid="{00000000-0005-0000-0000-000086060000}"/>
    <cellStyle name="40% - Accent5 2 2 2 3" xfId="586" xr:uid="{00000000-0005-0000-0000-000087060000}"/>
    <cellStyle name="40% - Accent5 2 2 2 3 2" xfId="2402" xr:uid="{00000000-0005-0000-0000-000088060000}"/>
    <cellStyle name="40% - Accent5 2 2 2 4" xfId="2403" xr:uid="{00000000-0005-0000-0000-000089060000}"/>
    <cellStyle name="40% - Accent5 2 2 3" xfId="397" xr:uid="{00000000-0005-0000-0000-00008A060000}"/>
    <cellStyle name="40% - Accent5 2 2 3 2" xfId="773" xr:uid="{00000000-0005-0000-0000-00008B060000}"/>
    <cellStyle name="40% - Accent5 2 2 3 2 2" xfId="2404" xr:uid="{00000000-0005-0000-0000-00008C060000}"/>
    <cellStyle name="40% - Accent5 2 2 3 3" xfId="2405" xr:uid="{00000000-0005-0000-0000-00008D060000}"/>
    <cellStyle name="40% - Accent5 2 2 4" xfId="585" xr:uid="{00000000-0005-0000-0000-00008E060000}"/>
    <cellStyle name="40% - Accent5 2 2 4 2" xfId="2406" xr:uid="{00000000-0005-0000-0000-00008F060000}"/>
    <cellStyle name="40% - Accent5 2 2 5" xfId="2407" xr:uid="{00000000-0005-0000-0000-000090060000}"/>
    <cellStyle name="40% - Accent5 2 3" xfId="182" xr:uid="{00000000-0005-0000-0000-000091060000}"/>
    <cellStyle name="40% - Accent5 2 3 2" xfId="399" xr:uid="{00000000-0005-0000-0000-000092060000}"/>
    <cellStyle name="40% - Accent5 2 3 2 2" xfId="775" xr:uid="{00000000-0005-0000-0000-000093060000}"/>
    <cellStyle name="40% - Accent5 2 3 2 2 2" xfId="2408" xr:uid="{00000000-0005-0000-0000-000094060000}"/>
    <cellStyle name="40% - Accent5 2 3 2 3" xfId="2409" xr:uid="{00000000-0005-0000-0000-000095060000}"/>
    <cellStyle name="40% - Accent5 2 3 3" xfId="587" xr:uid="{00000000-0005-0000-0000-000096060000}"/>
    <cellStyle name="40% - Accent5 2 3 3 2" xfId="2410" xr:uid="{00000000-0005-0000-0000-000097060000}"/>
    <cellStyle name="40% - Accent5 2 3 4" xfId="2411" xr:uid="{00000000-0005-0000-0000-000098060000}"/>
    <cellStyle name="40% - Accent5 2 4" xfId="362" xr:uid="{00000000-0005-0000-0000-000099060000}"/>
    <cellStyle name="40% - Accent5 2 4 2" xfId="738" xr:uid="{00000000-0005-0000-0000-00009A060000}"/>
    <cellStyle name="40% - Accent5 2 4 2 2" xfId="2412" xr:uid="{00000000-0005-0000-0000-00009B060000}"/>
    <cellStyle name="40% - Accent5 2 4 3" xfId="2413" xr:uid="{00000000-0005-0000-0000-00009C060000}"/>
    <cellStyle name="40% - Accent5 2 5" xfId="550" xr:uid="{00000000-0005-0000-0000-00009D060000}"/>
    <cellStyle name="40% - Accent5 2 5 2" xfId="2414" xr:uid="{00000000-0005-0000-0000-00009E060000}"/>
    <cellStyle name="40% - Accent5 2 6" xfId="2415" xr:uid="{00000000-0005-0000-0000-00009F060000}"/>
    <cellStyle name="40% - Accent5 2 7" xfId="2416" xr:uid="{00000000-0005-0000-0000-0000A0060000}"/>
    <cellStyle name="40% - Accent5 2 8" xfId="2417" xr:uid="{00000000-0005-0000-0000-0000A1060000}"/>
    <cellStyle name="40% - Accent5 3" xfId="2418" xr:uid="{00000000-0005-0000-0000-0000A2060000}"/>
    <cellStyle name="40% - Accent5 3 10" xfId="2419" xr:uid="{00000000-0005-0000-0000-0000A3060000}"/>
    <cellStyle name="40% - Accent5 3 2" xfId="2420" xr:uid="{00000000-0005-0000-0000-0000A4060000}"/>
    <cellStyle name="40% - Accent5 3 2 2" xfId="2421" xr:uid="{00000000-0005-0000-0000-0000A5060000}"/>
    <cellStyle name="40% - Accent5 3 2 2 2" xfId="2422" xr:uid="{00000000-0005-0000-0000-0000A6060000}"/>
    <cellStyle name="40% - Accent5 3 2 2 3" xfId="2423" xr:uid="{00000000-0005-0000-0000-0000A7060000}"/>
    <cellStyle name="40% - Accent5 3 2 3" xfId="2424" xr:uid="{00000000-0005-0000-0000-0000A8060000}"/>
    <cellStyle name="40% - Accent5 3 2 3 2" xfId="2425" xr:uid="{00000000-0005-0000-0000-0000A9060000}"/>
    <cellStyle name="40% - Accent5 3 2 3 3" xfId="2426" xr:uid="{00000000-0005-0000-0000-0000AA060000}"/>
    <cellStyle name="40% - Accent5 3 2 4" xfId="2427" xr:uid="{00000000-0005-0000-0000-0000AB060000}"/>
    <cellStyle name="40% - Accent5 3 2 4 2" xfId="2428" xr:uid="{00000000-0005-0000-0000-0000AC060000}"/>
    <cellStyle name="40% - Accent5 3 2 4 3" xfId="2429" xr:uid="{00000000-0005-0000-0000-0000AD060000}"/>
    <cellStyle name="40% - Accent5 3 2 5" xfId="2430" xr:uid="{00000000-0005-0000-0000-0000AE060000}"/>
    <cellStyle name="40% - Accent5 3 2 6" xfId="2431" xr:uid="{00000000-0005-0000-0000-0000AF060000}"/>
    <cellStyle name="40% - Accent5 3 3" xfId="2432" xr:uid="{00000000-0005-0000-0000-0000B0060000}"/>
    <cellStyle name="40% - Accent5 3 3 2" xfId="2433" xr:uid="{00000000-0005-0000-0000-0000B1060000}"/>
    <cellStyle name="40% - Accent5 3 3 2 2" xfId="2434" xr:uid="{00000000-0005-0000-0000-0000B2060000}"/>
    <cellStyle name="40% - Accent5 3 3 2 3" xfId="2435" xr:uid="{00000000-0005-0000-0000-0000B3060000}"/>
    <cellStyle name="40% - Accent5 3 3 3" xfId="2436" xr:uid="{00000000-0005-0000-0000-0000B4060000}"/>
    <cellStyle name="40% - Accent5 3 3 4" xfId="2437" xr:uid="{00000000-0005-0000-0000-0000B5060000}"/>
    <cellStyle name="40% - Accent5 3 4" xfId="2438" xr:uid="{00000000-0005-0000-0000-0000B6060000}"/>
    <cellStyle name="40% - Accent5 3 4 2" xfId="2439" xr:uid="{00000000-0005-0000-0000-0000B7060000}"/>
    <cellStyle name="40% - Accent5 3 4 2 2" xfId="2440" xr:uid="{00000000-0005-0000-0000-0000B8060000}"/>
    <cellStyle name="40% - Accent5 3 4 2 3" xfId="2441" xr:uid="{00000000-0005-0000-0000-0000B9060000}"/>
    <cellStyle name="40% - Accent5 3 4 3" xfId="2442" xr:uid="{00000000-0005-0000-0000-0000BA060000}"/>
    <cellStyle name="40% - Accent5 3 4 4" xfId="2443" xr:uid="{00000000-0005-0000-0000-0000BB060000}"/>
    <cellStyle name="40% - Accent5 3 5" xfId="2444" xr:uid="{00000000-0005-0000-0000-0000BC060000}"/>
    <cellStyle name="40% - Accent5 3 5 2" xfId="2445" xr:uid="{00000000-0005-0000-0000-0000BD060000}"/>
    <cellStyle name="40% - Accent5 3 5 3" xfId="2446" xr:uid="{00000000-0005-0000-0000-0000BE060000}"/>
    <cellStyle name="40% - Accent5 3 6" xfId="2447" xr:uid="{00000000-0005-0000-0000-0000BF060000}"/>
    <cellStyle name="40% - Accent5 3 6 2" xfId="2448" xr:uid="{00000000-0005-0000-0000-0000C0060000}"/>
    <cellStyle name="40% - Accent5 3 6 3" xfId="2449" xr:uid="{00000000-0005-0000-0000-0000C1060000}"/>
    <cellStyle name="40% - Accent5 3 7" xfId="2450" xr:uid="{00000000-0005-0000-0000-0000C2060000}"/>
    <cellStyle name="40% - Accent5 3 7 2" xfId="2451" xr:uid="{00000000-0005-0000-0000-0000C3060000}"/>
    <cellStyle name="40% - Accent5 3 7 3" xfId="2452" xr:uid="{00000000-0005-0000-0000-0000C4060000}"/>
    <cellStyle name="40% - Accent5 3 8" xfId="2453" xr:uid="{00000000-0005-0000-0000-0000C5060000}"/>
    <cellStyle name="40% - Accent5 3 9" xfId="2454" xr:uid="{00000000-0005-0000-0000-0000C6060000}"/>
    <cellStyle name="40% - Accent5 4" xfId="2455" xr:uid="{00000000-0005-0000-0000-0000C7060000}"/>
    <cellStyle name="40% - Accent6 2" xfId="148" xr:uid="{00000000-0005-0000-0000-0000C8060000}"/>
    <cellStyle name="40% - Accent6 2 2" xfId="183" xr:uid="{00000000-0005-0000-0000-0000C9060000}"/>
    <cellStyle name="40% - Accent6 2 2 2" xfId="184" xr:uid="{00000000-0005-0000-0000-0000CA060000}"/>
    <cellStyle name="40% - Accent6 2 2 2 2" xfId="401" xr:uid="{00000000-0005-0000-0000-0000CB060000}"/>
    <cellStyle name="40% - Accent6 2 2 2 2 2" xfId="777" xr:uid="{00000000-0005-0000-0000-0000CC060000}"/>
    <cellStyle name="40% - Accent6 2 2 2 2 2 2" xfId="2456" xr:uid="{00000000-0005-0000-0000-0000CD060000}"/>
    <cellStyle name="40% - Accent6 2 2 2 2 3" xfId="2457" xr:uid="{00000000-0005-0000-0000-0000CE060000}"/>
    <cellStyle name="40% - Accent6 2 2 2 3" xfId="589" xr:uid="{00000000-0005-0000-0000-0000CF060000}"/>
    <cellStyle name="40% - Accent6 2 2 2 3 2" xfId="2458" xr:uid="{00000000-0005-0000-0000-0000D0060000}"/>
    <cellStyle name="40% - Accent6 2 2 2 4" xfId="2459" xr:uid="{00000000-0005-0000-0000-0000D1060000}"/>
    <cellStyle name="40% - Accent6 2 2 3" xfId="400" xr:uid="{00000000-0005-0000-0000-0000D2060000}"/>
    <cellStyle name="40% - Accent6 2 2 3 2" xfId="776" xr:uid="{00000000-0005-0000-0000-0000D3060000}"/>
    <cellStyle name="40% - Accent6 2 2 3 2 2" xfId="2460" xr:uid="{00000000-0005-0000-0000-0000D4060000}"/>
    <cellStyle name="40% - Accent6 2 2 3 3" xfId="2461" xr:uid="{00000000-0005-0000-0000-0000D5060000}"/>
    <cellStyle name="40% - Accent6 2 2 4" xfId="588" xr:uid="{00000000-0005-0000-0000-0000D6060000}"/>
    <cellStyle name="40% - Accent6 2 2 4 2" xfId="2462" xr:uid="{00000000-0005-0000-0000-0000D7060000}"/>
    <cellStyle name="40% - Accent6 2 2 5" xfId="2463" xr:uid="{00000000-0005-0000-0000-0000D8060000}"/>
    <cellStyle name="40% - Accent6 2 3" xfId="185" xr:uid="{00000000-0005-0000-0000-0000D9060000}"/>
    <cellStyle name="40% - Accent6 2 3 2" xfId="402" xr:uid="{00000000-0005-0000-0000-0000DA060000}"/>
    <cellStyle name="40% - Accent6 2 3 2 2" xfId="778" xr:uid="{00000000-0005-0000-0000-0000DB060000}"/>
    <cellStyle name="40% - Accent6 2 3 2 2 2" xfId="2464" xr:uid="{00000000-0005-0000-0000-0000DC060000}"/>
    <cellStyle name="40% - Accent6 2 3 2 3" xfId="2465" xr:uid="{00000000-0005-0000-0000-0000DD060000}"/>
    <cellStyle name="40% - Accent6 2 3 3" xfId="590" xr:uid="{00000000-0005-0000-0000-0000DE060000}"/>
    <cellStyle name="40% - Accent6 2 3 3 2" xfId="2466" xr:uid="{00000000-0005-0000-0000-0000DF060000}"/>
    <cellStyle name="40% - Accent6 2 3 4" xfId="2467" xr:uid="{00000000-0005-0000-0000-0000E0060000}"/>
    <cellStyle name="40% - Accent6 2 4" xfId="365" xr:uid="{00000000-0005-0000-0000-0000E1060000}"/>
    <cellStyle name="40% - Accent6 2 4 2" xfId="741" xr:uid="{00000000-0005-0000-0000-0000E2060000}"/>
    <cellStyle name="40% - Accent6 2 4 2 2" xfId="2468" xr:uid="{00000000-0005-0000-0000-0000E3060000}"/>
    <cellStyle name="40% - Accent6 2 4 3" xfId="2469" xr:uid="{00000000-0005-0000-0000-0000E4060000}"/>
    <cellStyle name="40% - Accent6 2 5" xfId="553" xr:uid="{00000000-0005-0000-0000-0000E5060000}"/>
    <cellStyle name="40% - Accent6 2 5 2" xfId="2470" xr:uid="{00000000-0005-0000-0000-0000E6060000}"/>
    <cellStyle name="40% - Accent6 2 6" xfId="2471" xr:uid="{00000000-0005-0000-0000-0000E7060000}"/>
    <cellStyle name="40% - Accent6 2 7" xfId="2472" xr:uid="{00000000-0005-0000-0000-0000E8060000}"/>
    <cellStyle name="40% - Accent6 2 8" xfId="2473" xr:uid="{00000000-0005-0000-0000-0000E9060000}"/>
    <cellStyle name="40% - Accent6 3" xfId="2474" xr:uid="{00000000-0005-0000-0000-0000EA060000}"/>
    <cellStyle name="40% - Accent6 3 10" xfId="2475" xr:uid="{00000000-0005-0000-0000-0000EB060000}"/>
    <cellStyle name="40% - Accent6 3 2" xfId="2476" xr:uid="{00000000-0005-0000-0000-0000EC060000}"/>
    <cellStyle name="40% - Accent6 3 2 2" xfId="2477" xr:uid="{00000000-0005-0000-0000-0000ED060000}"/>
    <cellStyle name="40% - Accent6 3 2 2 2" xfId="2478" xr:uid="{00000000-0005-0000-0000-0000EE060000}"/>
    <cellStyle name="40% - Accent6 3 2 2 3" xfId="2479" xr:uid="{00000000-0005-0000-0000-0000EF060000}"/>
    <cellStyle name="40% - Accent6 3 2 3" xfId="2480" xr:uid="{00000000-0005-0000-0000-0000F0060000}"/>
    <cellStyle name="40% - Accent6 3 2 3 2" xfId="2481" xr:uid="{00000000-0005-0000-0000-0000F1060000}"/>
    <cellStyle name="40% - Accent6 3 2 3 3" xfId="2482" xr:uid="{00000000-0005-0000-0000-0000F2060000}"/>
    <cellStyle name="40% - Accent6 3 2 4" xfId="2483" xr:uid="{00000000-0005-0000-0000-0000F3060000}"/>
    <cellStyle name="40% - Accent6 3 2 4 2" xfId="2484" xr:uid="{00000000-0005-0000-0000-0000F4060000}"/>
    <cellStyle name="40% - Accent6 3 2 4 3" xfId="2485" xr:uid="{00000000-0005-0000-0000-0000F5060000}"/>
    <cellStyle name="40% - Accent6 3 2 5" xfId="2486" xr:uid="{00000000-0005-0000-0000-0000F6060000}"/>
    <cellStyle name="40% - Accent6 3 2 6" xfId="2487" xr:uid="{00000000-0005-0000-0000-0000F7060000}"/>
    <cellStyle name="40% - Accent6 3 3" xfId="2488" xr:uid="{00000000-0005-0000-0000-0000F8060000}"/>
    <cellStyle name="40% - Accent6 3 3 2" xfId="2489" xr:uid="{00000000-0005-0000-0000-0000F9060000}"/>
    <cellStyle name="40% - Accent6 3 3 2 2" xfId="2490" xr:uid="{00000000-0005-0000-0000-0000FA060000}"/>
    <cellStyle name="40% - Accent6 3 3 2 3" xfId="2491" xr:uid="{00000000-0005-0000-0000-0000FB060000}"/>
    <cellStyle name="40% - Accent6 3 3 3" xfId="2492" xr:uid="{00000000-0005-0000-0000-0000FC060000}"/>
    <cellStyle name="40% - Accent6 3 3 4" xfId="2493" xr:uid="{00000000-0005-0000-0000-0000FD060000}"/>
    <cellStyle name="40% - Accent6 3 4" xfId="2494" xr:uid="{00000000-0005-0000-0000-0000FE060000}"/>
    <cellStyle name="40% - Accent6 3 4 2" xfId="2495" xr:uid="{00000000-0005-0000-0000-0000FF060000}"/>
    <cellStyle name="40% - Accent6 3 4 2 2" xfId="2496" xr:uid="{00000000-0005-0000-0000-000000070000}"/>
    <cellStyle name="40% - Accent6 3 4 2 3" xfId="2497" xr:uid="{00000000-0005-0000-0000-000001070000}"/>
    <cellStyle name="40% - Accent6 3 4 3" xfId="2498" xr:uid="{00000000-0005-0000-0000-000002070000}"/>
    <cellStyle name="40% - Accent6 3 4 4" xfId="2499" xr:uid="{00000000-0005-0000-0000-000003070000}"/>
    <cellStyle name="40% - Accent6 3 5" xfId="2500" xr:uid="{00000000-0005-0000-0000-000004070000}"/>
    <cellStyle name="40% - Accent6 3 5 2" xfId="2501" xr:uid="{00000000-0005-0000-0000-000005070000}"/>
    <cellStyle name="40% - Accent6 3 5 3" xfId="2502" xr:uid="{00000000-0005-0000-0000-000006070000}"/>
    <cellStyle name="40% - Accent6 3 6" xfId="2503" xr:uid="{00000000-0005-0000-0000-000007070000}"/>
    <cellStyle name="40% - Accent6 3 6 2" xfId="2504" xr:uid="{00000000-0005-0000-0000-000008070000}"/>
    <cellStyle name="40% - Accent6 3 6 3" xfId="2505" xr:uid="{00000000-0005-0000-0000-000009070000}"/>
    <cellStyle name="40% - Accent6 3 7" xfId="2506" xr:uid="{00000000-0005-0000-0000-00000A070000}"/>
    <cellStyle name="40% - Accent6 3 7 2" xfId="2507" xr:uid="{00000000-0005-0000-0000-00000B070000}"/>
    <cellStyle name="40% - Accent6 3 7 3" xfId="2508" xr:uid="{00000000-0005-0000-0000-00000C070000}"/>
    <cellStyle name="40% - Accent6 3 8" xfId="2509" xr:uid="{00000000-0005-0000-0000-00000D070000}"/>
    <cellStyle name="40% - Accent6 3 9" xfId="2510" xr:uid="{00000000-0005-0000-0000-00000E070000}"/>
    <cellStyle name="40% - Accent6 4" xfId="2511" xr:uid="{00000000-0005-0000-0000-00000F070000}"/>
    <cellStyle name="60% - Accent1 2" xfId="129" xr:uid="{00000000-0005-0000-0000-000010070000}"/>
    <cellStyle name="60% - Accent1 2 2" xfId="186" xr:uid="{00000000-0005-0000-0000-000011070000}"/>
    <cellStyle name="60% - Accent1 2 2 2" xfId="187" xr:uid="{00000000-0005-0000-0000-000012070000}"/>
    <cellStyle name="60% - Accent1 2 2 2 2" xfId="404" xr:uid="{00000000-0005-0000-0000-000013070000}"/>
    <cellStyle name="60% - Accent1 2 2 2 2 2" xfId="780" xr:uid="{00000000-0005-0000-0000-000014070000}"/>
    <cellStyle name="60% - Accent1 2 2 2 2 2 2" xfId="2512" xr:uid="{00000000-0005-0000-0000-000015070000}"/>
    <cellStyle name="60% - Accent1 2 2 2 2 3" xfId="2513" xr:uid="{00000000-0005-0000-0000-000016070000}"/>
    <cellStyle name="60% - Accent1 2 2 2 3" xfId="592" xr:uid="{00000000-0005-0000-0000-000017070000}"/>
    <cellStyle name="60% - Accent1 2 2 2 3 2" xfId="2514" xr:uid="{00000000-0005-0000-0000-000018070000}"/>
    <cellStyle name="60% - Accent1 2 2 2 4" xfId="2515" xr:uid="{00000000-0005-0000-0000-000019070000}"/>
    <cellStyle name="60% - Accent1 2 2 3" xfId="403" xr:uid="{00000000-0005-0000-0000-00001A070000}"/>
    <cellStyle name="60% - Accent1 2 2 3 2" xfId="779" xr:uid="{00000000-0005-0000-0000-00001B070000}"/>
    <cellStyle name="60% - Accent1 2 2 3 2 2" xfId="2516" xr:uid="{00000000-0005-0000-0000-00001C070000}"/>
    <cellStyle name="60% - Accent1 2 2 3 3" xfId="2517" xr:uid="{00000000-0005-0000-0000-00001D070000}"/>
    <cellStyle name="60% - Accent1 2 2 4" xfId="591" xr:uid="{00000000-0005-0000-0000-00001E070000}"/>
    <cellStyle name="60% - Accent1 2 2 4 2" xfId="2518" xr:uid="{00000000-0005-0000-0000-00001F070000}"/>
    <cellStyle name="60% - Accent1 2 2 5" xfId="2519" xr:uid="{00000000-0005-0000-0000-000020070000}"/>
    <cellStyle name="60% - Accent1 2 3" xfId="188" xr:uid="{00000000-0005-0000-0000-000021070000}"/>
    <cellStyle name="60% - Accent1 2 3 2" xfId="405" xr:uid="{00000000-0005-0000-0000-000022070000}"/>
    <cellStyle name="60% - Accent1 2 3 2 2" xfId="781" xr:uid="{00000000-0005-0000-0000-000023070000}"/>
    <cellStyle name="60% - Accent1 2 3 2 2 2" xfId="2520" xr:uid="{00000000-0005-0000-0000-000024070000}"/>
    <cellStyle name="60% - Accent1 2 3 2 3" xfId="2521" xr:uid="{00000000-0005-0000-0000-000025070000}"/>
    <cellStyle name="60% - Accent1 2 3 3" xfId="593" xr:uid="{00000000-0005-0000-0000-000026070000}"/>
    <cellStyle name="60% - Accent1 2 3 3 2" xfId="2522" xr:uid="{00000000-0005-0000-0000-000027070000}"/>
    <cellStyle name="60% - Accent1 2 3 4" xfId="2523" xr:uid="{00000000-0005-0000-0000-000028070000}"/>
    <cellStyle name="60% - Accent1 2 4" xfId="351" xr:uid="{00000000-0005-0000-0000-000029070000}"/>
    <cellStyle name="60% - Accent1 2 4 2" xfId="727" xr:uid="{00000000-0005-0000-0000-00002A070000}"/>
    <cellStyle name="60% - Accent1 2 4 2 2" xfId="2524" xr:uid="{00000000-0005-0000-0000-00002B070000}"/>
    <cellStyle name="60% - Accent1 2 4 3" xfId="2525" xr:uid="{00000000-0005-0000-0000-00002C070000}"/>
    <cellStyle name="60% - Accent1 2 5" xfId="539" xr:uid="{00000000-0005-0000-0000-00002D070000}"/>
    <cellStyle name="60% - Accent1 2 5 2" xfId="2526" xr:uid="{00000000-0005-0000-0000-00002E070000}"/>
    <cellStyle name="60% - Accent1 2 6" xfId="2527" xr:uid="{00000000-0005-0000-0000-00002F070000}"/>
    <cellStyle name="60% - Accent1 2 7" xfId="2528" xr:uid="{00000000-0005-0000-0000-000030070000}"/>
    <cellStyle name="60% - Accent1 2 8" xfId="2529" xr:uid="{00000000-0005-0000-0000-000031070000}"/>
    <cellStyle name="60% - Accent1 3" xfId="2530" xr:uid="{00000000-0005-0000-0000-000032070000}"/>
    <cellStyle name="60% - Accent1 3 10" xfId="2531" xr:uid="{00000000-0005-0000-0000-000033070000}"/>
    <cellStyle name="60% - Accent1 3 2" xfId="2532" xr:uid="{00000000-0005-0000-0000-000034070000}"/>
    <cellStyle name="60% - Accent1 3 2 2" xfId="2533" xr:uid="{00000000-0005-0000-0000-000035070000}"/>
    <cellStyle name="60% - Accent1 3 2 2 2" xfId="2534" xr:uid="{00000000-0005-0000-0000-000036070000}"/>
    <cellStyle name="60% - Accent1 3 2 2 3" xfId="2535" xr:uid="{00000000-0005-0000-0000-000037070000}"/>
    <cellStyle name="60% - Accent1 3 2 3" xfId="2536" xr:uid="{00000000-0005-0000-0000-000038070000}"/>
    <cellStyle name="60% - Accent1 3 2 3 2" xfId="2537" xr:uid="{00000000-0005-0000-0000-000039070000}"/>
    <cellStyle name="60% - Accent1 3 2 3 3" xfId="2538" xr:uid="{00000000-0005-0000-0000-00003A070000}"/>
    <cellStyle name="60% - Accent1 3 2 4" xfId="2539" xr:uid="{00000000-0005-0000-0000-00003B070000}"/>
    <cellStyle name="60% - Accent1 3 2 4 2" xfId="2540" xr:uid="{00000000-0005-0000-0000-00003C070000}"/>
    <cellStyle name="60% - Accent1 3 2 4 3" xfId="2541" xr:uid="{00000000-0005-0000-0000-00003D070000}"/>
    <cellStyle name="60% - Accent1 3 2 5" xfId="2542" xr:uid="{00000000-0005-0000-0000-00003E070000}"/>
    <cellStyle name="60% - Accent1 3 2 6" xfId="2543" xr:uid="{00000000-0005-0000-0000-00003F070000}"/>
    <cellStyle name="60% - Accent1 3 3" xfId="2544" xr:uid="{00000000-0005-0000-0000-000040070000}"/>
    <cellStyle name="60% - Accent1 3 3 2" xfId="2545" xr:uid="{00000000-0005-0000-0000-000041070000}"/>
    <cellStyle name="60% - Accent1 3 3 2 2" xfId="2546" xr:uid="{00000000-0005-0000-0000-000042070000}"/>
    <cellStyle name="60% - Accent1 3 3 2 3" xfId="2547" xr:uid="{00000000-0005-0000-0000-000043070000}"/>
    <cellStyle name="60% - Accent1 3 3 3" xfId="2548" xr:uid="{00000000-0005-0000-0000-000044070000}"/>
    <cellStyle name="60% - Accent1 3 3 4" xfId="2549" xr:uid="{00000000-0005-0000-0000-000045070000}"/>
    <cellStyle name="60% - Accent1 3 4" xfId="2550" xr:uid="{00000000-0005-0000-0000-000046070000}"/>
    <cellStyle name="60% - Accent1 3 4 2" xfId="2551" xr:uid="{00000000-0005-0000-0000-000047070000}"/>
    <cellStyle name="60% - Accent1 3 4 2 2" xfId="2552" xr:uid="{00000000-0005-0000-0000-000048070000}"/>
    <cellStyle name="60% - Accent1 3 4 2 3" xfId="2553" xr:uid="{00000000-0005-0000-0000-000049070000}"/>
    <cellStyle name="60% - Accent1 3 4 3" xfId="2554" xr:uid="{00000000-0005-0000-0000-00004A070000}"/>
    <cellStyle name="60% - Accent1 3 4 4" xfId="2555" xr:uid="{00000000-0005-0000-0000-00004B070000}"/>
    <cellStyle name="60% - Accent1 3 5" xfId="2556" xr:uid="{00000000-0005-0000-0000-00004C070000}"/>
    <cellStyle name="60% - Accent1 3 5 2" xfId="2557" xr:uid="{00000000-0005-0000-0000-00004D070000}"/>
    <cellStyle name="60% - Accent1 3 5 3" xfId="2558" xr:uid="{00000000-0005-0000-0000-00004E070000}"/>
    <cellStyle name="60% - Accent1 3 6" xfId="2559" xr:uid="{00000000-0005-0000-0000-00004F070000}"/>
    <cellStyle name="60% - Accent1 3 6 2" xfId="2560" xr:uid="{00000000-0005-0000-0000-000050070000}"/>
    <cellStyle name="60% - Accent1 3 6 3" xfId="2561" xr:uid="{00000000-0005-0000-0000-000051070000}"/>
    <cellStyle name="60% - Accent1 3 7" xfId="2562" xr:uid="{00000000-0005-0000-0000-000052070000}"/>
    <cellStyle name="60% - Accent1 3 7 2" xfId="2563" xr:uid="{00000000-0005-0000-0000-000053070000}"/>
    <cellStyle name="60% - Accent1 3 7 3" xfId="2564" xr:uid="{00000000-0005-0000-0000-000054070000}"/>
    <cellStyle name="60% - Accent1 3 8" xfId="2565" xr:uid="{00000000-0005-0000-0000-000055070000}"/>
    <cellStyle name="60% - Accent1 3 9" xfId="2566" xr:uid="{00000000-0005-0000-0000-000056070000}"/>
    <cellStyle name="60% - Accent1 4" xfId="2567" xr:uid="{00000000-0005-0000-0000-000057070000}"/>
    <cellStyle name="60% - Accent2 2" xfId="133" xr:uid="{00000000-0005-0000-0000-000058070000}"/>
    <cellStyle name="60% - Accent2 2 2" xfId="189" xr:uid="{00000000-0005-0000-0000-000059070000}"/>
    <cellStyle name="60% - Accent2 2 2 2" xfId="190" xr:uid="{00000000-0005-0000-0000-00005A070000}"/>
    <cellStyle name="60% - Accent2 2 2 2 2" xfId="407" xr:uid="{00000000-0005-0000-0000-00005B070000}"/>
    <cellStyle name="60% - Accent2 2 2 2 2 2" xfId="783" xr:uid="{00000000-0005-0000-0000-00005C070000}"/>
    <cellStyle name="60% - Accent2 2 2 2 2 2 2" xfId="2568" xr:uid="{00000000-0005-0000-0000-00005D070000}"/>
    <cellStyle name="60% - Accent2 2 2 2 2 3" xfId="2569" xr:uid="{00000000-0005-0000-0000-00005E070000}"/>
    <cellStyle name="60% - Accent2 2 2 2 3" xfId="595" xr:uid="{00000000-0005-0000-0000-00005F070000}"/>
    <cellStyle name="60% - Accent2 2 2 2 3 2" xfId="2570" xr:uid="{00000000-0005-0000-0000-000060070000}"/>
    <cellStyle name="60% - Accent2 2 2 2 4" xfId="2571" xr:uid="{00000000-0005-0000-0000-000061070000}"/>
    <cellStyle name="60% - Accent2 2 2 3" xfId="406" xr:uid="{00000000-0005-0000-0000-000062070000}"/>
    <cellStyle name="60% - Accent2 2 2 3 2" xfId="782" xr:uid="{00000000-0005-0000-0000-000063070000}"/>
    <cellStyle name="60% - Accent2 2 2 3 2 2" xfId="2572" xr:uid="{00000000-0005-0000-0000-000064070000}"/>
    <cellStyle name="60% - Accent2 2 2 3 3" xfId="2573" xr:uid="{00000000-0005-0000-0000-000065070000}"/>
    <cellStyle name="60% - Accent2 2 2 4" xfId="594" xr:uid="{00000000-0005-0000-0000-000066070000}"/>
    <cellStyle name="60% - Accent2 2 2 4 2" xfId="2574" xr:uid="{00000000-0005-0000-0000-000067070000}"/>
    <cellStyle name="60% - Accent2 2 2 5" xfId="2575" xr:uid="{00000000-0005-0000-0000-000068070000}"/>
    <cellStyle name="60% - Accent2 2 3" xfId="191" xr:uid="{00000000-0005-0000-0000-000069070000}"/>
    <cellStyle name="60% - Accent2 2 3 2" xfId="408" xr:uid="{00000000-0005-0000-0000-00006A070000}"/>
    <cellStyle name="60% - Accent2 2 3 2 2" xfId="784" xr:uid="{00000000-0005-0000-0000-00006B070000}"/>
    <cellStyle name="60% - Accent2 2 3 2 2 2" xfId="2576" xr:uid="{00000000-0005-0000-0000-00006C070000}"/>
    <cellStyle name="60% - Accent2 2 3 2 3" xfId="2577" xr:uid="{00000000-0005-0000-0000-00006D070000}"/>
    <cellStyle name="60% - Accent2 2 3 3" xfId="596" xr:uid="{00000000-0005-0000-0000-00006E070000}"/>
    <cellStyle name="60% - Accent2 2 3 3 2" xfId="2578" xr:uid="{00000000-0005-0000-0000-00006F070000}"/>
    <cellStyle name="60% - Accent2 2 3 4" xfId="2579" xr:uid="{00000000-0005-0000-0000-000070070000}"/>
    <cellStyle name="60% - Accent2 2 4" xfId="354" xr:uid="{00000000-0005-0000-0000-000071070000}"/>
    <cellStyle name="60% - Accent2 2 4 2" xfId="730" xr:uid="{00000000-0005-0000-0000-000072070000}"/>
    <cellStyle name="60% - Accent2 2 4 2 2" xfId="2580" xr:uid="{00000000-0005-0000-0000-000073070000}"/>
    <cellStyle name="60% - Accent2 2 4 3" xfId="2581" xr:uid="{00000000-0005-0000-0000-000074070000}"/>
    <cellStyle name="60% - Accent2 2 5" xfId="542" xr:uid="{00000000-0005-0000-0000-000075070000}"/>
    <cellStyle name="60% - Accent2 2 5 2" xfId="2582" xr:uid="{00000000-0005-0000-0000-000076070000}"/>
    <cellStyle name="60% - Accent2 2 6" xfId="2583" xr:uid="{00000000-0005-0000-0000-000077070000}"/>
    <cellStyle name="60% - Accent2 2 7" xfId="2584" xr:uid="{00000000-0005-0000-0000-000078070000}"/>
    <cellStyle name="60% - Accent2 2 8" xfId="2585" xr:uid="{00000000-0005-0000-0000-000079070000}"/>
    <cellStyle name="60% - Accent2 3" xfId="2586" xr:uid="{00000000-0005-0000-0000-00007A070000}"/>
    <cellStyle name="60% - Accent2 3 10" xfId="2587" xr:uid="{00000000-0005-0000-0000-00007B070000}"/>
    <cellStyle name="60% - Accent2 3 2" xfId="2588" xr:uid="{00000000-0005-0000-0000-00007C070000}"/>
    <cellStyle name="60% - Accent2 3 2 2" xfId="2589" xr:uid="{00000000-0005-0000-0000-00007D070000}"/>
    <cellStyle name="60% - Accent2 3 2 2 2" xfId="2590" xr:uid="{00000000-0005-0000-0000-00007E070000}"/>
    <cellStyle name="60% - Accent2 3 2 2 3" xfId="2591" xr:uid="{00000000-0005-0000-0000-00007F070000}"/>
    <cellStyle name="60% - Accent2 3 2 3" xfId="2592" xr:uid="{00000000-0005-0000-0000-000080070000}"/>
    <cellStyle name="60% - Accent2 3 2 3 2" xfId="2593" xr:uid="{00000000-0005-0000-0000-000081070000}"/>
    <cellStyle name="60% - Accent2 3 2 3 3" xfId="2594" xr:uid="{00000000-0005-0000-0000-000082070000}"/>
    <cellStyle name="60% - Accent2 3 2 4" xfId="2595" xr:uid="{00000000-0005-0000-0000-000083070000}"/>
    <cellStyle name="60% - Accent2 3 2 4 2" xfId="2596" xr:uid="{00000000-0005-0000-0000-000084070000}"/>
    <cellStyle name="60% - Accent2 3 2 4 3" xfId="2597" xr:uid="{00000000-0005-0000-0000-000085070000}"/>
    <cellStyle name="60% - Accent2 3 2 5" xfId="2598" xr:uid="{00000000-0005-0000-0000-000086070000}"/>
    <cellStyle name="60% - Accent2 3 2 6" xfId="2599" xr:uid="{00000000-0005-0000-0000-000087070000}"/>
    <cellStyle name="60% - Accent2 3 3" xfId="2600" xr:uid="{00000000-0005-0000-0000-000088070000}"/>
    <cellStyle name="60% - Accent2 3 3 2" xfId="2601" xr:uid="{00000000-0005-0000-0000-000089070000}"/>
    <cellStyle name="60% - Accent2 3 3 2 2" xfId="2602" xr:uid="{00000000-0005-0000-0000-00008A070000}"/>
    <cellStyle name="60% - Accent2 3 3 2 3" xfId="2603" xr:uid="{00000000-0005-0000-0000-00008B070000}"/>
    <cellStyle name="60% - Accent2 3 3 3" xfId="2604" xr:uid="{00000000-0005-0000-0000-00008C070000}"/>
    <cellStyle name="60% - Accent2 3 3 4" xfId="2605" xr:uid="{00000000-0005-0000-0000-00008D070000}"/>
    <cellStyle name="60% - Accent2 3 4" xfId="2606" xr:uid="{00000000-0005-0000-0000-00008E070000}"/>
    <cellStyle name="60% - Accent2 3 4 2" xfId="2607" xr:uid="{00000000-0005-0000-0000-00008F070000}"/>
    <cellStyle name="60% - Accent2 3 4 2 2" xfId="2608" xr:uid="{00000000-0005-0000-0000-000090070000}"/>
    <cellStyle name="60% - Accent2 3 4 2 3" xfId="2609" xr:uid="{00000000-0005-0000-0000-000091070000}"/>
    <cellStyle name="60% - Accent2 3 4 3" xfId="2610" xr:uid="{00000000-0005-0000-0000-000092070000}"/>
    <cellStyle name="60% - Accent2 3 4 4" xfId="2611" xr:uid="{00000000-0005-0000-0000-000093070000}"/>
    <cellStyle name="60% - Accent2 3 5" xfId="2612" xr:uid="{00000000-0005-0000-0000-000094070000}"/>
    <cellStyle name="60% - Accent2 3 5 2" xfId="2613" xr:uid="{00000000-0005-0000-0000-000095070000}"/>
    <cellStyle name="60% - Accent2 3 5 3" xfId="2614" xr:uid="{00000000-0005-0000-0000-000096070000}"/>
    <cellStyle name="60% - Accent2 3 6" xfId="2615" xr:uid="{00000000-0005-0000-0000-000097070000}"/>
    <cellStyle name="60% - Accent2 3 6 2" xfId="2616" xr:uid="{00000000-0005-0000-0000-000098070000}"/>
    <cellStyle name="60% - Accent2 3 6 3" xfId="2617" xr:uid="{00000000-0005-0000-0000-000099070000}"/>
    <cellStyle name="60% - Accent2 3 7" xfId="2618" xr:uid="{00000000-0005-0000-0000-00009A070000}"/>
    <cellStyle name="60% - Accent2 3 7 2" xfId="2619" xr:uid="{00000000-0005-0000-0000-00009B070000}"/>
    <cellStyle name="60% - Accent2 3 7 3" xfId="2620" xr:uid="{00000000-0005-0000-0000-00009C070000}"/>
    <cellStyle name="60% - Accent2 3 8" xfId="2621" xr:uid="{00000000-0005-0000-0000-00009D070000}"/>
    <cellStyle name="60% - Accent2 3 9" xfId="2622" xr:uid="{00000000-0005-0000-0000-00009E070000}"/>
    <cellStyle name="60% - Accent2 4" xfId="2623" xr:uid="{00000000-0005-0000-0000-00009F070000}"/>
    <cellStyle name="60% - Accent3 2" xfId="137" xr:uid="{00000000-0005-0000-0000-0000A0070000}"/>
    <cellStyle name="60% - Accent3 2 10" xfId="2624" xr:uid="{00000000-0005-0000-0000-0000A1070000}"/>
    <cellStyle name="60% - Accent3 2 11" xfId="2625" xr:uid="{00000000-0005-0000-0000-0000A2070000}"/>
    <cellStyle name="60% - Accent3 2 12" xfId="2626" xr:uid="{00000000-0005-0000-0000-0000A3070000}"/>
    <cellStyle name="60% - Accent3 2 2" xfId="192" xr:uid="{00000000-0005-0000-0000-0000A4070000}"/>
    <cellStyle name="60% - Accent3 2 2 2" xfId="193" xr:uid="{00000000-0005-0000-0000-0000A5070000}"/>
    <cellStyle name="60% - Accent3 2 2 2 2" xfId="410" xr:uid="{00000000-0005-0000-0000-0000A6070000}"/>
    <cellStyle name="60% - Accent3 2 2 2 2 2" xfId="786" xr:uid="{00000000-0005-0000-0000-0000A7070000}"/>
    <cellStyle name="60% - Accent3 2 2 2 2 2 2" xfId="2627" xr:uid="{00000000-0005-0000-0000-0000A8070000}"/>
    <cellStyle name="60% - Accent3 2 2 2 2 3" xfId="2628" xr:uid="{00000000-0005-0000-0000-0000A9070000}"/>
    <cellStyle name="60% - Accent3 2 2 2 3" xfId="598" xr:uid="{00000000-0005-0000-0000-0000AA070000}"/>
    <cellStyle name="60% - Accent3 2 2 2 3 2" xfId="2629" xr:uid="{00000000-0005-0000-0000-0000AB070000}"/>
    <cellStyle name="60% - Accent3 2 2 2 4" xfId="2630" xr:uid="{00000000-0005-0000-0000-0000AC070000}"/>
    <cellStyle name="60% - Accent3 2 2 3" xfId="409" xr:uid="{00000000-0005-0000-0000-0000AD070000}"/>
    <cellStyle name="60% - Accent3 2 2 3 2" xfId="785" xr:uid="{00000000-0005-0000-0000-0000AE070000}"/>
    <cellStyle name="60% - Accent3 2 2 3 2 2" xfId="2631" xr:uid="{00000000-0005-0000-0000-0000AF070000}"/>
    <cellStyle name="60% - Accent3 2 2 3 3" xfId="2632" xr:uid="{00000000-0005-0000-0000-0000B0070000}"/>
    <cellStyle name="60% - Accent3 2 2 4" xfId="597" xr:uid="{00000000-0005-0000-0000-0000B1070000}"/>
    <cellStyle name="60% - Accent3 2 2 4 2" xfId="2633" xr:uid="{00000000-0005-0000-0000-0000B2070000}"/>
    <cellStyle name="60% - Accent3 2 2 5" xfId="2634" xr:uid="{00000000-0005-0000-0000-0000B3070000}"/>
    <cellStyle name="60% - Accent3 2 3" xfId="194" xr:uid="{00000000-0005-0000-0000-0000B4070000}"/>
    <cellStyle name="60% - Accent3 2 3 2" xfId="411" xr:uid="{00000000-0005-0000-0000-0000B5070000}"/>
    <cellStyle name="60% - Accent3 2 3 2 2" xfId="787" xr:uid="{00000000-0005-0000-0000-0000B6070000}"/>
    <cellStyle name="60% - Accent3 2 3 2 2 2" xfId="2635" xr:uid="{00000000-0005-0000-0000-0000B7070000}"/>
    <cellStyle name="60% - Accent3 2 3 2 3" xfId="2636" xr:uid="{00000000-0005-0000-0000-0000B8070000}"/>
    <cellStyle name="60% - Accent3 2 3 2 4" xfId="2637" xr:uid="{00000000-0005-0000-0000-0000B9070000}"/>
    <cellStyle name="60% - Accent3 2 3 3" xfId="599" xr:uid="{00000000-0005-0000-0000-0000BA070000}"/>
    <cellStyle name="60% - Accent3 2 3 3 2" xfId="2638" xr:uid="{00000000-0005-0000-0000-0000BB070000}"/>
    <cellStyle name="60% - Accent3 2 3 3 3" xfId="2639" xr:uid="{00000000-0005-0000-0000-0000BC070000}"/>
    <cellStyle name="60% - Accent3 2 3 3 4" xfId="2640" xr:uid="{00000000-0005-0000-0000-0000BD070000}"/>
    <cellStyle name="60% - Accent3 2 3 4" xfId="2641" xr:uid="{00000000-0005-0000-0000-0000BE070000}"/>
    <cellStyle name="60% - Accent3 2 3 4 2" xfId="2642" xr:uid="{00000000-0005-0000-0000-0000BF070000}"/>
    <cellStyle name="60% - Accent3 2 3 4 3" xfId="2643" xr:uid="{00000000-0005-0000-0000-0000C0070000}"/>
    <cellStyle name="60% - Accent3 2 3 5" xfId="2644" xr:uid="{00000000-0005-0000-0000-0000C1070000}"/>
    <cellStyle name="60% - Accent3 2 3 6" xfId="2645" xr:uid="{00000000-0005-0000-0000-0000C2070000}"/>
    <cellStyle name="60% - Accent3 2 3 7" xfId="2646" xr:uid="{00000000-0005-0000-0000-0000C3070000}"/>
    <cellStyle name="60% - Accent3 2 4" xfId="357" xr:uid="{00000000-0005-0000-0000-0000C4070000}"/>
    <cellStyle name="60% - Accent3 2 4 2" xfId="733" xr:uid="{00000000-0005-0000-0000-0000C5070000}"/>
    <cellStyle name="60% - Accent3 2 4 2 2" xfId="2647" xr:uid="{00000000-0005-0000-0000-0000C6070000}"/>
    <cellStyle name="60% - Accent3 2 4 2 3" xfId="2648" xr:uid="{00000000-0005-0000-0000-0000C7070000}"/>
    <cellStyle name="60% - Accent3 2 4 2 4" xfId="2649" xr:uid="{00000000-0005-0000-0000-0000C8070000}"/>
    <cellStyle name="60% - Accent3 2 4 3" xfId="2650" xr:uid="{00000000-0005-0000-0000-0000C9070000}"/>
    <cellStyle name="60% - Accent3 2 4 4" xfId="2651" xr:uid="{00000000-0005-0000-0000-0000CA070000}"/>
    <cellStyle name="60% - Accent3 2 4 5" xfId="2652" xr:uid="{00000000-0005-0000-0000-0000CB070000}"/>
    <cellStyle name="60% - Accent3 2 5" xfId="545" xr:uid="{00000000-0005-0000-0000-0000CC070000}"/>
    <cellStyle name="60% - Accent3 2 5 2" xfId="2653" xr:uid="{00000000-0005-0000-0000-0000CD070000}"/>
    <cellStyle name="60% - Accent3 2 5 2 2" xfId="2654" xr:uid="{00000000-0005-0000-0000-0000CE070000}"/>
    <cellStyle name="60% - Accent3 2 5 2 3" xfId="2655" xr:uid="{00000000-0005-0000-0000-0000CF070000}"/>
    <cellStyle name="60% - Accent3 2 5 3" xfId="2656" xr:uid="{00000000-0005-0000-0000-0000D0070000}"/>
    <cellStyle name="60% - Accent3 2 5 4" xfId="2657" xr:uid="{00000000-0005-0000-0000-0000D1070000}"/>
    <cellStyle name="60% - Accent3 2 5 5" xfId="2658" xr:uid="{00000000-0005-0000-0000-0000D2070000}"/>
    <cellStyle name="60% - Accent3 2 6" xfId="2659" xr:uid="{00000000-0005-0000-0000-0000D3070000}"/>
    <cellStyle name="60% - Accent3 2 6 2" xfId="2660" xr:uid="{00000000-0005-0000-0000-0000D4070000}"/>
    <cellStyle name="60% - Accent3 2 6 3" xfId="2661" xr:uid="{00000000-0005-0000-0000-0000D5070000}"/>
    <cellStyle name="60% - Accent3 2 7" xfId="2662" xr:uid="{00000000-0005-0000-0000-0000D6070000}"/>
    <cellStyle name="60% - Accent3 2 7 2" xfId="2663" xr:uid="{00000000-0005-0000-0000-0000D7070000}"/>
    <cellStyle name="60% - Accent3 2 7 3" xfId="2664" xr:uid="{00000000-0005-0000-0000-0000D8070000}"/>
    <cellStyle name="60% - Accent3 2 8" xfId="2665" xr:uid="{00000000-0005-0000-0000-0000D9070000}"/>
    <cellStyle name="60% - Accent3 2 8 2" xfId="2666" xr:uid="{00000000-0005-0000-0000-0000DA070000}"/>
    <cellStyle name="60% - Accent3 2 8 3" xfId="2667" xr:uid="{00000000-0005-0000-0000-0000DB070000}"/>
    <cellStyle name="60% - Accent3 2 9" xfId="2668" xr:uid="{00000000-0005-0000-0000-0000DC070000}"/>
    <cellStyle name="60% - Accent3 3" xfId="2669" xr:uid="{00000000-0005-0000-0000-0000DD070000}"/>
    <cellStyle name="60% - Accent3 4" xfId="2670" xr:uid="{00000000-0005-0000-0000-0000DE070000}"/>
    <cellStyle name="60% - Accent4 2" xfId="141" xr:uid="{00000000-0005-0000-0000-0000DF070000}"/>
    <cellStyle name="60% - Accent4 2 10" xfId="2671" xr:uid="{00000000-0005-0000-0000-0000E0070000}"/>
    <cellStyle name="60% - Accent4 2 11" xfId="2672" xr:uid="{00000000-0005-0000-0000-0000E1070000}"/>
    <cellStyle name="60% - Accent4 2 12" xfId="2673" xr:uid="{00000000-0005-0000-0000-0000E2070000}"/>
    <cellStyle name="60% - Accent4 2 2" xfId="195" xr:uid="{00000000-0005-0000-0000-0000E3070000}"/>
    <cellStyle name="60% - Accent4 2 2 2" xfId="196" xr:uid="{00000000-0005-0000-0000-0000E4070000}"/>
    <cellStyle name="60% - Accent4 2 2 2 2" xfId="413" xr:uid="{00000000-0005-0000-0000-0000E5070000}"/>
    <cellStyle name="60% - Accent4 2 2 2 2 2" xfId="789" xr:uid="{00000000-0005-0000-0000-0000E6070000}"/>
    <cellStyle name="60% - Accent4 2 2 2 2 2 2" xfId="2674" xr:uid="{00000000-0005-0000-0000-0000E7070000}"/>
    <cellStyle name="60% - Accent4 2 2 2 2 3" xfId="2675" xr:uid="{00000000-0005-0000-0000-0000E8070000}"/>
    <cellStyle name="60% - Accent4 2 2 2 3" xfId="601" xr:uid="{00000000-0005-0000-0000-0000E9070000}"/>
    <cellStyle name="60% - Accent4 2 2 2 3 2" xfId="2676" xr:uid="{00000000-0005-0000-0000-0000EA070000}"/>
    <cellStyle name="60% - Accent4 2 2 2 4" xfId="2677" xr:uid="{00000000-0005-0000-0000-0000EB070000}"/>
    <cellStyle name="60% - Accent4 2 2 3" xfId="412" xr:uid="{00000000-0005-0000-0000-0000EC070000}"/>
    <cellStyle name="60% - Accent4 2 2 3 2" xfId="788" xr:uid="{00000000-0005-0000-0000-0000ED070000}"/>
    <cellStyle name="60% - Accent4 2 2 3 2 2" xfId="2678" xr:uid="{00000000-0005-0000-0000-0000EE070000}"/>
    <cellStyle name="60% - Accent4 2 2 3 3" xfId="2679" xr:uid="{00000000-0005-0000-0000-0000EF070000}"/>
    <cellStyle name="60% - Accent4 2 2 4" xfId="600" xr:uid="{00000000-0005-0000-0000-0000F0070000}"/>
    <cellStyle name="60% - Accent4 2 2 4 2" xfId="2680" xr:uid="{00000000-0005-0000-0000-0000F1070000}"/>
    <cellStyle name="60% - Accent4 2 2 5" xfId="2681" xr:uid="{00000000-0005-0000-0000-0000F2070000}"/>
    <cellStyle name="60% - Accent4 2 3" xfId="197" xr:uid="{00000000-0005-0000-0000-0000F3070000}"/>
    <cellStyle name="60% - Accent4 2 3 2" xfId="414" xr:uid="{00000000-0005-0000-0000-0000F4070000}"/>
    <cellStyle name="60% - Accent4 2 3 2 2" xfId="790" xr:uid="{00000000-0005-0000-0000-0000F5070000}"/>
    <cellStyle name="60% - Accent4 2 3 2 2 2" xfId="2682" xr:uid="{00000000-0005-0000-0000-0000F6070000}"/>
    <cellStyle name="60% - Accent4 2 3 2 3" xfId="2683" xr:uid="{00000000-0005-0000-0000-0000F7070000}"/>
    <cellStyle name="60% - Accent4 2 3 2 4" xfId="2684" xr:uid="{00000000-0005-0000-0000-0000F8070000}"/>
    <cellStyle name="60% - Accent4 2 3 3" xfId="602" xr:uid="{00000000-0005-0000-0000-0000F9070000}"/>
    <cellStyle name="60% - Accent4 2 3 3 2" xfId="2685" xr:uid="{00000000-0005-0000-0000-0000FA070000}"/>
    <cellStyle name="60% - Accent4 2 3 3 3" xfId="2686" xr:uid="{00000000-0005-0000-0000-0000FB070000}"/>
    <cellStyle name="60% - Accent4 2 3 3 4" xfId="2687" xr:uid="{00000000-0005-0000-0000-0000FC070000}"/>
    <cellStyle name="60% - Accent4 2 3 4" xfId="2688" xr:uid="{00000000-0005-0000-0000-0000FD070000}"/>
    <cellStyle name="60% - Accent4 2 3 4 2" xfId="2689" xr:uid="{00000000-0005-0000-0000-0000FE070000}"/>
    <cellStyle name="60% - Accent4 2 3 4 3" xfId="2690" xr:uid="{00000000-0005-0000-0000-0000FF070000}"/>
    <cellStyle name="60% - Accent4 2 3 5" xfId="2691" xr:uid="{00000000-0005-0000-0000-000000080000}"/>
    <cellStyle name="60% - Accent4 2 3 6" xfId="2692" xr:uid="{00000000-0005-0000-0000-000001080000}"/>
    <cellStyle name="60% - Accent4 2 3 7" xfId="2693" xr:uid="{00000000-0005-0000-0000-000002080000}"/>
    <cellStyle name="60% - Accent4 2 4" xfId="360" xr:uid="{00000000-0005-0000-0000-000003080000}"/>
    <cellStyle name="60% - Accent4 2 4 2" xfId="736" xr:uid="{00000000-0005-0000-0000-000004080000}"/>
    <cellStyle name="60% - Accent4 2 4 2 2" xfId="2694" xr:uid="{00000000-0005-0000-0000-000005080000}"/>
    <cellStyle name="60% - Accent4 2 4 2 3" xfId="2695" xr:uid="{00000000-0005-0000-0000-000006080000}"/>
    <cellStyle name="60% - Accent4 2 4 2 4" xfId="2696" xr:uid="{00000000-0005-0000-0000-000007080000}"/>
    <cellStyle name="60% - Accent4 2 4 3" xfId="2697" xr:uid="{00000000-0005-0000-0000-000008080000}"/>
    <cellStyle name="60% - Accent4 2 4 4" xfId="2698" xr:uid="{00000000-0005-0000-0000-000009080000}"/>
    <cellStyle name="60% - Accent4 2 4 5" xfId="2699" xr:uid="{00000000-0005-0000-0000-00000A080000}"/>
    <cellStyle name="60% - Accent4 2 5" xfId="548" xr:uid="{00000000-0005-0000-0000-00000B080000}"/>
    <cellStyle name="60% - Accent4 2 5 2" xfId="2700" xr:uid="{00000000-0005-0000-0000-00000C080000}"/>
    <cellStyle name="60% - Accent4 2 5 2 2" xfId="2701" xr:uid="{00000000-0005-0000-0000-00000D080000}"/>
    <cellStyle name="60% - Accent4 2 5 2 3" xfId="2702" xr:uid="{00000000-0005-0000-0000-00000E080000}"/>
    <cellStyle name="60% - Accent4 2 5 3" xfId="2703" xr:uid="{00000000-0005-0000-0000-00000F080000}"/>
    <cellStyle name="60% - Accent4 2 5 4" xfId="2704" xr:uid="{00000000-0005-0000-0000-000010080000}"/>
    <cellStyle name="60% - Accent4 2 5 5" xfId="2705" xr:uid="{00000000-0005-0000-0000-000011080000}"/>
    <cellStyle name="60% - Accent4 2 6" xfId="2706" xr:uid="{00000000-0005-0000-0000-000012080000}"/>
    <cellStyle name="60% - Accent4 2 6 2" xfId="2707" xr:uid="{00000000-0005-0000-0000-000013080000}"/>
    <cellStyle name="60% - Accent4 2 6 3" xfId="2708" xr:uid="{00000000-0005-0000-0000-000014080000}"/>
    <cellStyle name="60% - Accent4 2 7" xfId="2709" xr:uid="{00000000-0005-0000-0000-000015080000}"/>
    <cellStyle name="60% - Accent4 2 7 2" xfId="2710" xr:uid="{00000000-0005-0000-0000-000016080000}"/>
    <cellStyle name="60% - Accent4 2 7 3" xfId="2711" xr:uid="{00000000-0005-0000-0000-000017080000}"/>
    <cellStyle name="60% - Accent4 2 8" xfId="2712" xr:uid="{00000000-0005-0000-0000-000018080000}"/>
    <cellStyle name="60% - Accent4 2 8 2" xfId="2713" xr:uid="{00000000-0005-0000-0000-000019080000}"/>
    <cellStyle name="60% - Accent4 2 8 3" xfId="2714" xr:uid="{00000000-0005-0000-0000-00001A080000}"/>
    <cellStyle name="60% - Accent4 2 9" xfId="2715" xr:uid="{00000000-0005-0000-0000-00001B080000}"/>
    <cellStyle name="60% - Accent4 3" xfId="2716" xr:uid="{00000000-0005-0000-0000-00001C080000}"/>
    <cellStyle name="60% - Accent4 4" xfId="2717" xr:uid="{00000000-0005-0000-0000-00001D080000}"/>
    <cellStyle name="60% - Accent5 2" xfId="145" xr:uid="{00000000-0005-0000-0000-00001E080000}"/>
    <cellStyle name="60% - Accent5 2 2" xfId="198" xr:uid="{00000000-0005-0000-0000-00001F080000}"/>
    <cellStyle name="60% - Accent5 2 2 2" xfId="199" xr:uid="{00000000-0005-0000-0000-000020080000}"/>
    <cellStyle name="60% - Accent5 2 2 2 2" xfId="416" xr:uid="{00000000-0005-0000-0000-000021080000}"/>
    <cellStyle name="60% - Accent5 2 2 2 2 2" xfId="792" xr:uid="{00000000-0005-0000-0000-000022080000}"/>
    <cellStyle name="60% - Accent5 2 2 2 2 2 2" xfId="2718" xr:uid="{00000000-0005-0000-0000-000023080000}"/>
    <cellStyle name="60% - Accent5 2 2 2 2 3" xfId="2719" xr:uid="{00000000-0005-0000-0000-000024080000}"/>
    <cellStyle name="60% - Accent5 2 2 2 3" xfId="604" xr:uid="{00000000-0005-0000-0000-000025080000}"/>
    <cellStyle name="60% - Accent5 2 2 2 3 2" xfId="2720" xr:uid="{00000000-0005-0000-0000-000026080000}"/>
    <cellStyle name="60% - Accent5 2 2 2 4" xfId="2721" xr:uid="{00000000-0005-0000-0000-000027080000}"/>
    <cellStyle name="60% - Accent5 2 2 3" xfId="415" xr:uid="{00000000-0005-0000-0000-000028080000}"/>
    <cellStyle name="60% - Accent5 2 2 3 2" xfId="791" xr:uid="{00000000-0005-0000-0000-000029080000}"/>
    <cellStyle name="60% - Accent5 2 2 3 2 2" xfId="2722" xr:uid="{00000000-0005-0000-0000-00002A080000}"/>
    <cellStyle name="60% - Accent5 2 2 3 3" xfId="2723" xr:uid="{00000000-0005-0000-0000-00002B080000}"/>
    <cellStyle name="60% - Accent5 2 2 4" xfId="603" xr:uid="{00000000-0005-0000-0000-00002C080000}"/>
    <cellStyle name="60% - Accent5 2 2 4 2" xfId="2724" xr:uid="{00000000-0005-0000-0000-00002D080000}"/>
    <cellStyle name="60% - Accent5 2 2 5" xfId="2725" xr:uid="{00000000-0005-0000-0000-00002E080000}"/>
    <cellStyle name="60% - Accent5 2 3" xfId="200" xr:uid="{00000000-0005-0000-0000-00002F080000}"/>
    <cellStyle name="60% - Accent5 2 3 2" xfId="417" xr:uid="{00000000-0005-0000-0000-000030080000}"/>
    <cellStyle name="60% - Accent5 2 3 2 2" xfId="793" xr:uid="{00000000-0005-0000-0000-000031080000}"/>
    <cellStyle name="60% - Accent5 2 3 2 2 2" xfId="2726" xr:uid="{00000000-0005-0000-0000-000032080000}"/>
    <cellStyle name="60% - Accent5 2 3 2 3" xfId="2727" xr:uid="{00000000-0005-0000-0000-000033080000}"/>
    <cellStyle name="60% - Accent5 2 3 3" xfId="605" xr:uid="{00000000-0005-0000-0000-000034080000}"/>
    <cellStyle name="60% - Accent5 2 3 3 2" xfId="2728" xr:uid="{00000000-0005-0000-0000-000035080000}"/>
    <cellStyle name="60% - Accent5 2 3 4" xfId="2729" xr:uid="{00000000-0005-0000-0000-000036080000}"/>
    <cellStyle name="60% - Accent5 2 4" xfId="363" xr:uid="{00000000-0005-0000-0000-000037080000}"/>
    <cellStyle name="60% - Accent5 2 4 2" xfId="739" xr:uid="{00000000-0005-0000-0000-000038080000}"/>
    <cellStyle name="60% - Accent5 2 4 2 2" xfId="2730" xr:uid="{00000000-0005-0000-0000-000039080000}"/>
    <cellStyle name="60% - Accent5 2 4 3" xfId="2731" xr:uid="{00000000-0005-0000-0000-00003A080000}"/>
    <cellStyle name="60% - Accent5 2 5" xfId="551" xr:uid="{00000000-0005-0000-0000-00003B080000}"/>
    <cellStyle name="60% - Accent5 2 5 2" xfId="2732" xr:uid="{00000000-0005-0000-0000-00003C080000}"/>
    <cellStyle name="60% - Accent5 2 6" xfId="2733" xr:uid="{00000000-0005-0000-0000-00003D080000}"/>
    <cellStyle name="60% - Accent5 2 7" xfId="2734" xr:uid="{00000000-0005-0000-0000-00003E080000}"/>
    <cellStyle name="60% - Accent5 2 8" xfId="2735" xr:uid="{00000000-0005-0000-0000-00003F080000}"/>
    <cellStyle name="60% - Accent5 3" xfId="2736" xr:uid="{00000000-0005-0000-0000-000040080000}"/>
    <cellStyle name="60% - Accent5 3 10" xfId="2737" xr:uid="{00000000-0005-0000-0000-000041080000}"/>
    <cellStyle name="60% - Accent5 3 2" xfId="2738" xr:uid="{00000000-0005-0000-0000-000042080000}"/>
    <cellStyle name="60% - Accent5 3 2 2" xfId="2739" xr:uid="{00000000-0005-0000-0000-000043080000}"/>
    <cellStyle name="60% - Accent5 3 2 2 2" xfId="2740" xr:uid="{00000000-0005-0000-0000-000044080000}"/>
    <cellStyle name="60% - Accent5 3 2 2 3" xfId="2741" xr:uid="{00000000-0005-0000-0000-000045080000}"/>
    <cellStyle name="60% - Accent5 3 2 3" xfId="2742" xr:uid="{00000000-0005-0000-0000-000046080000}"/>
    <cellStyle name="60% - Accent5 3 2 3 2" xfId="2743" xr:uid="{00000000-0005-0000-0000-000047080000}"/>
    <cellStyle name="60% - Accent5 3 2 3 3" xfId="2744" xr:uid="{00000000-0005-0000-0000-000048080000}"/>
    <cellStyle name="60% - Accent5 3 2 4" xfId="2745" xr:uid="{00000000-0005-0000-0000-000049080000}"/>
    <cellStyle name="60% - Accent5 3 2 4 2" xfId="2746" xr:uid="{00000000-0005-0000-0000-00004A080000}"/>
    <cellStyle name="60% - Accent5 3 2 4 3" xfId="2747" xr:uid="{00000000-0005-0000-0000-00004B080000}"/>
    <cellStyle name="60% - Accent5 3 2 5" xfId="2748" xr:uid="{00000000-0005-0000-0000-00004C080000}"/>
    <cellStyle name="60% - Accent5 3 2 6" xfId="2749" xr:uid="{00000000-0005-0000-0000-00004D080000}"/>
    <cellStyle name="60% - Accent5 3 3" xfId="2750" xr:uid="{00000000-0005-0000-0000-00004E080000}"/>
    <cellStyle name="60% - Accent5 3 3 2" xfId="2751" xr:uid="{00000000-0005-0000-0000-00004F080000}"/>
    <cellStyle name="60% - Accent5 3 3 2 2" xfId="2752" xr:uid="{00000000-0005-0000-0000-000050080000}"/>
    <cellStyle name="60% - Accent5 3 3 2 3" xfId="2753" xr:uid="{00000000-0005-0000-0000-000051080000}"/>
    <cellStyle name="60% - Accent5 3 3 3" xfId="2754" xr:uid="{00000000-0005-0000-0000-000052080000}"/>
    <cellStyle name="60% - Accent5 3 3 4" xfId="2755" xr:uid="{00000000-0005-0000-0000-000053080000}"/>
    <cellStyle name="60% - Accent5 3 4" xfId="2756" xr:uid="{00000000-0005-0000-0000-000054080000}"/>
    <cellStyle name="60% - Accent5 3 4 2" xfId="2757" xr:uid="{00000000-0005-0000-0000-000055080000}"/>
    <cellStyle name="60% - Accent5 3 4 2 2" xfId="2758" xr:uid="{00000000-0005-0000-0000-000056080000}"/>
    <cellStyle name="60% - Accent5 3 4 2 3" xfId="2759" xr:uid="{00000000-0005-0000-0000-000057080000}"/>
    <cellStyle name="60% - Accent5 3 4 3" xfId="2760" xr:uid="{00000000-0005-0000-0000-000058080000}"/>
    <cellStyle name="60% - Accent5 3 4 4" xfId="2761" xr:uid="{00000000-0005-0000-0000-000059080000}"/>
    <cellStyle name="60% - Accent5 3 5" xfId="2762" xr:uid="{00000000-0005-0000-0000-00005A080000}"/>
    <cellStyle name="60% - Accent5 3 5 2" xfId="2763" xr:uid="{00000000-0005-0000-0000-00005B080000}"/>
    <cellStyle name="60% - Accent5 3 5 3" xfId="2764" xr:uid="{00000000-0005-0000-0000-00005C080000}"/>
    <cellStyle name="60% - Accent5 3 6" xfId="2765" xr:uid="{00000000-0005-0000-0000-00005D080000}"/>
    <cellStyle name="60% - Accent5 3 6 2" xfId="2766" xr:uid="{00000000-0005-0000-0000-00005E080000}"/>
    <cellStyle name="60% - Accent5 3 6 3" xfId="2767" xr:uid="{00000000-0005-0000-0000-00005F080000}"/>
    <cellStyle name="60% - Accent5 3 7" xfId="2768" xr:uid="{00000000-0005-0000-0000-000060080000}"/>
    <cellStyle name="60% - Accent5 3 7 2" xfId="2769" xr:uid="{00000000-0005-0000-0000-000061080000}"/>
    <cellStyle name="60% - Accent5 3 7 3" xfId="2770" xr:uid="{00000000-0005-0000-0000-000062080000}"/>
    <cellStyle name="60% - Accent5 3 8" xfId="2771" xr:uid="{00000000-0005-0000-0000-000063080000}"/>
    <cellStyle name="60% - Accent5 3 9" xfId="2772" xr:uid="{00000000-0005-0000-0000-000064080000}"/>
    <cellStyle name="60% - Accent5 4" xfId="2773" xr:uid="{00000000-0005-0000-0000-000065080000}"/>
    <cellStyle name="60% - Accent6 2" xfId="149" xr:uid="{00000000-0005-0000-0000-000066080000}"/>
    <cellStyle name="60% - Accent6 2 10" xfId="2774" xr:uid="{00000000-0005-0000-0000-000067080000}"/>
    <cellStyle name="60% - Accent6 2 11" xfId="2775" xr:uid="{00000000-0005-0000-0000-000068080000}"/>
    <cellStyle name="60% - Accent6 2 12" xfId="2776" xr:uid="{00000000-0005-0000-0000-000069080000}"/>
    <cellStyle name="60% - Accent6 2 2" xfId="201" xr:uid="{00000000-0005-0000-0000-00006A080000}"/>
    <cellStyle name="60% - Accent6 2 2 2" xfId="202" xr:uid="{00000000-0005-0000-0000-00006B080000}"/>
    <cellStyle name="60% - Accent6 2 2 2 2" xfId="419" xr:uid="{00000000-0005-0000-0000-00006C080000}"/>
    <cellStyle name="60% - Accent6 2 2 2 2 2" xfId="795" xr:uid="{00000000-0005-0000-0000-00006D080000}"/>
    <cellStyle name="60% - Accent6 2 2 2 2 2 2" xfId="2777" xr:uid="{00000000-0005-0000-0000-00006E080000}"/>
    <cellStyle name="60% - Accent6 2 2 2 2 3" xfId="2778" xr:uid="{00000000-0005-0000-0000-00006F080000}"/>
    <cellStyle name="60% - Accent6 2 2 2 3" xfId="607" xr:uid="{00000000-0005-0000-0000-000070080000}"/>
    <cellStyle name="60% - Accent6 2 2 2 3 2" xfId="2779" xr:uid="{00000000-0005-0000-0000-000071080000}"/>
    <cellStyle name="60% - Accent6 2 2 2 4" xfId="2780" xr:uid="{00000000-0005-0000-0000-000072080000}"/>
    <cellStyle name="60% - Accent6 2 2 3" xfId="418" xr:uid="{00000000-0005-0000-0000-000073080000}"/>
    <cellStyle name="60% - Accent6 2 2 3 2" xfId="794" xr:uid="{00000000-0005-0000-0000-000074080000}"/>
    <cellStyle name="60% - Accent6 2 2 3 2 2" xfId="2781" xr:uid="{00000000-0005-0000-0000-000075080000}"/>
    <cellStyle name="60% - Accent6 2 2 3 3" xfId="2782" xr:uid="{00000000-0005-0000-0000-000076080000}"/>
    <cellStyle name="60% - Accent6 2 2 4" xfId="606" xr:uid="{00000000-0005-0000-0000-000077080000}"/>
    <cellStyle name="60% - Accent6 2 2 4 2" xfId="2783" xr:uid="{00000000-0005-0000-0000-000078080000}"/>
    <cellStyle name="60% - Accent6 2 2 5" xfId="2784" xr:uid="{00000000-0005-0000-0000-000079080000}"/>
    <cellStyle name="60% - Accent6 2 3" xfId="203" xr:uid="{00000000-0005-0000-0000-00007A080000}"/>
    <cellStyle name="60% - Accent6 2 3 2" xfId="420" xr:uid="{00000000-0005-0000-0000-00007B080000}"/>
    <cellStyle name="60% - Accent6 2 3 2 2" xfId="796" xr:uid="{00000000-0005-0000-0000-00007C080000}"/>
    <cellStyle name="60% - Accent6 2 3 2 2 2" xfId="2785" xr:uid="{00000000-0005-0000-0000-00007D080000}"/>
    <cellStyle name="60% - Accent6 2 3 2 3" xfId="2786" xr:uid="{00000000-0005-0000-0000-00007E080000}"/>
    <cellStyle name="60% - Accent6 2 3 2 4" xfId="2787" xr:uid="{00000000-0005-0000-0000-00007F080000}"/>
    <cellStyle name="60% - Accent6 2 3 3" xfId="608" xr:uid="{00000000-0005-0000-0000-000080080000}"/>
    <cellStyle name="60% - Accent6 2 3 3 2" xfId="2788" xr:uid="{00000000-0005-0000-0000-000081080000}"/>
    <cellStyle name="60% - Accent6 2 3 3 3" xfId="2789" xr:uid="{00000000-0005-0000-0000-000082080000}"/>
    <cellStyle name="60% - Accent6 2 3 3 4" xfId="2790" xr:uid="{00000000-0005-0000-0000-000083080000}"/>
    <cellStyle name="60% - Accent6 2 3 4" xfId="2791" xr:uid="{00000000-0005-0000-0000-000084080000}"/>
    <cellStyle name="60% - Accent6 2 3 4 2" xfId="2792" xr:uid="{00000000-0005-0000-0000-000085080000}"/>
    <cellStyle name="60% - Accent6 2 3 4 3" xfId="2793" xr:uid="{00000000-0005-0000-0000-000086080000}"/>
    <cellStyle name="60% - Accent6 2 3 5" xfId="2794" xr:uid="{00000000-0005-0000-0000-000087080000}"/>
    <cellStyle name="60% - Accent6 2 3 6" xfId="2795" xr:uid="{00000000-0005-0000-0000-000088080000}"/>
    <cellStyle name="60% - Accent6 2 3 7" xfId="2796" xr:uid="{00000000-0005-0000-0000-000089080000}"/>
    <cellStyle name="60% - Accent6 2 4" xfId="366" xr:uid="{00000000-0005-0000-0000-00008A080000}"/>
    <cellStyle name="60% - Accent6 2 4 2" xfId="742" xr:uid="{00000000-0005-0000-0000-00008B080000}"/>
    <cellStyle name="60% - Accent6 2 4 2 2" xfId="2797" xr:uid="{00000000-0005-0000-0000-00008C080000}"/>
    <cellStyle name="60% - Accent6 2 4 2 3" xfId="2798" xr:uid="{00000000-0005-0000-0000-00008D080000}"/>
    <cellStyle name="60% - Accent6 2 4 2 4" xfId="2799" xr:uid="{00000000-0005-0000-0000-00008E080000}"/>
    <cellStyle name="60% - Accent6 2 4 3" xfId="2800" xr:uid="{00000000-0005-0000-0000-00008F080000}"/>
    <cellStyle name="60% - Accent6 2 4 4" xfId="2801" xr:uid="{00000000-0005-0000-0000-000090080000}"/>
    <cellStyle name="60% - Accent6 2 4 5" xfId="2802" xr:uid="{00000000-0005-0000-0000-000091080000}"/>
    <cellStyle name="60% - Accent6 2 5" xfId="554" xr:uid="{00000000-0005-0000-0000-000092080000}"/>
    <cellStyle name="60% - Accent6 2 5 2" xfId="2803" xr:uid="{00000000-0005-0000-0000-000093080000}"/>
    <cellStyle name="60% - Accent6 2 5 2 2" xfId="2804" xr:uid="{00000000-0005-0000-0000-000094080000}"/>
    <cellStyle name="60% - Accent6 2 5 2 3" xfId="2805" xr:uid="{00000000-0005-0000-0000-000095080000}"/>
    <cellStyle name="60% - Accent6 2 5 3" xfId="2806" xr:uid="{00000000-0005-0000-0000-000096080000}"/>
    <cellStyle name="60% - Accent6 2 5 4" xfId="2807" xr:uid="{00000000-0005-0000-0000-000097080000}"/>
    <cellStyle name="60% - Accent6 2 5 5" xfId="2808" xr:uid="{00000000-0005-0000-0000-000098080000}"/>
    <cellStyle name="60% - Accent6 2 6" xfId="2809" xr:uid="{00000000-0005-0000-0000-000099080000}"/>
    <cellStyle name="60% - Accent6 2 6 2" xfId="2810" xr:uid="{00000000-0005-0000-0000-00009A080000}"/>
    <cellStyle name="60% - Accent6 2 6 3" xfId="2811" xr:uid="{00000000-0005-0000-0000-00009B080000}"/>
    <cellStyle name="60% - Accent6 2 7" xfId="2812" xr:uid="{00000000-0005-0000-0000-00009C080000}"/>
    <cellStyle name="60% - Accent6 2 7 2" xfId="2813" xr:uid="{00000000-0005-0000-0000-00009D080000}"/>
    <cellStyle name="60% - Accent6 2 7 3" xfId="2814" xr:uid="{00000000-0005-0000-0000-00009E080000}"/>
    <cellStyle name="60% - Accent6 2 8" xfId="2815" xr:uid="{00000000-0005-0000-0000-00009F080000}"/>
    <cellStyle name="60% - Accent6 2 8 2" xfId="2816" xr:uid="{00000000-0005-0000-0000-0000A0080000}"/>
    <cellStyle name="60% - Accent6 2 8 3" xfId="2817" xr:uid="{00000000-0005-0000-0000-0000A1080000}"/>
    <cellStyle name="60% - Accent6 2 9" xfId="2818" xr:uid="{00000000-0005-0000-0000-0000A2080000}"/>
    <cellStyle name="60% - Accent6 3" xfId="2819" xr:uid="{00000000-0005-0000-0000-0000A3080000}"/>
    <cellStyle name="60% - Accent6 4" xfId="2820" xr:uid="{00000000-0005-0000-0000-0000A4080000}"/>
    <cellStyle name="Accent1 2" xfId="126" xr:uid="{00000000-0005-0000-0000-0000A5080000}"/>
    <cellStyle name="Accent1 2 2" xfId="2821" xr:uid="{00000000-0005-0000-0000-0000A6080000}"/>
    <cellStyle name="Accent1 2 3" xfId="2822" xr:uid="{00000000-0005-0000-0000-0000A7080000}"/>
    <cellStyle name="Accent1 2 4" xfId="2823" xr:uid="{00000000-0005-0000-0000-0000A8080000}"/>
    <cellStyle name="Accent1 2 5" xfId="2824" xr:uid="{00000000-0005-0000-0000-0000A9080000}"/>
    <cellStyle name="Accent1 2 6" xfId="2825" xr:uid="{00000000-0005-0000-0000-0000AA080000}"/>
    <cellStyle name="Accent1 2 7" xfId="2826" xr:uid="{00000000-0005-0000-0000-0000AB080000}"/>
    <cellStyle name="Accent1 3" xfId="2827" xr:uid="{00000000-0005-0000-0000-0000AC080000}"/>
    <cellStyle name="Accent1 3 10" xfId="2828" xr:uid="{00000000-0005-0000-0000-0000AD080000}"/>
    <cellStyle name="Accent1 3 2" xfId="2829" xr:uid="{00000000-0005-0000-0000-0000AE080000}"/>
    <cellStyle name="Accent1 3 2 2" xfId="2830" xr:uid="{00000000-0005-0000-0000-0000AF080000}"/>
    <cellStyle name="Accent1 3 2 2 2" xfId="2831" xr:uid="{00000000-0005-0000-0000-0000B0080000}"/>
    <cellStyle name="Accent1 3 2 2 3" xfId="2832" xr:uid="{00000000-0005-0000-0000-0000B1080000}"/>
    <cellStyle name="Accent1 3 2 3" xfId="2833" xr:uid="{00000000-0005-0000-0000-0000B2080000}"/>
    <cellStyle name="Accent1 3 2 3 2" xfId="2834" xr:uid="{00000000-0005-0000-0000-0000B3080000}"/>
    <cellStyle name="Accent1 3 2 3 3" xfId="2835" xr:uid="{00000000-0005-0000-0000-0000B4080000}"/>
    <cellStyle name="Accent1 3 2 4" xfId="2836" xr:uid="{00000000-0005-0000-0000-0000B5080000}"/>
    <cellStyle name="Accent1 3 2 4 2" xfId="2837" xr:uid="{00000000-0005-0000-0000-0000B6080000}"/>
    <cellStyle name="Accent1 3 2 4 3" xfId="2838" xr:uid="{00000000-0005-0000-0000-0000B7080000}"/>
    <cellStyle name="Accent1 3 2 5" xfId="2839" xr:uid="{00000000-0005-0000-0000-0000B8080000}"/>
    <cellStyle name="Accent1 3 2 6" xfId="2840" xr:uid="{00000000-0005-0000-0000-0000B9080000}"/>
    <cellStyle name="Accent1 3 3" xfId="2841" xr:uid="{00000000-0005-0000-0000-0000BA080000}"/>
    <cellStyle name="Accent1 3 3 2" xfId="2842" xr:uid="{00000000-0005-0000-0000-0000BB080000}"/>
    <cellStyle name="Accent1 3 3 2 2" xfId="2843" xr:uid="{00000000-0005-0000-0000-0000BC080000}"/>
    <cellStyle name="Accent1 3 3 2 3" xfId="2844" xr:uid="{00000000-0005-0000-0000-0000BD080000}"/>
    <cellStyle name="Accent1 3 3 3" xfId="2845" xr:uid="{00000000-0005-0000-0000-0000BE080000}"/>
    <cellStyle name="Accent1 3 3 4" xfId="2846" xr:uid="{00000000-0005-0000-0000-0000BF080000}"/>
    <cellStyle name="Accent1 3 4" xfId="2847" xr:uid="{00000000-0005-0000-0000-0000C0080000}"/>
    <cellStyle name="Accent1 3 4 2" xfId="2848" xr:uid="{00000000-0005-0000-0000-0000C1080000}"/>
    <cellStyle name="Accent1 3 4 2 2" xfId="2849" xr:uid="{00000000-0005-0000-0000-0000C2080000}"/>
    <cellStyle name="Accent1 3 4 2 3" xfId="2850" xr:uid="{00000000-0005-0000-0000-0000C3080000}"/>
    <cellStyle name="Accent1 3 4 3" xfId="2851" xr:uid="{00000000-0005-0000-0000-0000C4080000}"/>
    <cellStyle name="Accent1 3 4 4" xfId="2852" xr:uid="{00000000-0005-0000-0000-0000C5080000}"/>
    <cellStyle name="Accent1 3 5" xfId="2853" xr:uid="{00000000-0005-0000-0000-0000C6080000}"/>
    <cellStyle name="Accent1 3 5 2" xfId="2854" xr:uid="{00000000-0005-0000-0000-0000C7080000}"/>
    <cellStyle name="Accent1 3 5 3" xfId="2855" xr:uid="{00000000-0005-0000-0000-0000C8080000}"/>
    <cellStyle name="Accent1 3 6" xfId="2856" xr:uid="{00000000-0005-0000-0000-0000C9080000}"/>
    <cellStyle name="Accent1 3 6 2" xfId="2857" xr:uid="{00000000-0005-0000-0000-0000CA080000}"/>
    <cellStyle name="Accent1 3 6 3" xfId="2858" xr:uid="{00000000-0005-0000-0000-0000CB080000}"/>
    <cellStyle name="Accent1 3 7" xfId="2859" xr:uid="{00000000-0005-0000-0000-0000CC080000}"/>
    <cellStyle name="Accent1 3 7 2" xfId="2860" xr:uid="{00000000-0005-0000-0000-0000CD080000}"/>
    <cellStyle name="Accent1 3 7 3" xfId="2861" xr:uid="{00000000-0005-0000-0000-0000CE080000}"/>
    <cellStyle name="Accent1 3 8" xfId="2862" xr:uid="{00000000-0005-0000-0000-0000CF080000}"/>
    <cellStyle name="Accent1 3 9" xfId="2863" xr:uid="{00000000-0005-0000-0000-0000D0080000}"/>
    <cellStyle name="Accent1 4" xfId="2864" xr:uid="{00000000-0005-0000-0000-0000D1080000}"/>
    <cellStyle name="Accent2 2" xfId="130" xr:uid="{00000000-0005-0000-0000-0000D2080000}"/>
    <cellStyle name="Accent2 2 2" xfId="2865" xr:uid="{00000000-0005-0000-0000-0000D3080000}"/>
    <cellStyle name="Accent2 2 3" xfId="2866" xr:uid="{00000000-0005-0000-0000-0000D4080000}"/>
    <cellStyle name="Accent2 2 4" xfId="2867" xr:uid="{00000000-0005-0000-0000-0000D5080000}"/>
    <cellStyle name="Accent2 2 5" xfId="2868" xr:uid="{00000000-0005-0000-0000-0000D6080000}"/>
    <cellStyle name="Accent2 2 6" xfId="2869" xr:uid="{00000000-0005-0000-0000-0000D7080000}"/>
    <cellStyle name="Accent2 2 7" xfId="2870" xr:uid="{00000000-0005-0000-0000-0000D8080000}"/>
    <cellStyle name="Accent2 3" xfId="2871" xr:uid="{00000000-0005-0000-0000-0000D9080000}"/>
    <cellStyle name="Accent2 3 10" xfId="2872" xr:uid="{00000000-0005-0000-0000-0000DA080000}"/>
    <cellStyle name="Accent2 3 2" xfId="2873" xr:uid="{00000000-0005-0000-0000-0000DB080000}"/>
    <cellStyle name="Accent2 3 2 2" xfId="2874" xr:uid="{00000000-0005-0000-0000-0000DC080000}"/>
    <cellStyle name="Accent2 3 2 2 2" xfId="2875" xr:uid="{00000000-0005-0000-0000-0000DD080000}"/>
    <cellStyle name="Accent2 3 2 2 3" xfId="2876" xr:uid="{00000000-0005-0000-0000-0000DE080000}"/>
    <cellStyle name="Accent2 3 2 3" xfId="2877" xr:uid="{00000000-0005-0000-0000-0000DF080000}"/>
    <cellStyle name="Accent2 3 2 3 2" xfId="2878" xr:uid="{00000000-0005-0000-0000-0000E0080000}"/>
    <cellStyle name="Accent2 3 2 3 3" xfId="2879" xr:uid="{00000000-0005-0000-0000-0000E1080000}"/>
    <cellStyle name="Accent2 3 2 4" xfId="2880" xr:uid="{00000000-0005-0000-0000-0000E2080000}"/>
    <cellStyle name="Accent2 3 2 4 2" xfId="2881" xr:uid="{00000000-0005-0000-0000-0000E3080000}"/>
    <cellStyle name="Accent2 3 2 4 3" xfId="2882" xr:uid="{00000000-0005-0000-0000-0000E4080000}"/>
    <cellStyle name="Accent2 3 2 5" xfId="2883" xr:uid="{00000000-0005-0000-0000-0000E5080000}"/>
    <cellStyle name="Accent2 3 2 6" xfId="2884" xr:uid="{00000000-0005-0000-0000-0000E6080000}"/>
    <cellStyle name="Accent2 3 3" xfId="2885" xr:uid="{00000000-0005-0000-0000-0000E7080000}"/>
    <cellStyle name="Accent2 3 3 2" xfId="2886" xr:uid="{00000000-0005-0000-0000-0000E8080000}"/>
    <cellStyle name="Accent2 3 3 2 2" xfId="2887" xr:uid="{00000000-0005-0000-0000-0000E9080000}"/>
    <cellStyle name="Accent2 3 3 2 3" xfId="2888" xr:uid="{00000000-0005-0000-0000-0000EA080000}"/>
    <cellStyle name="Accent2 3 3 3" xfId="2889" xr:uid="{00000000-0005-0000-0000-0000EB080000}"/>
    <cellStyle name="Accent2 3 3 4" xfId="2890" xr:uid="{00000000-0005-0000-0000-0000EC080000}"/>
    <cellStyle name="Accent2 3 4" xfId="2891" xr:uid="{00000000-0005-0000-0000-0000ED080000}"/>
    <cellStyle name="Accent2 3 4 2" xfId="2892" xr:uid="{00000000-0005-0000-0000-0000EE080000}"/>
    <cellStyle name="Accent2 3 4 2 2" xfId="2893" xr:uid="{00000000-0005-0000-0000-0000EF080000}"/>
    <cellStyle name="Accent2 3 4 2 3" xfId="2894" xr:uid="{00000000-0005-0000-0000-0000F0080000}"/>
    <cellStyle name="Accent2 3 4 3" xfId="2895" xr:uid="{00000000-0005-0000-0000-0000F1080000}"/>
    <cellStyle name="Accent2 3 4 4" xfId="2896" xr:uid="{00000000-0005-0000-0000-0000F2080000}"/>
    <cellStyle name="Accent2 3 5" xfId="2897" xr:uid="{00000000-0005-0000-0000-0000F3080000}"/>
    <cellStyle name="Accent2 3 5 2" xfId="2898" xr:uid="{00000000-0005-0000-0000-0000F4080000}"/>
    <cellStyle name="Accent2 3 5 3" xfId="2899" xr:uid="{00000000-0005-0000-0000-0000F5080000}"/>
    <cellStyle name="Accent2 3 6" xfId="2900" xr:uid="{00000000-0005-0000-0000-0000F6080000}"/>
    <cellStyle name="Accent2 3 6 2" xfId="2901" xr:uid="{00000000-0005-0000-0000-0000F7080000}"/>
    <cellStyle name="Accent2 3 6 3" xfId="2902" xr:uid="{00000000-0005-0000-0000-0000F8080000}"/>
    <cellStyle name="Accent2 3 7" xfId="2903" xr:uid="{00000000-0005-0000-0000-0000F9080000}"/>
    <cellStyle name="Accent2 3 7 2" xfId="2904" xr:uid="{00000000-0005-0000-0000-0000FA080000}"/>
    <cellStyle name="Accent2 3 7 3" xfId="2905" xr:uid="{00000000-0005-0000-0000-0000FB080000}"/>
    <cellStyle name="Accent2 3 8" xfId="2906" xr:uid="{00000000-0005-0000-0000-0000FC080000}"/>
    <cellStyle name="Accent2 3 9" xfId="2907" xr:uid="{00000000-0005-0000-0000-0000FD080000}"/>
    <cellStyle name="Accent2 4" xfId="2908" xr:uid="{00000000-0005-0000-0000-0000FE080000}"/>
    <cellStyle name="Accent3 2" xfId="134" xr:uid="{00000000-0005-0000-0000-0000FF080000}"/>
    <cellStyle name="Accent3 2 2" xfId="2909" xr:uid="{00000000-0005-0000-0000-000000090000}"/>
    <cellStyle name="Accent3 2 3" xfId="2910" xr:uid="{00000000-0005-0000-0000-000001090000}"/>
    <cellStyle name="Accent3 2 4" xfId="2911" xr:uid="{00000000-0005-0000-0000-000002090000}"/>
    <cellStyle name="Accent3 2 5" xfId="2912" xr:uid="{00000000-0005-0000-0000-000003090000}"/>
    <cellStyle name="Accent3 2 6" xfId="2913" xr:uid="{00000000-0005-0000-0000-000004090000}"/>
    <cellStyle name="Accent3 2 7" xfId="2914" xr:uid="{00000000-0005-0000-0000-000005090000}"/>
    <cellStyle name="Accent3 3" xfId="2915" xr:uid="{00000000-0005-0000-0000-000006090000}"/>
    <cellStyle name="Accent3 3 10" xfId="2916" xr:uid="{00000000-0005-0000-0000-000007090000}"/>
    <cellStyle name="Accent3 3 2" xfId="2917" xr:uid="{00000000-0005-0000-0000-000008090000}"/>
    <cellStyle name="Accent3 3 2 2" xfId="2918" xr:uid="{00000000-0005-0000-0000-000009090000}"/>
    <cellStyle name="Accent3 3 2 2 2" xfId="2919" xr:uid="{00000000-0005-0000-0000-00000A090000}"/>
    <cellStyle name="Accent3 3 2 2 3" xfId="2920" xr:uid="{00000000-0005-0000-0000-00000B090000}"/>
    <cellStyle name="Accent3 3 2 3" xfId="2921" xr:uid="{00000000-0005-0000-0000-00000C090000}"/>
    <cellStyle name="Accent3 3 2 3 2" xfId="2922" xr:uid="{00000000-0005-0000-0000-00000D090000}"/>
    <cellStyle name="Accent3 3 2 3 3" xfId="2923" xr:uid="{00000000-0005-0000-0000-00000E090000}"/>
    <cellStyle name="Accent3 3 2 4" xfId="2924" xr:uid="{00000000-0005-0000-0000-00000F090000}"/>
    <cellStyle name="Accent3 3 2 4 2" xfId="2925" xr:uid="{00000000-0005-0000-0000-000010090000}"/>
    <cellStyle name="Accent3 3 2 4 3" xfId="2926" xr:uid="{00000000-0005-0000-0000-000011090000}"/>
    <cellStyle name="Accent3 3 2 5" xfId="2927" xr:uid="{00000000-0005-0000-0000-000012090000}"/>
    <cellStyle name="Accent3 3 2 6" xfId="2928" xr:uid="{00000000-0005-0000-0000-000013090000}"/>
    <cellStyle name="Accent3 3 3" xfId="2929" xr:uid="{00000000-0005-0000-0000-000014090000}"/>
    <cellStyle name="Accent3 3 3 2" xfId="2930" xr:uid="{00000000-0005-0000-0000-000015090000}"/>
    <cellStyle name="Accent3 3 3 2 2" xfId="2931" xr:uid="{00000000-0005-0000-0000-000016090000}"/>
    <cellStyle name="Accent3 3 3 2 3" xfId="2932" xr:uid="{00000000-0005-0000-0000-000017090000}"/>
    <cellStyle name="Accent3 3 3 3" xfId="2933" xr:uid="{00000000-0005-0000-0000-000018090000}"/>
    <cellStyle name="Accent3 3 3 4" xfId="2934" xr:uid="{00000000-0005-0000-0000-000019090000}"/>
    <cellStyle name="Accent3 3 4" xfId="2935" xr:uid="{00000000-0005-0000-0000-00001A090000}"/>
    <cellStyle name="Accent3 3 4 2" xfId="2936" xr:uid="{00000000-0005-0000-0000-00001B090000}"/>
    <cellStyle name="Accent3 3 4 2 2" xfId="2937" xr:uid="{00000000-0005-0000-0000-00001C090000}"/>
    <cellStyle name="Accent3 3 4 2 3" xfId="2938" xr:uid="{00000000-0005-0000-0000-00001D090000}"/>
    <cellStyle name="Accent3 3 4 3" xfId="2939" xr:uid="{00000000-0005-0000-0000-00001E090000}"/>
    <cellStyle name="Accent3 3 4 4" xfId="2940" xr:uid="{00000000-0005-0000-0000-00001F090000}"/>
    <cellStyle name="Accent3 3 5" xfId="2941" xr:uid="{00000000-0005-0000-0000-000020090000}"/>
    <cellStyle name="Accent3 3 5 2" xfId="2942" xr:uid="{00000000-0005-0000-0000-000021090000}"/>
    <cellStyle name="Accent3 3 5 3" xfId="2943" xr:uid="{00000000-0005-0000-0000-000022090000}"/>
    <cellStyle name="Accent3 3 6" xfId="2944" xr:uid="{00000000-0005-0000-0000-000023090000}"/>
    <cellStyle name="Accent3 3 6 2" xfId="2945" xr:uid="{00000000-0005-0000-0000-000024090000}"/>
    <cellStyle name="Accent3 3 6 3" xfId="2946" xr:uid="{00000000-0005-0000-0000-000025090000}"/>
    <cellStyle name="Accent3 3 7" xfId="2947" xr:uid="{00000000-0005-0000-0000-000026090000}"/>
    <cellStyle name="Accent3 3 7 2" xfId="2948" xr:uid="{00000000-0005-0000-0000-000027090000}"/>
    <cellStyle name="Accent3 3 7 3" xfId="2949" xr:uid="{00000000-0005-0000-0000-000028090000}"/>
    <cellStyle name="Accent3 3 8" xfId="2950" xr:uid="{00000000-0005-0000-0000-000029090000}"/>
    <cellStyle name="Accent3 3 9" xfId="2951" xr:uid="{00000000-0005-0000-0000-00002A090000}"/>
    <cellStyle name="Accent3 4" xfId="2952" xr:uid="{00000000-0005-0000-0000-00002B090000}"/>
    <cellStyle name="Accent4 2" xfId="138" xr:uid="{00000000-0005-0000-0000-00002C090000}"/>
    <cellStyle name="Accent4 2 2" xfId="2953" xr:uid="{00000000-0005-0000-0000-00002D090000}"/>
    <cellStyle name="Accent4 2 3" xfId="2954" xr:uid="{00000000-0005-0000-0000-00002E090000}"/>
    <cellStyle name="Accent4 2 4" xfId="2955" xr:uid="{00000000-0005-0000-0000-00002F090000}"/>
    <cellStyle name="Accent4 2 5" xfId="2956" xr:uid="{00000000-0005-0000-0000-000030090000}"/>
    <cellStyle name="Accent4 2 6" xfId="2957" xr:uid="{00000000-0005-0000-0000-000031090000}"/>
    <cellStyle name="Accent4 2 7" xfId="2958" xr:uid="{00000000-0005-0000-0000-000032090000}"/>
    <cellStyle name="Accent4 3" xfId="2959" xr:uid="{00000000-0005-0000-0000-000033090000}"/>
    <cellStyle name="Accent4 3 10" xfId="2960" xr:uid="{00000000-0005-0000-0000-000034090000}"/>
    <cellStyle name="Accent4 3 2" xfId="2961" xr:uid="{00000000-0005-0000-0000-000035090000}"/>
    <cellStyle name="Accent4 3 2 2" xfId="2962" xr:uid="{00000000-0005-0000-0000-000036090000}"/>
    <cellStyle name="Accent4 3 2 2 2" xfId="2963" xr:uid="{00000000-0005-0000-0000-000037090000}"/>
    <cellStyle name="Accent4 3 2 2 3" xfId="2964" xr:uid="{00000000-0005-0000-0000-000038090000}"/>
    <cellStyle name="Accent4 3 2 3" xfId="2965" xr:uid="{00000000-0005-0000-0000-000039090000}"/>
    <cellStyle name="Accent4 3 2 3 2" xfId="2966" xr:uid="{00000000-0005-0000-0000-00003A090000}"/>
    <cellStyle name="Accent4 3 2 3 3" xfId="2967" xr:uid="{00000000-0005-0000-0000-00003B090000}"/>
    <cellStyle name="Accent4 3 2 4" xfId="2968" xr:uid="{00000000-0005-0000-0000-00003C090000}"/>
    <cellStyle name="Accent4 3 2 4 2" xfId="2969" xr:uid="{00000000-0005-0000-0000-00003D090000}"/>
    <cellStyle name="Accent4 3 2 4 3" xfId="2970" xr:uid="{00000000-0005-0000-0000-00003E090000}"/>
    <cellStyle name="Accent4 3 2 5" xfId="2971" xr:uid="{00000000-0005-0000-0000-00003F090000}"/>
    <cellStyle name="Accent4 3 2 6" xfId="2972" xr:uid="{00000000-0005-0000-0000-000040090000}"/>
    <cellStyle name="Accent4 3 3" xfId="2973" xr:uid="{00000000-0005-0000-0000-000041090000}"/>
    <cellStyle name="Accent4 3 3 2" xfId="2974" xr:uid="{00000000-0005-0000-0000-000042090000}"/>
    <cellStyle name="Accent4 3 3 2 2" xfId="2975" xr:uid="{00000000-0005-0000-0000-000043090000}"/>
    <cellStyle name="Accent4 3 3 2 3" xfId="2976" xr:uid="{00000000-0005-0000-0000-000044090000}"/>
    <cellStyle name="Accent4 3 3 3" xfId="2977" xr:uid="{00000000-0005-0000-0000-000045090000}"/>
    <cellStyle name="Accent4 3 3 4" xfId="2978" xr:uid="{00000000-0005-0000-0000-000046090000}"/>
    <cellStyle name="Accent4 3 4" xfId="2979" xr:uid="{00000000-0005-0000-0000-000047090000}"/>
    <cellStyle name="Accent4 3 4 2" xfId="2980" xr:uid="{00000000-0005-0000-0000-000048090000}"/>
    <cellStyle name="Accent4 3 4 2 2" xfId="2981" xr:uid="{00000000-0005-0000-0000-000049090000}"/>
    <cellStyle name="Accent4 3 4 2 3" xfId="2982" xr:uid="{00000000-0005-0000-0000-00004A090000}"/>
    <cellStyle name="Accent4 3 4 3" xfId="2983" xr:uid="{00000000-0005-0000-0000-00004B090000}"/>
    <cellStyle name="Accent4 3 4 4" xfId="2984" xr:uid="{00000000-0005-0000-0000-00004C090000}"/>
    <cellStyle name="Accent4 3 5" xfId="2985" xr:uid="{00000000-0005-0000-0000-00004D090000}"/>
    <cellStyle name="Accent4 3 5 2" xfId="2986" xr:uid="{00000000-0005-0000-0000-00004E090000}"/>
    <cellStyle name="Accent4 3 5 3" xfId="2987" xr:uid="{00000000-0005-0000-0000-00004F090000}"/>
    <cellStyle name="Accent4 3 6" xfId="2988" xr:uid="{00000000-0005-0000-0000-000050090000}"/>
    <cellStyle name="Accent4 3 6 2" xfId="2989" xr:uid="{00000000-0005-0000-0000-000051090000}"/>
    <cellStyle name="Accent4 3 6 3" xfId="2990" xr:uid="{00000000-0005-0000-0000-000052090000}"/>
    <cellStyle name="Accent4 3 7" xfId="2991" xr:uid="{00000000-0005-0000-0000-000053090000}"/>
    <cellStyle name="Accent4 3 7 2" xfId="2992" xr:uid="{00000000-0005-0000-0000-000054090000}"/>
    <cellStyle name="Accent4 3 7 3" xfId="2993" xr:uid="{00000000-0005-0000-0000-000055090000}"/>
    <cellStyle name="Accent4 3 8" xfId="2994" xr:uid="{00000000-0005-0000-0000-000056090000}"/>
    <cellStyle name="Accent4 3 9" xfId="2995" xr:uid="{00000000-0005-0000-0000-000057090000}"/>
    <cellStyle name="Accent4 4" xfId="2996" xr:uid="{00000000-0005-0000-0000-000058090000}"/>
    <cellStyle name="Accent5 2" xfId="142" xr:uid="{00000000-0005-0000-0000-000059090000}"/>
    <cellStyle name="Accent5 2 2" xfId="2997" xr:uid="{00000000-0005-0000-0000-00005A090000}"/>
    <cellStyle name="Accent5 2 3" xfId="2998" xr:uid="{00000000-0005-0000-0000-00005B090000}"/>
    <cellStyle name="Accent5 2 4" xfId="2999" xr:uid="{00000000-0005-0000-0000-00005C090000}"/>
    <cellStyle name="Accent5 2 5" xfId="3000" xr:uid="{00000000-0005-0000-0000-00005D090000}"/>
    <cellStyle name="Accent5 2 6" xfId="3001" xr:uid="{00000000-0005-0000-0000-00005E090000}"/>
    <cellStyle name="Accent5 2 7" xfId="3002" xr:uid="{00000000-0005-0000-0000-00005F090000}"/>
    <cellStyle name="Accent5 3" xfId="3003" xr:uid="{00000000-0005-0000-0000-000060090000}"/>
    <cellStyle name="Accent5 3 10" xfId="3004" xr:uid="{00000000-0005-0000-0000-000061090000}"/>
    <cellStyle name="Accent5 3 2" xfId="3005" xr:uid="{00000000-0005-0000-0000-000062090000}"/>
    <cellStyle name="Accent5 3 2 2" xfId="3006" xr:uid="{00000000-0005-0000-0000-000063090000}"/>
    <cellStyle name="Accent5 3 2 2 2" xfId="3007" xr:uid="{00000000-0005-0000-0000-000064090000}"/>
    <cellStyle name="Accent5 3 2 2 3" xfId="3008" xr:uid="{00000000-0005-0000-0000-000065090000}"/>
    <cellStyle name="Accent5 3 2 3" xfId="3009" xr:uid="{00000000-0005-0000-0000-000066090000}"/>
    <cellStyle name="Accent5 3 2 3 2" xfId="3010" xr:uid="{00000000-0005-0000-0000-000067090000}"/>
    <cellStyle name="Accent5 3 2 3 3" xfId="3011" xr:uid="{00000000-0005-0000-0000-000068090000}"/>
    <cellStyle name="Accent5 3 2 4" xfId="3012" xr:uid="{00000000-0005-0000-0000-000069090000}"/>
    <cellStyle name="Accent5 3 2 4 2" xfId="3013" xr:uid="{00000000-0005-0000-0000-00006A090000}"/>
    <cellStyle name="Accent5 3 2 4 3" xfId="3014" xr:uid="{00000000-0005-0000-0000-00006B090000}"/>
    <cellStyle name="Accent5 3 2 5" xfId="3015" xr:uid="{00000000-0005-0000-0000-00006C090000}"/>
    <cellStyle name="Accent5 3 2 6" xfId="3016" xr:uid="{00000000-0005-0000-0000-00006D090000}"/>
    <cellStyle name="Accent5 3 3" xfId="3017" xr:uid="{00000000-0005-0000-0000-00006E090000}"/>
    <cellStyle name="Accent5 3 3 2" xfId="3018" xr:uid="{00000000-0005-0000-0000-00006F090000}"/>
    <cellStyle name="Accent5 3 3 2 2" xfId="3019" xr:uid="{00000000-0005-0000-0000-000070090000}"/>
    <cellStyle name="Accent5 3 3 2 3" xfId="3020" xr:uid="{00000000-0005-0000-0000-000071090000}"/>
    <cellStyle name="Accent5 3 3 3" xfId="3021" xr:uid="{00000000-0005-0000-0000-000072090000}"/>
    <cellStyle name="Accent5 3 3 4" xfId="3022" xr:uid="{00000000-0005-0000-0000-000073090000}"/>
    <cellStyle name="Accent5 3 4" xfId="3023" xr:uid="{00000000-0005-0000-0000-000074090000}"/>
    <cellStyle name="Accent5 3 4 2" xfId="3024" xr:uid="{00000000-0005-0000-0000-000075090000}"/>
    <cellStyle name="Accent5 3 4 2 2" xfId="3025" xr:uid="{00000000-0005-0000-0000-000076090000}"/>
    <cellStyle name="Accent5 3 4 2 3" xfId="3026" xr:uid="{00000000-0005-0000-0000-000077090000}"/>
    <cellStyle name="Accent5 3 4 3" xfId="3027" xr:uid="{00000000-0005-0000-0000-000078090000}"/>
    <cellStyle name="Accent5 3 4 4" xfId="3028" xr:uid="{00000000-0005-0000-0000-000079090000}"/>
    <cellStyle name="Accent5 3 5" xfId="3029" xr:uid="{00000000-0005-0000-0000-00007A090000}"/>
    <cellStyle name="Accent5 3 5 2" xfId="3030" xr:uid="{00000000-0005-0000-0000-00007B090000}"/>
    <cellStyle name="Accent5 3 5 3" xfId="3031" xr:uid="{00000000-0005-0000-0000-00007C090000}"/>
    <cellStyle name="Accent5 3 6" xfId="3032" xr:uid="{00000000-0005-0000-0000-00007D090000}"/>
    <cellStyle name="Accent5 3 6 2" xfId="3033" xr:uid="{00000000-0005-0000-0000-00007E090000}"/>
    <cellStyle name="Accent5 3 6 3" xfId="3034" xr:uid="{00000000-0005-0000-0000-00007F090000}"/>
    <cellStyle name="Accent5 3 7" xfId="3035" xr:uid="{00000000-0005-0000-0000-000080090000}"/>
    <cellStyle name="Accent5 3 7 2" xfId="3036" xr:uid="{00000000-0005-0000-0000-000081090000}"/>
    <cellStyle name="Accent5 3 7 3" xfId="3037" xr:uid="{00000000-0005-0000-0000-000082090000}"/>
    <cellStyle name="Accent5 3 8" xfId="3038" xr:uid="{00000000-0005-0000-0000-000083090000}"/>
    <cellStyle name="Accent5 3 9" xfId="3039" xr:uid="{00000000-0005-0000-0000-000084090000}"/>
    <cellStyle name="Accent5 4" xfId="3040" xr:uid="{00000000-0005-0000-0000-000085090000}"/>
    <cellStyle name="Accent6 2" xfId="146" xr:uid="{00000000-0005-0000-0000-000086090000}"/>
    <cellStyle name="Accent6 2 2" xfId="3041" xr:uid="{00000000-0005-0000-0000-000087090000}"/>
    <cellStyle name="Accent6 2 3" xfId="3042" xr:uid="{00000000-0005-0000-0000-000088090000}"/>
    <cellStyle name="Accent6 2 4" xfId="3043" xr:uid="{00000000-0005-0000-0000-000089090000}"/>
    <cellStyle name="Accent6 2 5" xfId="3044" xr:uid="{00000000-0005-0000-0000-00008A090000}"/>
    <cellStyle name="Accent6 2 6" xfId="3045" xr:uid="{00000000-0005-0000-0000-00008B090000}"/>
    <cellStyle name="Accent6 2 7" xfId="3046" xr:uid="{00000000-0005-0000-0000-00008C090000}"/>
    <cellStyle name="Accent6 3" xfId="3047" xr:uid="{00000000-0005-0000-0000-00008D090000}"/>
    <cellStyle name="Accent6 3 10" xfId="3048" xr:uid="{00000000-0005-0000-0000-00008E090000}"/>
    <cellStyle name="Accent6 3 2" xfId="3049" xr:uid="{00000000-0005-0000-0000-00008F090000}"/>
    <cellStyle name="Accent6 3 2 2" xfId="3050" xr:uid="{00000000-0005-0000-0000-000090090000}"/>
    <cellStyle name="Accent6 3 2 2 2" xfId="3051" xr:uid="{00000000-0005-0000-0000-000091090000}"/>
    <cellStyle name="Accent6 3 2 2 3" xfId="3052" xr:uid="{00000000-0005-0000-0000-000092090000}"/>
    <cellStyle name="Accent6 3 2 3" xfId="3053" xr:uid="{00000000-0005-0000-0000-000093090000}"/>
    <cellStyle name="Accent6 3 2 3 2" xfId="3054" xr:uid="{00000000-0005-0000-0000-000094090000}"/>
    <cellStyle name="Accent6 3 2 3 3" xfId="3055" xr:uid="{00000000-0005-0000-0000-000095090000}"/>
    <cellStyle name="Accent6 3 2 4" xfId="3056" xr:uid="{00000000-0005-0000-0000-000096090000}"/>
    <cellStyle name="Accent6 3 2 4 2" xfId="3057" xr:uid="{00000000-0005-0000-0000-000097090000}"/>
    <cellStyle name="Accent6 3 2 4 3" xfId="3058" xr:uid="{00000000-0005-0000-0000-000098090000}"/>
    <cellStyle name="Accent6 3 2 5" xfId="3059" xr:uid="{00000000-0005-0000-0000-000099090000}"/>
    <cellStyle name="Accent6 3 2 6" xfId="3060" xr:uid="{00000000-0005-0000-0000-00009A090000}"/>
    <cellStyle name="Accent6 3 3" xfId="3061" xr:uid="{00000000-0005-0000-0000-00009B090000}"/>
    <cellStyle name="Accent6 3 3 2" xfId="3062" xr:uid="{00000000-0005-0000-0000-00009C090000}"/>
    <cellStyle name="Accent6 3 3 2 2" xfId="3063" xr:uid="{00000000-0005-0000-0000-00009D090000}"/>
    <cellStyle name="Accent6 3 3 2 3" xfId="3064" xr:uid="{00000000-0005-0000-0000-00009E090000}"/>
    <cellStyle name="Accent6 3 3 3" xfId="3065" xr:uid="{00000000-0005-0000-0000-00009F090000}"/>
    <cellStyle name="Accent6 3 3 4" xfId="3066" xr:uid="{00000000-0005-0000-0000-0000A0090000}"/>
    <cellStyle name="Accent6 3 4" xfId="3067" xr:uid="{00000000-0005-0000-0000-0000A1090000}"/>
    <cellStyle name="Accent6 3 4 2" xfId="3068" xr:uid="{00000000-0005-0000-0000-0000A2090000}"/>
    <cellStyle name="Accent6 3 4 2 2" xfId="3069" xr:uid="{00000000-0005-0000-0000-0000A3090000}"/>
    <cellStyle name="Accent6 3 4 2 3" xfId="3070" xr:uid="{00000000-0005-0000-0000-0000A4090000}"/>
    <cellStyle name="Accent6 3 4 3" xfId="3071" xr:uid="{00000000-0005-0000-0000-0000A5090000}"/>
    <cellStyle name="Accent6 3 4 4" xfId="3072" xr:uid="{00000000-0005-0000-0000-0000A6090000}"/>
    <cellStyle name="Accent6 3 5" xfId="3073" xr:uid="{00000000-0005-0000-0000-0000A7090000}"/>
    <cellStyle name="Accent6 3 5 2" xfId="3074" xr:uid="{00000000-0005-0000-0000-0000A8090000}"/>
    <cellStyle name="Accent6 3 5 3" xfId="3075" xr:uid="{00000000-0005-0000-0000-0000A9090000}"/>
    <cellStyle name="Accent6 3 6" xfId="3076" xr:uid="{00000000-0005-0000-0000-0000AA090000}"/>
    <cellStyle name="Accent6 3 6 2" xfId="3077" xr:uid="{00000000-0005-0000-0000-0000AB090000}"/>
    <cellStyle name="Accent6 3 6 3" xfId="3078" xr:uid="{00000000-0005-0000-0000-0000AC090000}"/>
    <cellStyle name="Accent6 3 7" xfId="3079" xr:uid="{00000000-0005-0000-0000-0000AD090000}"/>
    <cellStyle name="Accent6 3 7 2" xfId="3080" xr:uid="{00000000-0005-0000-0000-0000AE090000}"/>
    <cellStyle name="Accent6 3 7 3" xfId="3081" xr:uid="{00000000-0005-0000-0000-0000AF090000}"/>
    <cellStyle name="Accent6 3 8" xfId="3082" xr:uid="{00000000-0005-0000-0000-0000B0090000}"/>
    <cellStyle name="Accent6 3 9" xfId="3083" xr:uid="{00000000-0005-0000-0000-0000B1090000}"/>
    <cellStyle name="Accent6 4" xfId="3084" xr:uid="{00000000-0005-0000-0000-0000B2090000}"/>
    <cellStyle name="Bad 2" xfId="121" xr:uid="{00000000-0005-0000-0000-0000B3090000}"/>
    <cellStyle name="Bad 2 2" xfId="3085" xr:uid="{00000000-0005-0000-0000-0000B4090000}"/>
    <cellStyle name="Bad 2 3" xfId="3086" xr:uid="{00000000-0005-0000-0000-0000B5090000}"/>
    <cellStyle name="Bad 2 4" xfId="3087" xr:uid="{00000000-0005-0000-0000-0000B6090000}"/>
    <cellStyle name="Bad 2 5" xfId="3088" xr:uid="{00000000-0005-0000-0000-0000B7090000}"/>
    <cellStyle name="Bad 2 6" xfId="3089" xr:uid="{00000000-0005-0000-0000-0000B8090000}"/>
    <cellStyle name="Bad 2 7" xfId="3090" xr:uid="{00000000-0005-0000-0000-0000B9090000}"/>
    <cellStyle name="Bad 3" xfId="3091" xr:uid="{00000000-0005-0000-0000-0000BA090000}"/>
    <cellStyle name="Bad 3 10" xfId="3092" xr:uid="{00000000-0005-0000-0000-0000BB090000}"/>
    <cellStyle name="Bad 3 2" xfId="3093" xr:uid="{00000000-0005-0000-0000-0000BC090000}"/>
    <cellStyle name="Bad 3 2 2" xfId="3094" xr:uid="{00000000-0005-0000-0000-0000BD090000}"/>
    <cellStyle name="Bad 3 2 2 2" xfId="3095" xr:uid="{00000000-0005-0000-0000-0000BE090000}"/>
    <cellStyle name="Bad 3 2 2 3" xfId="3096" xr:uid="{00000000-0005-0000-0000-0000BF090000}"/>
    <cellStyle name="Bad 3 2 3" xfId="3097" xr:uid="{00000000-0005-0000-0000-0000C0090000}"/>
    <cellStyle name="Bad 3 2 3 2" xfId="3098" xr:uid="{00000000-0005-0000-0000-0000C1090000}"/>
    <cellStyle name="Bad 3 2 3 3" xfId="3099" xr:uid="{00000000-0005-0000-0000-0000C2090000}"/>
    <cellStyle name="Bad 3 2 4" xfId="3100" xr:uid="{00000000-0005-0000-0000-0000C3090000}"/>
    <cellStyle name="Bad 3 2 4 2" xfId="3101" xr:uid="{00000000-0005-0000-0000-0000C4090000}"/>
    <cellStyle name="Bad 3 2 4 3" xfId="3102" xr:uid="{00000000-0005-0000-0000-0000C5090000}"/>
    <cellStyle name="Bad 3 2 5" xfId="3103" xr:uid="{00000000-0005-0000-0000-0000C6090000}"/>
    <cellStyle name="Bad 3 2 6" xfId="3104" xr:uid="{00000000-0005-0000-0000-0000C7090000}"/>
    <cellStyle name="Bad 3 3" xfId="3105" xr:uid="{00000000-0005-0000-0000-0000C8090000}"/>
    <cellStyle name="Bad 3 3 2" xfId="3106" xr:uid="{00000000-0005-0000-0000-0000C9090000}"/>
    <cellStyle name="Bad 3 3 2 2" xfId="3107" xr:uid="{00000000-0005-0000-0000-0000CA090000}"/>
    <cellStyle name="Bad 3 3 2 3" xfId="3108" xr:uid="{00000000-0005-0000-0000-0000CB090000}"/>
    <cellStyle name="Bad 3 3 3" xfId="3109" xr:uid="{00000000-0005-0000-0000-0000CC090000}"/>
    <cellStyle name="Bad 3 3 4" xfId="3110" xr:uid="{00000000-0005-0000-0000-0000CD090000}"/>
    <cellStyle name="Bad 3 4" xfId="3111" xr:uid="{00000000-0005-0000-0000-0000CE090000}"/>
    <cellStyle name="Bad 3 4 2" xfId="3112" xr:uid="{00000000-0005-0000-0000-0000CF090000}"/>
    <cellStyle name="Bad 3 4 2 2" xfId="3113" xr:uid="{00000000-0005-0000-0000-0000D0090000}"/>
    <cellStyle name="Bad 3 4 2 3" xfId="3114" xr:uid="{00000000-0005-0000-0000-0000D1090000}"/>
    <cellStyle name="Bad 3 4 3" xfId="3115" xr:uid="{00000000-0005-0000-0000-0000D2090000}"/>
    <cellStyle name="Bad 3 4 4" xfId="3116" xr:uid="{00000000-0005-0000-0000-0000D3090000}"/>
    <cellStyle name="Bad 3 5" xfId="3117" xr:uid="{00000000-0005-0000-0000-0000D4090000}"/>
    <cellStyle name="Bad 3 5 2" xfId="3118" xr:uid="{00000000-0005-0000-0000-0000D5090000}"/>
    <cellStyle name="Bad 3 5 3" xfId="3119" xr:uid="{00000000-0005-0000-0000-0000D6090000}"/>
    <cellStyle name="Bad 3 6" xfId="3120" xr:uid="{00000000-0005-0000-0000-0000D7090000}"/>
    <cellStyle name="Bad 3 6 2" xfId="3121" xr:uid="{00000000-0005-0000-0000-0000D8090000}"/>
    <cellStyle name="Bad 3 6 3" xfId="3122" xr:uid="{00000000-0005-0000-0000-0000D9090000}"/>
    <cellStyle name="Bad 3 7" xfId="3123" xr:uid="{00000000-0005-0000-0000-0000DA090000}"/>
    <cellStyle name="Bad 3 7 2" xfId="3124" xr:uid="{00000000-0005-0000-0000-0000DB090000}"/>
    <cellStyle name="Bad 3 7 3" xfId="3125" xr:uid="{00000000-0005-0000-0000-0000DC090000}"/>
    <cellStyle name="Bad 3 8" xfId="3126" xr:uid="{00000000-0005-0000-0000-0000DD090000}"/>
    <cellStyle name="Bad 3 9" xfId="3127" xr:uid="{00000000-0005-0000-0000-0000DE090000}"/>
    <cellStyle name="Bad 4" xfId="3128" xr:uid="{00000000-0005-0000-0000-0000DF090000}"/>
    <cellStyle name="Calculation" xfId="108" builtinId="22" customBuiltin="1"/>
    <cellStyle name="Calculation 2" xfId="3129" xr:uid="{00000000-0005-0000-0000-0000E1090000}"/>
    <cellStyle name="Calculation 2 2" xfId="3130" xr:uid="{00000000-0005-0000-0000-0000E2090000}"/>
    <cellStyle name="Calculation 2 3" xfId="3131" xr:uid="{00000000-0005-0000-0000-0000E3090000}"/>
    <cellStyle name="Calculation 2 4" xfId="3132" xr:uid="{00000000-0005-0000-0000-0000E4090000}"/>
    <cellStyle name="Calculation 2 5" xfId="3133" xr:uid="{00000000-0005-0000-0000-0000E5090000}"/>
    <cellStyle name="Calculation 2 6" xfId="3134" xr:uid="{00000000-0005-0000-0000-0000E6090000}"/>
    <cellStyle name="Calculation 2 7" xfId="3135" xr:uid="{00000000-0005-0000-0000-0000E7090000}"/>
    <cellStyle name="Calculation 3" xfId="3136" xr:uid="{00000000-0005-0000-0000-0000E8090000}"/>
    <cellStyle name="Calculation 3 10" xfId="3137" xr:uid="{00000000-0005-0000-0000-0000E9090000}"/>
    <cellStyle name="Calculation 3 2" xfId="3138" xr:uid="{00000000-0005-0000-0000-0000EA090000}"/>
    <cellStyle name="Calculation 3 2 2" xfId="3139" xr:uid="{00000000-0005-0000-0000-0000EB090000}"/>
    <cellStyle name="Calculation 3 2 2 2" xfId="3140" xr:uid="{00000000-0005-0000-0000-0000EC090000}"/>
    <cellStyle name="Calculation 3 2 2 3" xfId="3141" xr:uid="{00000000-0005-0000-0000-0000ED090000}"/>
    <cellStyle name="Calculation 3 2 3" xfId="3142" xr:uid="{00000000-0005-0000-0000-0000EE090000}"/>
    <cellStyle name="Calculation 3 2 3 2" xfId="3143" xr:uid="{00000000-0005-0000-0000-0000EF090000}"/>
    <cellStyle name="Calculation 3 2 3 3" xfId="3144" xr:uid="{00000000-0005-0000-0000-0000F0090000}"/>
    <cellStyle name="Calculation 3 2 4" xfId="3145" xr:uid="{00000000-0005-0000-0000-0000F1090000}"/>
    <cellStyle name="Calculation 3 2 4 2" xfId="3146" xr:uid="{00000000-0005-0000-0000-0000F2090000}"/>
    <cellStyle name="Calculation 3 2 4 3" xfId="3147" xr:uid="{00000000-0005-0000-0000-0000F3090000}"/>
    <cellStyle name="Calculation 3 2 5" xfId="3148" xr:uid="{00000000-0005-0000-0000-0000F4090000}"/>
    <cellStyle name="Calculation 3 2 6" xfId="3149" xr:uid="{00000000-0005-0000-0000-0000F5090000}"/>
    <cellStyle name="Calculation 3 3" xfId="3150" xr:uid="{00000000-0005-0000-0000-0000F6090000}"/>
    <cellStyle name="Calculation 3 3 2" xfId="3151" xr:uid="{00000000-0005-0000-0000-0000F7090000}"/>
    <cellStyle name="Calculation 3 3 2 2" xfId="3152" xr:uid="{00000000-0005-0000-0000-0000F8090000}"/>
    <cellStyle name="Calculation 3 3 2 3" xfId="3153" xr:uid="{00000000-0005-0000-0000-0000F9090000}"/>
    <cellStyle name="Calculation 3 3 3" xfId="3154" xr:uid="{00000000-0005-0000-0000-0000FA090000}"/>
    <cellStyle name="Calculation 3 3 4" xfId="3155" xr:uid="{00000000-0005-0000-0000-0000FB090000}"/>
    <cellStyle name="Calculation 3 4" xfId="3156" xr:uid="{00000000-0005-0000-0000-0000FC090000}"/>
    <cellStyle name="Calculation 3 4 2" xfId="3157" xr:uid="{00000000-0005-0000-0000-0000FD090000}"/>
    <cellStyle name="Calculation 3 4 2 2" xfId="3158" xr:uid="{00000000-0005-0000-0000-0000FE090000}"/>
    <cellStyle name="Calculation 3 4 2 3" xfId="3159" xr:uid="{00000000-0005-0000-0000-0000FF090000}"/>
    <cellStyle name="Calculation 3 4 3" xfId="3160" xr:uid="{00000000-0005-0000-0000-0000000A0000}"/>
    <cellStyle name="Calculation 3 4 4" xfId="3161" xr:uid="{00000000-0005-0000-0000-0000010A0000}"/>
    <cellStyle name="Calculation 3 5" xfId="3162" xr:uid="{00000000-0005-0000-0000-0000020A0000}"/>
    <cellStyle name="Calculation 3 5 2" xfId="3163" xr:uid="{00000000-0005-0000-0000-0000030A0000}"/>
    <cellStyle name="Calculation 3 5 3" xfId="3164" xr:uid="{00000000-0005-0000-0000-0000040A0000}"/>
    <cellStyle name="Calculation 3 6" xfId="3165" xr:uid="{00000000-0005-0000-0000-0000050A0000}"/>
    <cellStyle name="Calculation 3 6 2" xfId="3166" xr:uid="{00000000-0005-0000-0000-0000060A0000}"/>
    <cellStyle name="Calculation 3 6 3" xfId="3167" xr:uid="{00000000-0005-0000-0000-0000070A0000}"/>
    <cellStyle name="Calculation 3 7" xfId="3168" xr:uid="{00000000-0005-0000-0000-0000080A0000}"/>
    <cellStyle name="Calculation 3 7 2" xfId="3169" xr:uid="{00000000-0005-0000-0000-0000090A0000}"/>
    <cellStyle name="Calculation 3 7 3" xfId="3170" xr:uid="{00000000-0005-0000-0000-00000A0A0000}"/>
    <cellStyle name="Calculation 3 8" xfId="3171" xr:uid="{00000000-0005-0000-0000-00000B0A0000}"/>
    <cellStyle name="Calculation 3 9" xfId="3172" xr:uid="{00000000-0005-0000-0000-00000C0A0000}"/>
    <cellStyle name="Check Cell" xfId="110" builtinId="23" customBuiltin="1"/>
    <cellStyle name="Check Cell 2" xfId="3173" xr:uid="{00000000-0005-0000-0000-00000E0A0000}"/>
    <cellStyle name="Check Cell 2 2" xfId="3174" xr:uid="{00000000-0005-0000-0000-00000F0A0000}"/>
    <cellStyle name="Check Cell 2 3" xfId="3175" xr:uid="{00000000-0005-0000-0000-0000100A0000}"/>
    <cellStyle name="Check Cell 2 4" xfId="3176" xr:uid="{00000000-0005-0000-0000-0000110A0000}"/>
    <cellStyle name="Check Cell 2 5" xfId="3177" xr:uid="{00000000-0005-0000-0000-0000120A0000}"/>
    <cellStyle name="Check Cell 2 6" xfId="3178" xr:uid="{00000000-0005-0000-0000-0000130A0000}"/>
    <cellStyle name="Check Cell 2 7" xfId="3179" xr:uid="{00000000-0005-0000-0000-0000140A0000}"/>
    <cellStyle name="Check Cell 3" xfId="3180" xr:uid="{00000000-0005-0000-0000-0000150A0000}"/>
    <cellStyle name="Check Cell 3 2" xfId="3181" xr:uid="{00000000-0005-0000-0000-0000160A0000}"/>
    <cellStyle name="Comma [0] 2" xfId="3182" xr:uid="{00000000-0005-0000-0000-0000170A0000}"/>
    <cellStyle name="Comma 2" xfId="82" xr:uid="{00000000-0005-0000-0000-0000180A0000}"/>
    <cellStyle name="Comma 2 10" xfId="3183" xr:uid="{00000000-0005-0000-0000-0000190A0000}"/>
    <cellStyle name="Comma 2 11" xfId="3184" xr:uid="{00000000-0005-0000-0000-00001A0A0000}"/>
    <cellStyle name="Comma 2 12" xfId="3185" xr:uid="{00000000-0005-0000-0000-00001B0A0000}"/>
    <cellStyle name="Comma 2 13" xfId="3186" xr:uid="{00000000-0005-0000-0000-00001C0A0000}"/>
    <cellStyle name="Comma 2 2" xfId="204" xr:uid="{00000000-0005-0000-0000-00001D0A0000}"/>
    <cellStyle name="Comma 2 3" xfId="114" xr:uid="{00000000-0005-0000-0000-00001E0A0000}"/>
    <cellStyle name="Comma 2 3 2" xfId="344" xr:uid="{00000000-0005-0000-0000-00001F0A0000}"/>
    <cellStyle name="Comma 2 3 2 2" xfId="720" xr:uid="{00000000-0005-0000-0000-0000200A0000}"/>
    <cellStyle name="Comma 2 3 3" xfId="532" xr:uid="{00000000-0005-0000-0000-0000210A0000}"/>
    <cellStyle name="Comma 2 4" xfId="327" xr:uid="{00000000-0005-0000-0000-0000220A0000}"/>
    <cellStyle name="Comma 2 4 2" xfId="703" xr:uid="{00000000-0005-0000-0000-0000230A0000}"/>
    <cellStyle name="Comma 2 4 2 2" xfId="3187" xr:uid="{00000000-0005-0000-0000-0000240A0000}"/>
    <cellStyle name="Comma 2 4 2 3" xfId="3188" xr:uid="{00000000-0005-0000-0000-0000250A0000}"/>
    <cellStyle name="Comma 2 4 3" xfId="3189" xr:uid="{00000000-0005-0000-0000-0000260A0000}"/>
    <cellStyle name="Comma 2 4 3 2" xfId="3190" xr:uid="{00000000-0005-0000-0000-0000270A0000}"/>
    <cellStyle name="Comma 2 4 3 3" xfId="3191" xr:uid="{00000000-0005-0000-0000-0000280A0000}"/>
    <cellStyle name="Comma 2 4 4" xfId="3192" xr:uid="{00000000-0005-0000-0000-0000290A0000}"/>
    <cellStyle name="Comma 2 4 4 2" xfId="3193" xr:uid="{00000000-0005-0000-0000-00002A0A0000}"/>
    <cellStyle name="Comma 2 4 4 3" xfId="3194" xr:uid="{00000000-0005-0000-0000-00002B0A0000}"/>
    <cellStyle name="Comma 2 4 5" xfId="3195" xr:uid="{00000000-0005-0000-0000-00002C0A0000}"/>
    <cellStyle name="Comma 2 4 6" xfId="3196" xr:uid="{00000000-0005-0000-0000-00002D0A0000}"/>
    <cellStyle name="Comma 2 5" xfId="515" xr:uid="{00000000-0005-0000-0000-00002E0A0000}"/>
    <cellStyle name="Comma 2 5 2" xfId="3197" xr:uid="{00000000-0005-0000-0000-00002F0A0000}"/>
    <cellStyle name="Comma 2 5 2 2" xfId="3198" xr:uid="{00000000-0005-0000-0000-0000300A0000}"/>
    <cellStyle name="Comma 2 5 2 3" xfId="3199" xr:uid="{00000000-0005-0000-0000-0000310A0000}"/>
    <cellStyle name="Comma 2 5 3" xfId="3200" xr:uid="{00000000-0005-0000-0000-0000320A0000}"/>
    <cellStyle name="Comma 2 5 4" xfId="3201" xr:uid="{00000000-0005-0000-0000-0000330A0000}"/>
    <cellStyle name="Comma 2 6" xfId="3202" xr:uid="{00000000-0005-0000-0000-0000340A0000}"/>
    <cellStyle name="Comma 2 6 2" xfId="3203" xr:uid="{00000000-0005-0000-0000-0000350A0000}"/>
    <cellStyle name="Comma 2 6 2 2" xfId="3204" xr:uid="{00000000-0005-0000-0000-0000360A0000}"/>
    <cellStyle name="Comma 2 6 2 3" xfId="3205" xr:uid="{00000000-0005-0000-0000-0000370A0000}"/>
    <cellStyle name="Comma 2 6 3" xfId="3206" xr:uid="{00000000-0005-0000-0000-0000380A0000}"/>
    <cellStyle name="Comma 2 6 4" xfId="3207" xr:uid="{00000000-0005-0000-0000-0000390A0000}"/>
    <cellStyle name="Comma 2 7" xfId="3208" xr:uid="{00000000-0005-0000-0000-00003A0A0000}"/>
    <cellStyle name="Comma 2 7 2" xfId="3209" xr:uid="{00000000-0005-0000-0000-00003B0A0000}"/>
    <cellStyle name="Comma 2 7 3" xfId="3210" xr:uid="{00000000-0005-0000-0000-00003C0A0000}"/>
    <cellStyle name="Comma 2 8" xfId="3211" xr:uid="{00000000-0005-0000-0000-00003D0A0000}"/>
    <cellStyle name="Comma 2 8 2" xfId="3212" xr:uid="{00000000-0005-0000-0000-00003E0A0000}"/>
    <cellStyle name="Comma 2 8 3" xfId="3213" xr:uid="{00000000-0005-0000-0000-00003F0A0000}"/>
    <cellStyle name="Comma 2 9" xfId="3214" xr:uid="{00000000-0005-0000-0000-0000400A0000}"/>
    <cellStyle name="Comma 2 9 2" xfId="3215" xr:uid="{00000000-0005-0000-0000-0000410A0000}"/>
    <cellStyle name="Comma 2 9 3" xfId="3216" xr:uid="{00000000-0005-0000-0000-0000420A0000}"/>
    <cellStyle name="Comma 3" xfId="3217" xr:uid="{00000000-0005-0000-0000-0000430A0000}"/>
    <cellStyle name="Comma 3 10" xfId="3218" xr:uid="{00000000-0005-0000-0000-0000440A0000}"/>
    <cellStyle name="Comma 3 11" xfId="3219" xr:uid="{00000000-0005-0000-0000-0000450A0000}"/>
    <cellStyle name="Comma 3 2" xfId="3220" xr:uid="{00000000-0005-0000-0000-0000460A0000}"/>
    <cellStyle name="Comma 3 3" xfId="3221" xr:uid="{00000000-0005-0000-0000-0000470A0000}"/>
    <cellStyle name="Comma 3 4" xfId="3222" xr:uid="{00000000-0005-0000-0000-0000480A0000}"/>
    <cellStyle name="Comma 3 4 2" xfId="3223" xr:uid="{00000000-0005-0000-0000-0000490A0000}"/>
    <cellStyle name="Comma 3 4 2 2" xfId="3224" xr:uid="{00000000-0005-0000-0000-00004A0A0000}"/>
    <cellStyle name="Comma 3 4 2 3" xfId="3225" xr:uid="{00000000-0005-0000-0000-00004B0A0000}"/>
    <cellStyle name="Comma 3 4 3" xfId="3226" xr:uid="{00000000-0005-0000-0000-00004C0A0000}"/>
    <cellStyle name="Comma 3 4 3 2" xfId="3227" xr:uid="{00000000-0005-0000-0000-00004D0A0000}"/>
    <cellStyle name="Comma 3 4 3 3" xfId="3228" xr:uid="{00000000-0005-0000-0000-00004E0A0000}"/>
    <cellStyle name="Comma 3 4 4" xfId="3229" xr:uid="{00000000-0005-0000-0000-00004F0A0000}"/>
    <cellStyle name="Comma 3 4 4 2" xfId="3230" xr:uid="{00000000-0005-0000-0000-0000500A0000}"/>
    <cellStyle name="Comma 3 4 4 3" xfId="3231" xr:uid="{00000000-0005-0000-0000-0000510A0000}"/>
    <cellStyle name="Comma 3 4 5" xfId="3232" xr:uid="{00000000-0005-0000-0000-0000520A0000}"/>
    <cellStyle name="Comma 3 4 6" xfId="3233" xr:uid="{00000000-0005-0000-0000-0000530A0000}"/>
    <cellStyle name="Comma 3 5" xfId="3234" xr:uid="{00000000-0005-0000-0000-0000540A0000}"/>
    <cellStyle name="Comma 3 5 2" xfId="3235" xr:uid="{00000000-0005-0000-0000-0000550A0000}"/>
    <cellStyle name="Comma 3 5 2 2" xfId="3236" xr:uid="{00000000-0005-0000-0000-0000560A0000}"/>
    <cellStyle name="Comma 3 5 2 3" xfId="3237" xr:uid="{00000000-0005-0000-0000-0000570A0000}"/>
    <cellStyle name="Comma 3 5 3" xfId="3238" xr:uid="{00000000-0005-0000-0000-0000580A0000}"/>
    <cellStyle name="Comma 3 5 4" xfId="3239" xr:uid="{00000000-0005-0000-0000-0000590A0000}"/>
    <cellStyle name="Comma 3 6" xfId="3240" xr:uid="{00000000-0005-0000-0000-00005A0A0000}"/>
    <cellStyle name="Comma 3 6 2" xfId="3241" xr:uid="{00000000-0005-0000-0000-00005B0A0000}"/>
    <cellStyle name="Comma 3 6 2 2" xfId="3242" xr:uid="{00000000-0005-0000-0000-00005C0A0000}"/>
    <cellStyle name="Comma 3 6 2 3" xfId="3243" xr:uid="{00000000-0005-0000-0000-00005D0A0000}"/>
    <cellStyle name="Comma 3 6 3" xfId="3244" xr:uid="{00000000-0005-0000-0000-00005E0A0000}"/>
    <cellStyle name="Comma 3 6 4" xfId="3245" xr:uid="{00000000-0005-0000-0000-00005F0A0000}"/>
    <cellStyle name="Comma 3 7" xfId="3246" xr:uid="{00000000-0005-0000-0000-0000600A0000}"/>
    <cellStyle name="Comma 3 7 2" xfId="3247" xr:uid="{00000000-0005-0000-0000-0000610A0000}"/>
    <cellStyle name="Comma 3 7 3" xfId="3248" xr:uid="{00000000-0005-0000-0000-0000620A0000}"/>
    <cellStyle name="Comma 3 8" xfId="3249" xr:uid="{00000000-0005-0000-0000-0000630A0000}"/>
    <cellStyle name="Comma 3 8 2" xfId="3250" xr:uid="{00000000-0005-0000-0000-0000640A0000}"/>
    <cellStyle name="Comma 3 8 3" xfId="3251" xr:uid="{00000000-0005-0000-0000-0000650A0000}"/>
    <cellStyle name="Comma 3 9" xfId="3252" xr:uid="{00000000-0005-0000-0000-0000660A0000}"/>
    <cellStyle name="Comma 3 9 2" xfId="3253" xr:uid="{00000000-0005-0000-0000-0000670A0000}"/>
    <cellStyle name="Comma 3 9 3" xfId="3254" xr:uid="{00000000-0005-0000-0000-0000680A0000}"/>
    <cellStyle name="Currency [0] 2" xfId="3255" xr:uid="{00000000-0005-0000-0000-0000690A0000}"/>
    <cellStyle name="Currency 2" xfId="205" xr:uid="{00000000-0005-0000-0000-00006A0A0000}"/>
    <cellStyle name="Currency 2 10" xfId="3256" xr:uid="{00000000-0005-0000-0000-00006B0A0000}"/>
    <cellStyle name="Currency 2 10 2" xfId="3257" xr:uid="{00000000-0005-0000-0000-00006C0A0000}"/>
    <cellStyle name="Currency 2 10 3" xfId="3258" xr:uid="{00000000-0005-0000-0000-00006D0A0000}"/>
    <cellStyle name="Currency 2 11" xfId="3259" xr:uid="{00000000-0005-0000-0000-00006E0A0000}"/>
    <cellStyle name="Currency 2 11 2" xfId="3260" xr:uid="{00000000-0005-0000-0000-00006F0A0000}"/>
    <cellStyle name="Currency 2 11 3" xfId="3261" xr:uid="{00000000-0005-0000-0000-0000700A0000}"/>
    <cellStyle name="Currency 2 12" xfId="3262" xr:uid="{00000000-0005-0000-0000-0000710A0000}"/>
    <cellStyle name="Currency 2 12 2" xfId="3263" xr:uid="{00000000-0005-0000-0000-0000720A0000}"/>
    <cellStyle name="Currency 2 12 3" xfId="3264" xr:uid="{00000000-0005-0000-0000-0000730A0000}"/>
    <cellStyle name="Currency 2 13" xfId="3265" xr:uid="{00000000-0005-0000-0000-0000740A0000}"/>
    <cellStyle name="Currency 2 14" xfId="3266" xr:uid="{00000000-0005-0000-0000-0000750A0000}"/>
    <cellStyle name="Currency 2 15" xfId="3267" xr:uid="{00000000-0005-0000-0000-0000760A0000}"/>
    <cellStyle name="Currency 2 16" xfId="3268" xr:uid="{00000000-0005-0000-0000-0000770A0000}"/>
    <cellStyle name="Currency 2 2" xfId="3269" xr:uid="{00000000-0005-0000-0000-0000780A0000}"/>
    <cellStyle name="Currency 2 2 10" xfId="3270" xr:uid="{00000000-0005-0000-0000-0000790A0000}"/>
    <cellStyle name="Currency 2 2 2" xfId="3271" xr:uid="{00000000-0005-0000-0000-00007A0A0000}"/>
    <cellStyle name="Currency 2 2 3" xfId="3272" xr:uid="{00000000-0005-0000-0000-00007B0A0000}"/>
    <cellStyle name="Currency 2 2 3 2" xfId="3273" xr:uid="{00000000-0005-0000-0000-00007C0A0000}"/>
    <cellStyle name="Currency 2 2 3 2 2" xfId="3274" xr:uid="{00000000-0005-0000-0000-00007D0A0000}"/>
    <cellStyle name="Currency 2 2 3 2 3" xfId="3275" xr:uid="{00000000-0005-0000-0000-00007E0A0000}"/>
    <cellStyle name="Currency 2 2 3 3" xfId="3276" xr:uid="{00000000-0005-0000-0000-00007F0A0000}"/>
    <cellStyle name="Currency 2 2 3 3 2" xfId="3277" xr:uid="{00000000-0005-0000-0000-0000800A0000}"/>
    <cellStyle name="Currency 2 2 3 3 3" xfId="3278" xr:uid="{00000000-0005-0000-0000-0000810A0000}"/>
    <cellStyle name="Currency 2 2 3 4" xfId="3279" xr:uid="{00000000-0005-0000-0000-0000820A0000}"/>
    <cellStyle name="Currency 2 2 3 4 2" xfId="3280" xr:uid="{00000000-0005-0000-0000-0000830A0000}"/>
    <cellStyle name="Currency 2 2 3 4 3" xfId="3281" xr:uid="{00000000-0005-0000-0000-0000840A0000}"/>
    <cellStyle name="Currency 2 2 3 5" xfId="3282" xr:uid="{00000000-0005-0000-0000-0000850A0000}"/>
    <cellStyle name="Currency 2 2 3 6" xfId="3283" xr:uid="{00000000-0005-0000-0000-0000860A0000}"/>
    <cellStyle name="Currency 2 2 4" xfId="3284" xr:uid="{00000000-0005-0000-0000-0000870A0000}"/>
    <cellStyle name="Currency 2 2 4 2" xfId="3285" xr:uid="{00000000-0005-0000-0000-0000880A0000}"/>
    <cellStyle name="Currency 2 2 4 2 2" xfId="3286" xr:uid="{00000000-0005-0000-0000-0000890A0000}"/>
    <cellStyle name="Currency 2 2 4 2 3" xfId="3287" xr:uid="{00000000-0005-0000-0000-00008A0A0000}"/>
    <cellStyle name="Currency 2 2 4 3" xfId="3288" xr:uid="{00000000-0005-0000-0000-00008B0A0000}"/>
    <cellStyle name="Currency 2 2 4 4" xfId="3289" xr:uid="{00000000-0005-0000-0000-00008C0A0000}"/>
    <cellStyle name="Currency 2 2 5" xfId="3290" xr:uid="{00000000-0005-0000-0000-00008D0A0000}"/>
    <cellStyle name="Currency 2 2 5 2" xfId="3291" xr:uid="{00000000-0005-0000-0000-00008E0A0000}"/>
    <cellStyle name="Currency 2 2 5 2 2" xfId="3292" xr:uid="{00000000-0005-0000-0000-00008F0A0000}"/>
    <cellStyle name="Currency 2 2 5 2 3" xfId="3293" xr:uid="{00000000-0005-0000-0000-0000900A0000}"/>
    <cellStyle name="Currency 2 2 5 3" xfId="3294" xr:uid="{00000000-0005-0000-0000-0000910A0000}"/>
    <cellStyle name="Currency 2 2 5 4" xfId="3295" xr:uid="{00000000-0005-0000-0000-0000920A0000}"/>
    <cellStyle name="Currency 2 2 6" xfId="3296" xr:uid="{00000000-0005-0000-0000-0000930A0000}"/>
    <cellStyle name="Currency 2 2 6 2" xfId="3297" xr:uid="{00000000-0005-0000-0000-0000940A0000}"/>
    <cellStyle name="Currency 2 2 6 3" xfId="3298" xr:uid="{00000000-0005-0000-0000-0000950A0000}"/>
    <cellStyle name="Currency 2 2 7" xfId="3299" xr:uid="{00000000-0005-0000-0000-0000960A0000}"/>
    <cellStyle name="Currency 2 2 7 2" xfId="3300" xr:uid="{00000000-0005-0000-0000-0000970A0000}"/>
    <cellStyle name="Currency 2 2 7 3" xfId="3301" xr:uid="{00000000-0005-0000-0000-0000980A0000}"/>
    <cellStyle name="Currency 2 2 8" xfId="3302" xr:uid="{00000000-0005-0000-0000-0000990A0000}"/>
    <cellStyle name="Currency 2 2 8 2" xfId="3303" xr:uid="{00000000-0005-0000-0000-00009A0A0000}"/>
    <cellStyle name="Currency 2 2 8 3" xfId="3304" xr:uid="{00000000-0005-0000-0000-00009B0A0000}"/>
    <cellStyle name="Currency 2 2 9" xfId="3305" xr:uid="{00000000-0005-0000-0000-00009C0A0000}"/>
    <cellStyle name="Currency 2 3" xfId="3306" xr:uid="{00000000-0005-0000-0000-00009D0A0000}"/>
    <cellStyle name="Currency 2 3 10" xfId="3307" xr:uid="{00000000-0005-0000-0000-00009E0A0000}"/>
    <cellStyle name="Currency 2 3 2" xfId="3308" xr:uid="{00000000-0005-0000-0000-00009F0A0000}"/>
    <cellStyle name="Currency 2 3 3" xfId="3309" xr:uid="{00000000-0005-0000-0000-0000A00A0000}"/>
    <cellStyle name="Currency 2 3 3 2" xfId="3310" xr:uid="{00000000-0005-0000-0000-0000A10A0000}"/>
    <cellStyle name="Currency 2 3 3 2 2" xfId="3311" xr:uid="{00000000-0005-0000-0000-0000A20A0000}"/>
    <cellStyle name="Currency 2 3 3 2 3" xfId="3312" xr:uid="{00000000-0005-0000-0000-0000A30A0000}"/>
    <cellStyle name="Currency 2 3 3 3" xfId="3313" xr:uid="{00000000-0005-0000-0000-0000A40A0000}"/>
    <cellStyle name="Currency 2 3 3 3 2" xfId="3314" xr:uid="{00000000-0005-0000-0000-0000A50A0000}"/>
    <cellStyle name="Currency 2 3 3 3 3" xfId="3315" xr:uid="{00000000-0005-0000-0000-0000A60A0000}"/>
    <cellStyle name="Currency 2 3 3 4" xfId="3316" xr:uid="{00000000-0005-0000-0000-0000A70A0000}"/>
    <cellStyle name="Currency 2 3 3 4 2" xfId="3317" xr:uid="{00000000-0005-0000-0000-0000A80A0000}"/>
    <cellStyle name="Currency 2 3 3 4 3" xfId="3318" xr:uid="{00000000-0005-0000-0000-0000A90A0000}"/>
    <cellStyle name="Currency 2 3 3 5" xfId="3319" xr:uid="{00000000-0005-0000-0000-0000AA0A0000}"/>
    <cellStyle name="Currency 2 3 3 6" xfId="3320" xr:uid="{00000000-0005-0000-0000-0000AB0A0000}"/>
    <cellStyle name="Currency 2 3 4" xfId="3321" xr:uid="{00000000-0005-0000-0000-0000AC0A0000}"/>
    <cellStyle name="Currency 2 3 4 2" xfId="3322" xr:uid="{00000000-0005-0000-0000-0000AD0A0000}"/>
    <cellStyle name="Currency 2 3 4 2 2" xfId="3323" xr:uid="{00000000-0005-0000-0000-0000AE0A0000}"/>
    <cellStyle name="Currency 2 3 4 2 3" xfId="3324" xr:uid="{00000000-0005-0000-0000-0000AF0A0000}"/>
    <cellStyle name="Currency 2 3 4 3" xfId="3325" xr:uid="{00000000-0005-0000-0000-0000B00A0000}"/>
    <cellStyle name="Currency 2 3 4 4" xfId="3326" xr:uid="{00000000-0005-0000-0000-0000B10A0000}"/>
    <cellStyle name="Currency 2 3 5" xfId="3327" xr:uid="{00000000-0005-0000-0000-0000B20A0000}"/>
    <cellStyle name="Currency 2 3 5 2" xfId="3328" xr:uid="{00000000-0005-0000-0000-0000B30A0000}"/>
    <cellStyle name="Currency 2 3 5 2 2" xfId="3329" xr:uid="{00000000-0005-0000-0000-0000B40A0000}"/>
    <cellStyle name="Currency 2 3 5 2 3" xfId="3330" xr:uid="{00000000-0005-0000-0000-0000B50A0000}"/>
    <cellStyle name="Currency 2 3 5 3" xfId="3331" xr:uid="{00000000-0005-0000-0000-0000B60A0000}"/>
    <cellStyle name="Currency 2 3 5 4" xfId="3332" xr:uid="{00000000-0005-0000-0000-0000B70A0000}"/>
    <cellStyle name="Currency 2 3 6" xfId="3333" xr:uid="{00000000-0005-0000-0000-0000B80A0000}"/>
    <cellStyle name="Currency 2 3 6 2" xfId="3334" xr:uid="{00000000-0005-0000-0000-0000B90A0000}"/>
    <cellStyle name="Currency 2 3 6 3" xfId="3335" xr:uid="{00000000-0005-0000-0000-0000BA0A0000}"/>
    <cellStyle name="Currency 2 3 7" xfId="3336" xr:uid="{00000000-0005-0000-0000-0000BB0A0000}"/>
    <cellStyle name="Currency 2 3 7 2" xfId="3337" xr:uid="{00000000-0005-0000-0000-0000BC0A0000}"/>
    <cellStyle name="Currency 2 3 7 3" xfId="3338" xr:uid="{00000000-0005-0000-0000-0000BD0A0000}"/>
    <cellStyle name="Currency 2 3 8" xfId="3339" xr:uid="{00000000-0005-0000-0000-0000BE0A0000}"/>
    <cellStyle name="Currency 2 3 8 2" xfId="3340" xr:uid="{00000000-0005-0000-0000-0000BF0A0000}"/>
    <cellStyle name="Currency 2 3 8 3" xfId="3341" xr:uid="{00000000-0005-0000-0000-0000C00A0000}"/>
    <cellStyle name="Currency 2 3 9" xfId="3342" xr:uid="{00000000-0005-0000-0000-0000C10A0000}"/>
    <cellStyle name="Currency 2 4" xfId="3343" xr:uid="{00000000-0005-0000-0000-0000C20A0000}"/>
    <cellStyle name="Currency 2 4 10" xfId="3344" xr:uid="{00000000-0005-0000-0000-0000C30A0000}"/>
    <cellStyle name="Currency 2 4 2" xfId="3345" xr:uid="{00000000-0005-0000-0000-0000C40A0000}"/>
    <cellStyle name="Currency 2 4 3" xfId="3346" xr:uid="{00000000-0005-0000-0000-0000C50A0000}"/>
    <cellStyle name="Currency 2 4 3 2" xfId="3347" xr:uid="{00000000-0005-0000-0000-0000C60A0000}"/>
    <cellStyle name="Currency 2 4 3 2 2" xfId="3348" xr:uid="{00000000-0005-0000-0000-0000C70A0000}"/>
    <cellStyle name="Currency 2 4 3 2 3" xfId="3349" xr:uid="{00000000-0005-0000-0000-0000C80A0000}"/>
    <cellStyle name="Currency 2 4 3 3" xfId="3350" xr:uid="{00000000-0005-0000-0000-0000C90A0000}"/>
    <cellStyle name="Currency 2 4 3 3 2" xfId="3351" xr:uid="{00000000-0005-0000-0000-0000CA0A0000}"/>
    <cellStyle name="Currency 2 4 3 3 3" xfId="3352" xr:uid="{00000000-0005-0000-0000-0000CB0A0000}"/>
    <cellStyle name="Currency 2 4 3 4" xfId="3353" xr:uid="{00000000-0005-0000-0000-0000CC0A0000}"/>
    <cellStyle name="Currency 2 4 3 4 2" xfId="3354" xr:uid="{00000000-0005-0000-0000-0000CD0A0000}"/>
    <cellStyle name="Currency 2 4 3 4 3" xfId="3355" xr:uid="{00000000-0005-0000-0000-0000CE0A0000}"/>
    <cellStyle name="Currency 2 4 3 5" xfId="3356" xr:uid="{00000000-0005-0000-0000-0000CF0A0000}"/>
    <cellStyle name="Currency 2 4 3 6" xfId="3357" xr:uid="{00000000-0005-0000-0000-0000D00A0000}"/>
    <cellStyle name="Currency 2 4 4" xfId="3358" xr:uid="{00000000-0005-0000-0000-0000D10A0000}"/>
    <cellStyle name="Currency 2 4 4 2" xfId="3359" xr:uid="{00000000-0005-0000-0000-0000D20A0000}"/>
    <cellStyle name="Currency 2 4 4 2 2" xfId="3360" xr:uid="{00000000-0005-0000-0000-0000D30A0000}"/>
    <cellStyle name="Currency 2 4 4 2 3" xfId="3361" xr:uid="{00000000-0005-0000-0000-0000D40A0000}"/>
    <cellStyle name="Currency 2 4 4 3" xfId="3362" xr:uid="{00000000-0005-0000-0000-0000D50A0000}"/>
    <cellStyle name="Currency 2 4 4 4" xfId="3363" xr:uid="{00000000-0005-0000-0000-0000D60A0000}"/>
    <cellStyle name="Currency 2 4 5" xfId="3364" xr:uid="{00000000-0005-0000-0000-0000D70A0000}"/>
    <cellStyle name="Currency 2 4 5 2" xfId="3365" xr:uid="{00000000-0005-0000-0000-0000D80A0000}"/>
    <cellStyle name="Currency 2 4 5 2 2" xfId="3366" xr:uid="{00000000-0005-0000-0000-0000D90A0000}"/>
    <cellStyle name="Currency 2 4 5 2 3" xfId="3367" xr:uid="{00000000-0005-0000-0000-0000DA0A0000}"/>
    <cellStyle name="Currency 2 4 5 3" xfId="3368" xr:uid="{00000000-0005-0000-0000-0000DB0A0000}"/>
    <cellStyle name="Currency 2 4 5 4" xfId="3369" xr:uid="{00000000-0005-0000-0000-0000DC0A0000}"/>
    <cellStyle name="Currency 2 4 6" xfId="3370" xr:uid="{00000000-0005-0000-0000-0000DD0A0000}"/>
    <cellStyle name="Currency 2 4 6 2" xfId="3371" xr:uid="{00000000-0005-0000-0000-0000DE0A0000}"/>
    <cellStyle name="Currency 2 4 6 3" xfId="3372" xr:uid="{00000000-0005-0000-0000-0000DF0A0000}"/>
    <cellStyle name="Currency 2 4 7" xfId="3373" xr:uid="{00000000-0005-0000-0000-0000E00A0000}"/>
    <cellStyle name="Currency 2 4 7 2" xfId="3374" xr:uid="{00000000-0005-0000-0000-0000E10A0000}"/>
    <cellStyle name="Currency 2 4 7 3" xfId="3375" xr:uid="{00000000-0005-0000-0000-0000E20A0000}"/>
    <cellStyle name="Currency 2 4 8" xfId="3376" xr:uid="{00000000-0005-0000-0000-0000E30A0000}"/>
    <cellStyle name="Currency 2 4 8 2" xfId="3377" xr:uid="{00000000-0005-0000-0000-0000E40A0000}"/>
    <cellStyle name="Currency 2 4 8 3" xfId="3378" xr:uid="{00000000-0005-0000-0000-0000E50A0000}"/>
    <cellStyle name="Currency 2 4 9" xfId="3379" xr:uid="{00000000-0005-0000-0000-0000E60A0000}"/>
    <cellStyle name="Currency 2 5" xfId="3380" xr:uid="{00000000-0005-0000-0000-0000E70A0000}"/>
    <cellStyle name="Currency 2 6" xfId="3381" xr:uid="{00000000-0005-0000-0000-0000E80A0000}"/>
    <cellStyle name="Currency 2 7" xfId="3382" xr:uid="{00000000-0005-0000-0000-0000E90A0000}"/>
    <cellStyle name="Currency 2 7 2" xfId="3383" xr:uid="{00000000-0005-0000-0000-0000EA0A0000}"/>
    <cellStyle name="Currency 2 7 2 2" xfId="3384" xr:uid="{00000000-0005-0000-0000-0000EB0A0000}"/>
    <cellStyle name="Currency 2 7 2 3" xfId="3385" xr:uid="{00000000-0005-0000-0000-0000EC0A0000}"/>
    <cellStyle name="Currency 2 7 3" xfId="3386" xr:uid="{00000000-0005-0000-0000-0000ED0A0000}"/>
    <cellStyle name="Currency 2 7 3 2" xfId="3387" xr:uid="{00000000-0005-0000-0000-0000EE0A0000}"/>
    <cellStyle name="Currency 2 7 3 3" xfId="3388" xr:uid="{00000000-0005-0000-0000-0000EF0A0000}"/>
    <cellStyle name="Currency 2 7 4" xfId="3389" xr:uid="{00000000-0005-0000-0000-0000F00A0000}"/>
    <cellStyle name="Currency 2 7 4 2" xfId="3390" xr:uid="{00000000-0005-0000-0000-0000F10A0000}"/>
    <cellStyle name="Currency 2 7 4 3" xfId="3391" xr:uid="{00000000-0005-0000-0000-0000F20A0000}"/>
    <cellStyle name="Currency 2 7 5" xfId="3392" xr:uid="{00000000-0005-0000-0000-0000F30A0000}"/>
    <cellStyle name="Currency 2 7 6" xfId="3393" xr:uid="{00000000-0005-0000-0000-0000F40A0000}"/>
    <cellStyle name="Currency 2 8" xfId="3394" xr:uid="{00000000-0005-0000-0000-0000F50A0000}"/>
    <cellStyle name="Currency 2 8 2" xfId="3395" xr:uid="{00000000-0005-0000-0000-0000F60A0000}"/>
    <cellStyle name="Currency 2 8 2 2" xfId="3396" xr:uid="{00000000-0005-0000-0000-0000F70A0000}"/>
    <cellStyle name="Currency 2 8 2 3" xfId="3397" xr:uid="{00000000-0005-0000-0000-0000F80A0000}"/>
    <cellStyle name="Currency 2 8 3" xfId="3398" xr:uid="{00000000-0005-0000-0000-0000F90A0000}"/>
    <cellStyle name="Currency 2 8 4" xfId="3399" xr:uid="{00000000-0005-0000-0000-0000FA0A0000}"/>
    <cellStyle name="Currency 2 9" xfId="3400" xr:uid="{00000000-0005-0000-0000-0000FB0A0000}"/>
    <cellStyle name="Currency 2 9 2" xfId="3401" xr:uid="{00000000-0005-0000-0000-0000FC0A0000}"/>
    <cellStyle name="Currency 2 9 2 2" xfId="3402" xr:uid="{00000000-0005-0000-0000-0000FD0A0000}"/>
    <cellStyle name="Currency 2 9 2 3" xfId="3403" xr:uid="{00000000-0005-0000-0000-0000FE0A0000}"/>
    <cellStyle name="Currency 2 9 3" xfId="3404" xr:uid="{00000000-0005-0000-0000-0000FF0A0000}"/>
    <cellStyle name="Currency 2 9 4" xfId="3405" xr:uid="{00000000-0005-0000-0000-0000000B0000}"/>
    <cellStyle name="Currency 3" xfId="3406" xr:uid="{00000000-0005-0000-0000-0000010B0000}"/>
    <cellStyle name="Currency 3 10" xfId="3407" xr:uid="{00000000-0005-0000-0000-0000020B0000}"/>
    <cellStyle name="Currency 3 11" xfId="3408" xr:uid="{00000000-0005-0000-0000-0000030B0000}"/>
    <cellStyle name="Currency 3 2" xfId="3409" xr:uid="{00000000-0005-0000-0000-0000040B0000}"/>
    <cellStyle name="Currency 3 3" xfId="3410" xr:uid="{00000000-0005-0000-0000-0000050B0000}"/>
    <cellStyle name="Currency 3 4" xfId="3411" xr:uid="{00000000-0005-0000-0000-0000060B0000}"/>
    <cellStyle name="Currency 3 4 2" xfId="3412" xr:uid="{00000000-0005-0000-0000-0000070B0000}"/>
    <cellStyle name="Currency 3 4 2 2" xfId="3413" xr:uid="{00000000-0005-0000-0000-0000080B0000}"/>
    <cellStyle name="Currency 3 4 2 3" xfId="3414" xr:uid="{00000000-0005-0000-0000-0000090B0000}"/>
    <cellStyle name="Currency 3 4 3" xfId="3415" xr:uid="{00000000-0005-0000-0000-00000A0B0000}"/>
    <cellStyle name="Currency 3 4 3 2" xfId="3416" xr:uid="{00000000-0005-0000-0000-00000B0B0000}"/>
    <cellStyle name="Currency 3 4 3 3" xfId="3417" xr:uid="{00000000-0005-0000-0000-00000C0B0000}"/>
    <cellStyle name="Currency 3 4 4" xfId="3418" xr:uid="{00000000-0005-0000-0000-00000D0B0000}"/>
    <cellStyle name="Currency 3 4 4 2" xfId="3419" xr:uid="{00000000-0005-0000-0000-00000E0B0000}"/>
    <cellStyle name="Currency 3 4 4 3" xfId="3420" xr:uid="{00000000-0005-0000-0000-00000F0B0000}"/>
    <cellStyle name="Currency 3 4 5" xfId="3421" xr:uid="{00000000-0005-0000-0000-0000100B0000}"/>
    <cellStyle name="Currency 3 4 6" xfId="3422" xr:uid="{00000000-0005-0000-0000-0000110B0000}"/>
    <cellStyle name="Currency 3 5" xfId="3423" xr:uid="{00000000-0005-0000-0000-0000120B0000}"/>
    <cellStyle name="Currency 3 5 2" xfId="3424" xr:uid="{00000000-0005-0000-0000-0000130B0000}"/>
    <cellStyle name="Currency 3 5 2 2" xfId="3425" xr:uid="{00000000-0005-0000-0000-0000140B0000}"/>
    <cellStyle name="Currency 3 5 2 3" xfId="3426" xr:uid="{00000000-0005-0000-0000-0000150B0000}"/>
    <cellStyle name="Currency 3 5 3" xfId="3427" xr:uid="{00000000-0005-0000-0000-0000160B0000}"/>
    <cellStyle name="Currency 3 5 4" xfId="3428" xr:uid="{00000000-0005-0000-0000-0000170B0000}"/>
    <cellStyle name="Currency 3 6" xfId="3429" xr:uid="{00000000-0005-0000-0000-0000180B0000}"/>
    <cellStyle name="Currency 3 6 2" xfId="3430" xr:uid="{00000000-0005-0000-0000-0000190B0000}"/>
    <cellStyle name="Currency 3 6 2 2" xfId="3431" xr:uid="{00000000-0005-0000-0000-00001A0B0000}"/>
    <cellStyle name="Currency 3 6 2 3" xfId="3432" xr:uid="{00000000-0005-0000-0000-00001B0B0000}"/>
    <cellStyle name="Currency 3 6 3" xfId="3433" xr:uid="{00000000-0005-0000-0000-00001C0B0000}"/>
    <cellStyle name="Currency 3 6 4" xfId="3434" xr:uid="{00000000-0005-0000-0000-00001D0B0000}"/>
    <cellStyle name="Currency 3 7" xfId="3435" xr:uid="{00000000-0005-0000-0000-00001E0B0000}"/>
    <cellStyle name="Currency 3 7 2" xfId="3436" xr:uid="{00000000-0005-0000-0000-00001F0B0000}"/>
    <cellStyle name="Currency 3 7 3" xfId="3437" xr:uid="{00000000-0005-0000-0000-0000200B0000}"/>
    <cellStyle name="Currency 3 8" xfId="3438" xr:uid="{00000000-0005-0000-0000-0000210B0000}"/>
    <cellStyle name="Currency 3 8 2" xfId="3439" xr:uid="{00000000-0005-0000-0000-0000220B0000}"/>
    <cellStyle name="Currency 3 8 3" xfId="3440" xr:uid="{00000000-0005-0000-0000-0000230B0000}"/>
    <cellStyle name="Currency 3 9" xfId="3441" xr:uid="{00000000-0005-0000-0000-0000240B0000}"/>
    <cellStyle name="Currency 3 9 2" xfId="3442" xr:uid="{00000000-0005-0000-0000-0000250B0000}"/>
    <cellStyle name="Currency 3 9 3" xfId="3443" xr:uid="{00000000-0005-0000-0000-0000260B0000}"/>
    <cellStyle name="Currency 4" xfId="3444" xr:uid="{00000000-0005-0000-0000-0000270B0000}"/>
    <cellStyle name="DateStyle" xfId="3445" xr:uid="{00000000-0005-0000-0000-0000280B0000}"/>
    <cellStyle name="DescHeaderLightStyle" xfId="3446" xr:uid="{00000000-0005-0000-0000-0000290B0000}"/>
    <cellStyle name="DescHeaderSmallStyle" xfId="3447" xr:uid="{00000000-0005-0000-0000-00002A0B0000}"/>
    <cellStyle name="DescHeaderStyle" xfId="3448" xr:uid="{00000000-0005-0000-0000-00002B0B0000}"/>
    <cellStyle name="Explanatory Text 2" xfId="125" xr:uid="{00000000-0005-0000-0000-00002C0B0000}"/>
    <cellStyle name="Explanatory Text 2 2" xfId="3449" xr:uid="{00000000-0005-0000-0000-00002D0B0000}"/>
    <cellStyle name="Explanatory Text 2 3" xfId="3450" xr:uid="{00000000-0005-0000-0000-00002E0B0000}"/>
    <cellStyle name="Explanatory Text 2 4" xfId="3451" xr:uid="{00000000-0005-0000-0000-00002F0B0000}"/>
    <cellStyle name="Explanatory Text 2 5" xfId="3452" xr:uid="{00000000-0005-0000-0000-0000300B0000}"/>
    <cellStyle name="Explanatory Text 2 6" xfId="3453" xr:uid="{00000000-0005-0000-0000-0000310B0000}"/>
    <cellStyle name="Explanatory Text 2 7" xfId="3454" xr:uid="{00000000-0005-0000-0000-0000320B0000}"/>
    <cellStyle name="Explanatory Text 3" xfId="3455" xr:uid="{00000000-0005-0000-0000-0000330B0000}"/>
    <cellStyle name="Explanatory Text 3 10" xfId="3456" xr:uid="{00000000-0005-0000-0000-0000340B0000}"/>
    <cellStyle name="Explanatory Text 3 2" xfId="3457" xr:uid="{00000000-0005-0000-0000-0000350B0000}"/>
    <cellStyle name="Explanatory Text 3 2 2" xfId="3458" xr:uid="{00000000-0005-0000-0000-0000360B0000}"/>
    <cellStyle name="Explanatory Text 3 2 2 2" xfId="3459" xr:uid="{00000000-0005-0000-0000-0000370B0000}"/>
    <cellStyle name="Explanatory Text 3 2 2 3" xfId="3460" xr:uid="{00000000-0005-0000-0000-0000380B0000}"/>
    <cellStyle name="Explanatory Text 3 2 3" xfId="3461" xr:uid="{00000000-0005-0000-0000-0000390B0000}"/>
    <cellStyle name="Explanatory Text 3 2 3 2" xfId="3462" xr:uid="{00000000-0005-0000-0000-00003A0B0000}"/>
    <cellStyle name="Explanatory Text 3 2 3 3" xfId="3463" xr:uid="{00000000-0005-0000-0000-00003B0B0000}"/>
    <cellStyle name="Explanatory Text 3 2 4" xfId="3464" xr:uid="{00000000-0005-0000-0000-00003C0B0000}"/>
    <cellStyle name="Explanatory Text 3 2 4 2" xfId="3465" xr:uid="{00000000-0005-0000-0000-00003D0B0000}"/>
    <cellStyle name="Explanatory Text 3 2 4 3" xfId="3466" xr:uid="{00000000-0005-0000-0000-00003E0B0000}"/>
    <cellStyle name="Explanatory Text 3 2 5" xfId="3467" xr:uid="{00000000-0005-0000-0000-00003F0B0000}"/>
    <cellStyle name="Explanatory Text 3 2 6" xfId="3468" xr:uid="{00000000-0005-0000-0000-0000400B0000}"/>
    <cellStyle name="Explanatory Text 3 3" xfId="3469" xr:uid="{00000000-0005-0000-0000-0000410B0000}"/>
    <cellStyle name="Explanatory Text 3 3 2" xfId="3470" xr:uid="{00000000-0005-0000-0000-0000420B0000}"/>
    <cellStyle name="Explanatory Text 3 3 2 2" xfId="3471" xr:uid="{00000000-0005-0000-0000-0000430B0000}"/>
    <cellStyle name="Explanatory Text 3 3 2 3" xfId="3472" xr:uid="{00000000-0005-0000-0000-0000440B0000}"/>
    <cellStyle name="Explanatory Text 3 3 3" xfId="3473" xr:uid="{00000000-0005-0000-0000-0000450B0000}"/>
    <cellStyle name="Explanatory Text 3 3 4" xfId="3474" xr:uid="{00000000-0005-0000-0000-0000460B0000}"/>
    <cellStyle name="Explanatory Text 3 4" xfId="3475" xr:uid="{00000000-0005-0000-0000-0000470B0000}"/>
    <cellStyle name="Explanatory Text 3 4 2" xfId="3476" xr:uid="{00000000-0005-0000-0000-0000480B0000}"/>
    <cellStyle name="Explanatory Text 3 4 2 2" xfId="3477" xr:uid="{00000000-0005-0000-0000-0000490B0000}"/>
    <cellStyle name="Explanatory Text 3 4 2 3" xfId="3478" xr:uid="{00000000-0005-0000-0000-00004A0B0000}"/>
    <cellStyle name="Explanatory Text 3 4 3" xfId="3479" xr:uid="{00000000-0005-0000-0000-00004B0B0000}"/>
    <cellStyle name="Explanatory Text 3 4 4" xfId="3480" xr:uid="{00000000-0005-0000-0000-00004C0B0000}"/>
    <cellStyle name="Explanatory Text 3 5" xfId="3481" xr:uid="{00000000-0005-0000-0000-00004D0B0000}"/>
    <cellStyle name="Explanatory Text 3 5 2" xfId="3482" xr:uid="{00000000-0005-0000-0000-00004E0B0000}"/>
    <cellStyle name="Explanatory Text 3 5 3" xfId="3483" xr:uid="{00000000-0005-0000-0000-00004F0B0000}"/>
    <cellStyle name="Explanatory Text 3 6" xfId="3484" xr:uid="{00000000-0005-0000-0000-0000500B0000}"/>
    <cellStyle name="Explanatory Text 3 6 2" xfId="3485" xr:uid="{00000000-0005-0000-0000-0000510B0000}"/>
    <cellStyle name="Explanatory Text 3 6 3" xfId="3486" xr:uid="{00000000-0005-0000-0000-0000520B0000}"/>
    <cellStyle name="Explanatory Text 3 7" xfId="3487" xr:uid="{00000000-0005-0000-0000-0000530B0000}"/>
    <cellStyle name="Explanatory Text 3 7 2" xfId="3488" xr:uid="{00000000-0005-0000-0000-0000540B0000}"/>
    <cellStyle name="Explanatory Text 3 7 3" xfId="3489" xr:uid="{00000000-0005-0000-0000-0000550B0000}"/>
    <cellStyle name="Explanatory Text 3 8" xfId="3490" xr:uid="{00000000-0005-0000-0000-0000560B0000}"/>
    <cellStyle name="Explanatory Text 3 9" xfId="3491" xr:uid="{00000000-0005-0000-0000-0000570B0000}"/>
    <cellStyle name="Explanatory Text 4" xfId="3492" xr:uid="{00000000-0005-0000-0000-0000580B0000}"/>
    <cellStyle name="FileHeaderStyle" xfId="3493" xr:uid="{00000000-0005-0000-0000-0000590B0000}"/>
    <cellStyle name="Good 2" xfId="120" xr:uid="{00000000-0005-0000-0000-00005A0B0000}"/>
    <cellStyle name="Good 2 2" xfId="3494" xr:uid="{00000000-0005-0000-0000-00005B0B0000}"/>
    <cellStyle name="Good 2 3" xfId="3495" xr:uid="{00000000-0005-0000-0000-00005C0B0000}"/>
    <cellStyle name="Good 2 4" xfId="3496" xr:uid="{00000000-0005-0000-0000-00005D0B0000}"/>
    <cellStyle name="Good 2 5" xfId="3497" xr:uid="{00000000-0005-0000-0000-00005E0B0000}"/>
    <cellStyle name="Good 2 6" xfId="3498" xr:uid="{00000000-0005-0000-0000-00005F0B0000}"/>
    <cellStyle name="Good 2 7" xfId="3499" xr:uid="{00000000-0005-0000-0000-0000600B0000}"/>
    <cellStyle name="Good 3" xfId="3500" xr:uid="{00000000-0005-0000-0000-0000610B0000}"/>
    <cellStyle name="Good 3 10" xfId="3501" xr:uid="{00000000-0005-0000-0000-0000620B0000}"/>
    <cellStyle name="Good 3 2" xfId="3502" xr:uid="{00000000-0005-0000-0000-0000630B0000}"/>
    <cellStyle name="Good 3 2 2" xfId="3503" xr:uid="{00000000-0005-0000-0000-0000640B0000}"/>
    <cellStyle name="Good 3 2 2 2" xfId="3504" xr:uid="{00000000-0005-0000-0000-0000650B0000}"/>
    <cellStyle name="Good 3 2 2 3" xfId="3505" xr:uid="{00000000-0005-0000-0000-0000660B0000}"/>
    <cellStyle name="Good 3 2 3" xfId="3506" xr:uid="{00000000-0005-0000-0000-0000670B0000}"/>
    <cellStyle name="Good 3 2 3 2" xfId="3507" xr:uid="{00000000-0005-0000-0000-0000680B0000}"/>
    <cellStyle name="Good 3 2 3 3" xfId="3508" xr:uid="{00000000-0005-0000-0000-0000690B0000}"/>
    <cellStyle name="Good 3 2 4" xfId="3509" xr:uid="{00000000-0005-0000-0000-00006A0B0000}"/>
    <cellStyle name="Good 3 2 4 2" xfId="3510" xr:uid="{00000000-0005-0000-0000-00006B0B0000}"/>
    <cellStyle name="Good 3 2 4 3" xfId="3511" xr:uid="{00000000-0005-0000-0000-00006C0B0000}"/>
    <cellStyle name="Good 3 2 5" xfId="3512" xr:uid="{00000000-0005-0000-0000-00006D0B0000}"/>
    <cellStyle name="Good 3 2 6" xfId="3513" xr:uid="{00000000-0005-0000-0000-00006E0B0000}"/>
    <cellStyle name="Good 3 3" xfId="3514" xr:uid="{00000000-0005-0000-0000-00006F0B0000}"/>
    <cellStyle name="Good 3 3 2" xfId="3515" xr:uid="{00000000-0005-0000-0000-0000700B0000}"/>
    <cellStyle name="Good 3 3 2 2" xfId="3516" xr:uid="{00000000-0005-0000-0000-0000710B0000}"/>
    <cellStyle name="Good 3 3 2 3" xfId="3517" xr:uid="{00000000-0005-0000-0000-0000720B0000}"/>
    <cellStyle name="Good 3 3 3" xfId="3518" xr:uid="{00000000-0005-0000-0000-0000730B0000}"/>
    <cellStyle name="Good 3 3 4" xfId="3519" xr:uid="{00000000-0005-0000-0000-0000740B0000}"/>
    <cellStyle name="Good 3 4" xfId="3520" xr:uid="{00000000-0005-0000-0000-0000750B0000}"/>
    <cellStyle name="Good 3 4 2" xfId="3521" xr:uid="{00000000-0005-0000-0000-0000760B0000}"/>
    <cellStyle name="Good 3 4 2 2" xfId="3522" xr:uid="{00000000-0005-0000-0000-0000770B0000}"/>
    <cellStyle name="Good 3 4 2 3" xfId="3523" xr:uid="{00000000-0005-0000-0000-0000780B0000}"/>
    <cellStyle name="Good 3 4 3" xfId="3524" xr:uid="{00000000-0005-0000-0000-0000790B0000}"/>
    <cellStyle name="Good 3 4 4" xfId="3525" xr:uid="{00000000-0005-0000-0000-00007A0B0000}"/>
    <cellStyle name="Good 3 5" xfId="3526" xr:uid="{00000000-0005-0000-0000-00007B0B0000}"/>
    <cellStyle name="Good 3 5 2" xfId="3527" xr:uid="{00000000-0005-0000-0000-00007C0B0000}"/>
    <cellStyle name="Good 3 5 3" xfId="3528" xr:uid="{00000000-0005-0000-0000-00007D0B0000}"/>
    <cellStyle name="Good 3 6" xfId="3529" xr:uid="{00000000-0005-0000-0000-00007E0B0000}"/>
    <cellStyle name="Good 3 6 2" xfId="3530" xr:uid="{00000000-0005-0000-0000-00007F0B0000}"/>
    <cellStyle name="Good 3 6 3" xfId="3531" xr:uid="{00000000-0005-0000-0000-0000800B0000}"/>
    <cellStyle name="Good 3 7" xfId="3532" xr:uid="{00000000-0005-0000-0000-0000810B0000}"/>
    <cellStyle name="Good 3 7 2" xfId="3533" xr:uid="{00000000-0005-0000-0000-0000820B0000}"/>
    <cellStyle name="Good 3 7 3" xfId="3534" xr:uid="{00000000-0005-0000-0000-0000830B0000}"/>
    <cellStyle name="Good 3 8" xfId="3535" xr:uid="{00000000-0005-0000-0000-0000840B0000}"/>
    <cellStyle name="Good 3 9" xfId="3536" xr:uid="{00000000-0005-0000-0000-0000850B0000}"/>
    <cellStyle name="Good 4" xfId="3537" xr:uid="{00000000-0005-0000-0000-0000860B0000}"/>
    <cellStyle name="Good 5" xfId="3538" xr:uid="{00000000-0005-0000-0000-0000870B0000}"/>
    <cellStyle name="HeaderStyle" xfId="3539" xr:uid="{00000000-0005-0000-0000-0000880B0000}"/>
    <cellStyle name="Heading 1" xfId="103" builtinId="16" customBuiltin="1"/>
    <cellStyle name="Heading 1 2" xfId="3540" xr:uid="{00000000-0005-0000-0000-00008A0B0000}"/>
    <cellStyle name="Heading 1 2 2" xfId="3541" xr:uid="{00000000-0005-0000-0000-00008B0B0000}"/>
    <cellStyle name="Heading 1 2 3" xfId="3542" xr:uid="{00000000-0005-0000-0000-00008C0B0000}"/>
    <cellStyle name="Heading 1 2 4" xfId="3543" xr:uid="{00000000-0005-0000-0000-00008D0B0000}"/>
    <cellStyle name="Heading 1 2 5" xfId="3544" xr:uid="{00000000-0005-0000-0000-00008E0B0000}"/>
    <cellStyle name="Heading 1 2 6" xfId="3545" xr:uid="{00000000-0005-0000-0000-00008F0B0000}"/>
    <cellStyle name="Heading 1 2 7" xfId="3546" xr:uid="{00000000-0005-0000-0000-0000900B0000}"/>
    <cellStyle name="Heading 1 3" xfId="3547" xr:uid="{00000000-0005-0000-0000-0000910B0000}"/>
    <cellStyle name="Heading 1 3 10" xfId="3548" xr:uid="{00000000-0005-0000-0000-0000920B0000}"/>
    <cellStyle name="Heading 1 3 2" xfId="3549" xr:uid="{00000000-0005-0000-0000-0000930B0000}"/>
    <cellStyle name="Heading 1 3 2 2" xfId="3550" xr:uid="{00000000-0005-0000-0000-0000940B0000}"/>
    <cellStyle name="Heading 1 3 2 2 2" xfId="3551" xr:uid="{00000000-0005-0000-0000-0000950B0000}"/>
    <cellStyle name="Heading 1 3 2 2 3" xfId="3552" xr:uid="{00000000-0005-0000-0000-0000960B0000}"/>
    <cellStyle name="Heading 1 3 2 3" xfId="3553" xr:uid="{00000000-0005-0000-0000-0000970B0000}"/>
    <cellStyle name="Heading 1 3 2 3 2" xfId="3554" xr:uid="{00000000-0005-0000-0000-0000980B0000}"/>
    <cellStyle name="Heading 1 3 2 3 3" xfId="3555" xr:uid="{00000000-0005-0000-0000-0000990B0000}"/>
    <cellStyle name="Heading 1 3 2 4" xfId="3556" xr:uid="{00000000-0005-0000-0000-00009A0B0000}"/>
    <cellStyle name="Heading 1 3 2 4 2" xfId="3557" xr:uid="{00000000-0005-0000-0000-00009B0B0000}"/>
    <cellStyle name="Heading 1 3 2 4 3" xfId="3558" xr:uid="{00000000-0005-0000-0000-00009C0B0000}"/>
    <cellStyle name="Heading 1 3 2 5" xfId="3559" xr:uid="{00000000-0005-0000-0000-00009D0B0000}"/>
    <cellStyle name="Heading 1 3 2 6" xfId="3560" xr:uid="{00000000-0005-0000-0000-00009E0B0000}"/>
    <cellStyle name="Heading 1 3 3" xfId="3561" xr:uid="{00000000-0005-0000-0000-00009F0B0000}"/>
    <cellStyle name="Heading 1 3 3 2" xfId="3562" xr:uid="{00000000-0005-0000-0000-0000A00B0000}"/>
    <cellStyle name="Heading 1 3 3 2 2" xfId="3563" xr:uid="{00000000-0005-0000-0000-0000A10B0000}"/>
    <cellStyle name="Heading 1 3 3 2 3" xfId="3564" xr:uid="{00000000-0005-0000-0000-0000A20B0000}"/>
    <cellStyle name="Heading 1 3 3 3" xfId="3565" xr:uid="{00000000-0005-0000-0000-0000A30B0000}"/>
    <cellStyle name="Heading 1 3 3 4" xfId="3566" xr:uid="{00000000-0005-0000-0000-0000A40B0000}"/>
    <cellStyle name="Heading 1 3 4" xfId="3567" xr:uid="{00000000-0005-0000-0000-0000A50B0000}"/>
    <cellStyle name="Heading 1 3 4 2" xfId="3568" xr:uid="{00000000-0005-0000-0000-0000A60B0000}"/>
    <cellStyle name="Heading 1 3 4 2 2" xfId="3569" xr:uid="{00000000-0005-0000-0000-0000A70B0000}"/>
    <cellStyle name="Heading 1 3 4 2 3" xfId="3570" xr:uid="{00000000-0005-0000-0000-0000A80B0000}"/>
    <cellStyle name="Heading 1 3 4 3" xfId="3571" xr:uid="{00000000-0005-0000-0000-0000A90B0000}"/>
    <cellStyle name="Heading 1 3 4 4" xfId="3572" xr:uid="{00000000-0005-0000-0000-0000AA0B0000}"/>
    <cellStyle name="Heading 1 3 5" xfId="3573" xr:uid="{00000000-0005-0000-0000-0000AB0B0000}"/>
    <cellStyle name="Heading 1 3 5 2" xfId="3574" xr:uid="{00000000-0005-0000-0000-0000AC0B0000}"/>
    <cellStyle name="Heading 1 3 5 3" xfId="3575" xr:uid="{00000000-0005-0000-0000-0000AD0B0000}"/>
    <cellStyle name="Heading 1 3 6" xfId="3576" xr:uid="{00000000-0005-0000-0000-0000AE0B0000}"/>
    <cellStyle name="Heading 1 3 6 2" xfId="3577" xr:uid="{00000000-0005-0000-0000-0000AF0B0000}"/>
    <cellStyle name="Heading 1 3 6 3" xfId="3578" xr:uid="{00000000-0005-0000-0000-0000B00B0000}"/>
    <cellStyle name="Heading 1 3 7" xfId="3579" xr:uid="{00000000-0005-0000-0000-0000B10B0000}"/>
    <cellStyle name="Heading 1 3 7 2" xfId="3580" xr:uid="{00000000-0005-0000-0000-0000B20B0000}"/>
    <cellStyle name="Heading 1 3 7 3" xfId="3581" xr:uid="{00000000-0005-0000-0000-0000B30B0000}"/>
    <cellStyle name="Heading 1 3 8" xfId="3582" xr:uid="{00000000-0005-0000-0000-0000B40B0000}"/>
    <cellStyle name="Heading 1 3 9" xfId="3583" xr:uid="{00000000-0005-0000-0000-0000B50B0000}"/>
    <cellStyle name="Heading 2" xfId="104" builtinId="17" customBuiltin="1"/>
    <cellStyle name="Heading 2 2" xfId="3584" xr:uid="{00000000-0005-0000-0000-0000B70B0000}"/>
    <cellStyle name="Heading 2 2 2" xfId="3585" xr:uid="{00000000-0005-0000-0000-0000B80B0000}"/>
    <cellStyle name="Heading 2 2 3" xfId="3586" xr:uid="{00000000-0005-0000-0000-0000B90B0000}"/>
    <cellStyle name="Heading 2 2 4" xfId="3587" xr:uid="{00000000-0005-0000-0000-0000BA0B0000}"/>
    <cellStyle name="Heading 2 2 5" xfId="3588" xr:uid="{00000000-0005-0000-0000-0000BB0B0000}"/>
    <cellStyle name="Heading 2 2 6" xfId="3589" xr:uid="{00000000-0005-0000-0000-0000BC0B0000}"/>
    <cellStyle name="Heading 2 2 7" xfId="3590" xr:uid="{00000000-0005-0000-0000-0000BD0B0000}"/>
    <cellStyle name="Heading 2 3" xfId="3591" xr:uid="{00000000-0005-0000-0000-0000BE0B0000}"/>
    <cellStyle name="Heading 2 3 10" xfId="3592" xr:uid="{00000000-0005-0000-0000-0000BF0B0000}"/>
    <cellStyle name="Heading 2 3 2" xfId="3593" xr:uid="{00000000-0005-0000-0000-0000C00B0000}"/>
    <cellStyle name="Heading 2 3 2 2" xfId="3594" xr:uid="{00000000-0005-0000-0000-0000C10B0000}"/>
    <cellStyle name="Heading 2 3 2 2 2" xfId="3595" xr:uid="{00000000-0005-0000-0000-0000C20B0000}"/>
    <cellStyle name="Heading 2 3 2 2 3" xfId="3596" xr:uid="{00000000-0005-0000-0000-0000C30B0000}"/>
    <cellStyle name="Heading 2 3 2 3" xfId="3597" xr:uid="{00000000-0005-0000-0000-0000C40B0000}"/>
    <cellStyle name="Heading 2 3 2 3 2" xfId="3598" xr:uid="{00000000-0005-0000-0000-0000C50B0000}"/>
    <cellStyle name="Heading 2 3 2 3 3" xfId="3599" xr:uid="{00000000-0005-0000-0000-0000C60B0000}"/>
    <cellStyle name="Heading 2 3 2 4" xfId="3600" xr:uid="{00000000-0005-0000-0000-0000C70B0000}"/>
    <cellStyle name="Heading 2 3 2 4 2" xfId="3601" xr:uid="{00000000-0005-0000-0000-0000C80B0000}"/>
    <cellStyle name="Heading 2 3 2 4 3" xfId="3602" xr:uid="{00000000-0005-0000-0000-0000C90B0000}"/>
    <cellStyle name="Heading 2 3 2 5" xfId="3603" xr:uid="{00000000-0005-0000-0000-0000CA0B0000}"/>
    <cellStyle name="Heading 2 3 2 6" xfId="3604" xr:uid="{00000000-0005-0000-0000-0000CB0B0000}"/>
    <cellStyle name="Heading 2 3 3" xfId="3605" xr:uid="{00000000-0005-0000-0000-0000CC0B0000}"/>
    <cellStyle name="Heading 2 3 3 2" xfId="3606" xr:uid="{00000000-0005-0000-0000-0000CD0B0000}"/>
    <cellStyle name="Heading 2 3 3 2 2" xfId="3607" xr:uid="{00000000-0005-0000-0000-0000CE0B0000}"/>
    <cellStyle name="Heading 2 3 3 2 3" xfId="3608" xr:uid="{00000000-0005-0000-0000-0000CF0B0000}"/>
    <cellStyle name="Heading 2 3 3 3" xfId="3609" xr:uid="{00000000-0005-0000-0000-0000D00B0000}"/>
    <cellStyle name="Heading 2 3 3 4" xfId="3610" xr:uid="{00000000-0005-0000-0000-0000D10B0000}"/>
    <cellStyle name="Heading 2 3 4" xfId="3611" xr:uid="{00000000-0005-0000-0000-0000D20B0000}"/>
    <cellStyle name="Heading 2 3 4 2" xfId="3612" xr:uid="{00000000-0005-0000-0000-0000D30B0000}"/>
    <cellStyle name="Heading 2 3 4 2 2" xfId="3613" xr:uid="{00000000-0005-0000-0000-0000D40B0000}"/>
    <cellStyle name="Heading 2 3 4 2 3" xfId="3614" xr:uid="{00000000-0005-0000-0000-0000D50B0000}"/>
    <cellStyle name="Heading 2 3 4 3" xfId="3615" xr:uid="{00000000-0005-0000-0000-0000D60B0000}"/>
    <cellStyle name="Heading 2 3 4 4" xfId="3616" xr:uid="{00000000-0005-0000-0000-0000D70B0000}"/>
    <cellStyle name="Heading 2 3 5" xfId="3617" xr:uid="{00000000-0005-0000-0000-0000D80B0000}"/>
    <cellStyle name="Heading 2 3 5 2" xfId="3618" xr:uid="{00000000-0005-0000-0000-0000D90B0000}"/>
    <cellStyle name="Heading 2 3 5 3" xfId="3619" xr:uid="{00000000-0005-0000-0000-0000DA0B0000}"/>
    <cellStyle name="Heading 2 3 6" xfId="3620" xr:uid="{00000000-0005-0000-0000-0000DB0B0000}"/>
    <cellStyle name="Heading 2 3 6 2" xfId="3621" xr:uid="{00000000-0005-0000-0000-0000DC0B0000}"/>
    <cellStyle name="Heading 2 3 6 3" xfId="3622" xr:uid="{00000000-0005-0000-0000-0000DD0B0000}"/>
    <cellStyle name="Heading 2 3 7" xfId="3623" xr:uid="{00000000-0005-0000-0000-0000DE0B0000}"/>
    <cellStyle name="Heading 2 3 7 2" xfId="3624" xr:uid="{00000000-0005-0000-0000-0000DF0B0000}"/>
    <cellStyle name="Heading 2 3 7 3" xfId="3625" xr:uid="{00000000-0005-0000-0000-0000E00B0000}"/>
    <cellStyle name="Heading 2 3 8" xfId="3626" xr:uid="{00000000-0005-0000-0000-0000E10B0000}"/>
    <cellStyle name="Heading 2 3 9" xfId="3627" xr:uid="{00000000-0005-0000-0000-0000E20B0000}"/>
    <cellStyle name="Heading 3" xfId="105" builtinId="18" customBuiltin="1"/>
    <cellStyle name="Heading 3 2" xfId="3628" xr:uid="{00000000-0005-0000-0000-0000E40B0000}"/>
    <cellStyle name="Heading 3 2 2" xfId="3629" xr:uid="{00000000-0005-0000-0000-0000E50B0000}"/>
    <cellStyle name="Heading 3 2 3" xfId="3630" xr:uid="{00000000-0005-0000-0000-0000E60B0000}"/>
    <cellStyle name="Heading 3 2 4" xfId="3631" xr:uid="{00000000-0005-0000-0000-0000E70B0000}"/>
    <cellStyle name="Heading 3 2 5" xfId="3632" xr:uid="{00000000-0005-0000-0000-0000E80B0000}"/>
    <cellStyle name="Heading 3 2 6" xfId="3633" xr:uid="{00000000-0005-0000-0000-0000E90B0000}"/>
    <cellStyle name="Heading 3 2 7" xfId="3634" xr:uid="{00000000-0005-0000-0000-0000EA0B0000}"/>
    <cellStyle name="Heading 3 3" xfId="3635" xr:uid="{00000000-0005-0000-0000-0000EB0B0000}"/>
    <cellStyle name="Heading 3 3 10" xfId="3636" xr:uid="{00000000-0005-0000-0000-0000EC0B0000}"/>
    <cellStyle name="Heading 3 3 2" xfId="3637" xr:uid="{00000000-0005-0000-0000-0000ED0B0000}"/>
    <cellStyle name="Heading 3 3 2 2" xfId="3638" xr:uid="{00000000-0005-0000-0000-0000EE0B0000}"/>
    <cellStyle name="Heading 3 3 2 2 2" xfId="3639" xr:uid="{00000000-0005-0000-0000-0000EF0B0000}"/>
    <cellStyle name="Heading 3 3 2 2 3" xfId="3640" xr:uid="{00000000-0005-0000-0000-0000F00B0000}"/>
    <cellStyle name="Heading 3 3 2 3" xfId="3641" xr:uid="{00000000-0005-0000-0000-0000F10B0000}"/>
    <cellStyle name="Heading 3 3 2 3 2" xfId="3642" xr:uid="{00000000-0005-0000-0000-0000F20B0000}"/>
    <cellStyle name="Heading 3 3 2 3 3" xfId="3643" xr:uid="{00000000-0005-0000-0000-0000F30B0000}"/>
    <cellStyle name="Heading 3 3 2 4" xfId="3644" xr:uid="{00000000-0005-0000-0000-0000F40B0000}"/>
    <cellStyle name="Heading 3 3 2 4 2" xfId="3645" xr:uid="{00000000-0005-0000-0000-0000F50B0000}"/>
    <cellStyle name="Heading 3 3 2 4 3" xfId="3646" xr:uid="{00000000-0005-0000-0000-0000F60B0000}"/>
    <cellStyle name="Heading 3 3 2 5" xfId="3647" xr:uid="{00000000-0005-0000-0000-0000F70B0000}"/>
    <cellStyle name="Heading 3 3 2 6" xfId="3648" xr:uid="{00000000-0005-0000-0000-0000F80B0000}"/>
    <cellStyle name="Heading 3 3 3" xfId="3649" xr:uid="{00000000-0005-0000-0000-0000F90B0000}"/>
    <cellStyle name="Heading 3 3 3 2" xfId="3650" xr:uid="{00000000-0005-0000-0000-0000FA0B0000}"/>
    <cellStyle name="Heading 3 3 3 2 2" xfId="3651" xr:uid="{00000000-0005-0000-0000-0000FB0B0000}"/>
    <cellStyle name="Heading 3 3 3 2 3" xfId="3652" xr:uid="{00000000-0005-0000-0000-0000FC0B0000}"/>
    <cellStyle name="Heading 3 3 3 3" xfId="3653" xr:uid="{00000000-0005-0000-0000-0000FD0B0000}"/>
    <cellStyle name="Heading 3 3 3 4" xfId="3654" xr:uid="{00000000-0005-0000-0000-0000FE0B0000}"/>
    <cellStyle name="Heading 3 3 4" xfId="3655" xr:uid="{00000000-0005-0000-0000-0000FF0B0000}"/>
    <cellStyle name="Heading 3 3 4 2" xfId="3656" xr:uid="{00000000-0005-0000-0000-0000000C0000}"/>
    <cellStyle name="Heading 3 3 4 2 2" xfId="3657" xr:uid="{00000000-0005-0000-0000-0000010C0000}"/>
    <cellStyle name="Heading 3 3 4 2 3" xfId="3658" xr:uid="{00000000-0005-0000-0000-0000020C0000}"/>
    <cellStyle name="Heading 3 3 4 3" xfId="3659" xr:uid="{00000000-0005-0000-0000-0000030C0000}"/>
    <cellStyle name="Heading 3 3 4 4" xfId="3660" xr:uid="{00000000-0005-0000-0000-0000040C0000}"/>
    <cellStyle name="Heading 3 3 5" xfId="3661" xr:uid="{00000000-0005-0000-0000-0000050C0000}"/>
    <cellStyle name="Heading 3 3 5 2" xfId="3662" xr:uid="{00000000-0005-0000-0000-0000060C0000}"/>
    <cellStyle name="Heading 3 3 5 3" xfId="3663" xr:uid="{00000000-0005-0000-0000-0000070C0000}"/>
    <cellStyle name="Heading 3 3 6" xfId="3664" xr:uid="{00000000-0005-0000-0000-0000080C0000}"/>
    <cellStyle name="Heading 3 3 6 2" xfId="3665" xr:uid="{00000000-0005-0000-0000-0000090C0000}"/>
    <cellStyle name="Heading 3 3 6 3" xfId="3666" xr:uid="{00000000-0005-0000-0000-00000A0C0000}"/>
    <cellStyle name="Heading 3 3 7" xfId="3667" xr:uid="{00000000-0005-0000-0000-00000B0C0000}"/>
    <cellStyle name="Heading 3 3 7 2" xfId="3668" xr:uid="{00000000-0005-0000-0000-00000C0C0000}"/>
    <cellStyle name="Heading 3 3 7 3" xfId="3669" xr:uid="{00000000-0005-0000-0000-00000D0C0000}"/>
    <cellStyle name="Heading 3 3 8" xfId="3670" xr:uid="{00000000-0005-0000-0000-00000E0C0000}"/>
    <cellStyle name="Heading 3 3 9" xfId="3671" xr:uid="{00000000-0005-0000-0000-00000F0C0000}"/>
    <cellStyle name="Heading 4 2" xfId="119" xr:uid="{00000000-0005-0000-0000-0000100C0000}"/>
    <cellStyle name="Heading 4 2 2" xfId="3672" xr:uid="{00000000-0005-0000-0000-0000110C0000}"/>
    <cellStyle name="Heading 4 2 3" xfId="3673" xr:uid="{00000000-0005-0000-0000-0000120C0000}"/>
    <cellStyle name="Heading 4 2 4" xfId="3674" xr:uid="{00000000-0005-0000-0000-0000130C0000}"/>
    <cellStyle name="Heading 4 2 5" xfId="3675" xr:uid="{00000000-0005-0000-0000-0000140C0000}"/>
    <cellStyle name="Heading 4 2 6" xfId="3676" xr:uid="{00000000-0005-0000-0000-0000150C0000}"/>
    <cellStyle name="Heading 4 2 7" xfId="3677" xr:uid="{00000000-0005-0000-0000-0000160C0000}"/>
    <cellStyle name="Heading 4 3" xfId="3678" xr:uid="{00000000-0005-0000-0000-0000170C0000}"/>
    <cellStyle name="Heading 4 3 10" xfId="3679" xr:uid="{00000000-0005-0000-0000-0000180C0000}"/>
    <cellStyle name="Heading 4 3 2" xfId="3680" xr:uid="{00000000-0005-0000-0000-0000190C0000}"/>
    <cellStyle name="Heading 4 3 2 2" xfId="3681" xr:uid="{00000000-0005-0000-0000-00001A0C0000}"/>
    <cellStyle name="Heading 4 3 2 2 2" xfId="3682" xr:uid="{00000000-0005-0000-0000-00001B0C0000}"/>
    <cellStyle name="Heading 4 3 2 2 3" xfId="3683" xr:uid="{00000000-0005-0000-0000-00001C0C0000}"/>
    <cellStyle name="Heading 4 3 2 3" xfId="3684" xr:uid="{00000000-0005-0000-0000-00001D0C0000}"/>
    <cellStyle name="Heading 4 3 2 3 2" xfId="3685" xr:uid="{00000000-0005-0000-0000-00001E0C0000}"/>
    <cellStyle name="Heading 4 3 2 3 3" xfId="3686" xr:uid="{00000000-0005-0000-0000-00001F0C0000}"/>
    <cellStyle name="Heading 4 3 2 4" xfId="3687" xr:uid="{00000000-0005-0000-0000-0000200C0000}"/>
    <cellStyle name="Heading 4 3 2 4 2" xfId="3688" xr:uid="{00000000-0005-0000-0000-0000210C0000}"/>
    <cellStyle name="Heading 4 3 2 4 3" xfId="3689" xr:uid="{00000000-0005-0000-0000-0000220C0000}"/>
    <cellStyle name="Heading 4 3 2 5" xfId="3690" xr:uid="{00000000-0005-0000-0000-0000230C0000}"/>
    <cellStyle name="Heading 4 3 2 6" xfId="3691" xr:uid="{00000000-0005-0000-0000-0000240C0000}"/>
    <cellStyle name="Heading 4 3 3" xfId="3692" xr:uid="{00000000-0005-0000-0000-0000250C0000}"/>
    <cellStyle name="Heading 4 3 3 2" xfId="3693" xr:uid="{00000000-0005-0000-0000-0000260C0000}"/>
    <cellStyle name="Heading 4 3 3 2 2" xfId="3694" xr:uid="{00000000-0005-0000-0000-0000270C0000}"/>
    <cellStyle name="Heading 4 3 3 2 3" xfId="3695" xr:uid="{00000000-0005-0000-0000-0000280C0000}"/>
    <cellStyle name="Heading 4 3 3 3" xfId="3696" xr:uid="{00000000-0005-0000-0000-0000290C0000}"/>
    <cellStyle name="Heading 4 3 3 4" xfId="3697" xr:uid="{00000000-0005-0000-0000-00002A0C0000}"/>
    <cellStyle name="Heading 4 3 4" xfId="3698" xr:uid="{00000000-0005-0000-0000-00002B0C0000}"/>
    <cellStyle name="Heading 4 3 4 2" xfId="3699" xr:uid="{00000000-0005-0000-0000-00002C0C0000}"/>
    <cellStyle name="Heading 4 3 4 2 2" xfId="3700" xr:uid="{00000000-0005-0000-0000-00002D0C0000}"/>
    <cellStyle name="Heading 4 3 4 2 3" xfId="3701" xr:uid="{00000000-0005-0000-0000-00002E0C0000}"/>
    <cellStyle name="Heading 4 3 4 3" xfId="3702" xr:uid="{00000000-0005-0000-0000-00002F0C0000}"/>
    <cellStyle name="Heading 4 3 4 4" xfId="3703" xr:uid="{00000000-0005-0000-0000-0000300C0000}"/>
    <cellStyle name="Heading 4 3 5" xfId="3704" xr:uid="{00000000-0005-0000-0000-0000310C0000}"/>
    <cellStyle name="Heading 4 3 5 2" xfId="3705" xr:uid="{00000000-0005-0000-0000-0000320C0000}"/>
    <cellStyle name="Heading 4 3 5 3" xfId="3706" xr:uid="{00000000-0005-0000-0000-0000330C0000}"/>
    <cellStyle name="Heading 4 3 6" xfId="3707" xr:uid="{00000000-0005-0000-0000-0000340C0000}"/>
    <cellStyle name="Heading 4 3 6 2" xfId="3708" xr:uid="{00000000-0005-0000-0000-0000350C0000}"/>
    <cellStyle name="Heading 4 3 6 3" xfId="3709" xr:uid="{00000000-0005-0000-0000-0000360C0000}"/>
    <cellStyle name="Heading 4 3 7" xfId="3710" xr:uid="{00000000-0005-0000-0000-0000370C0000}"/>
    <cellStyle name="Heading 4 3 7 2" xfId="3711" xr:uid="{00000000-0005-0000-0000-0000380C0000}"/>
    <cellStyle name="Heading 4 3 7 3" xfId="3712" xr:uid="{00000000-0005-0000-0000-0000390C0000}"/>
    <cellStyle name="Heading 4 3 8" xfId="3713" xr:uid="{00000000-0005-0000-0000-00003A0C0000}"/>
    <cellStyle name="Heading 4 3 9" xfId="3714" xr:uid="{00000000-0005-0000-0000-00003B0C0000}"/>
    <cellStyle name="Heading 4 4" xfId="3715" xr:uid="{00000000-0005-0000-0000-00003C0C0000}"/>
    <cellStyle name="Hyperlink" xfId="3716" xr:uid="{00000000-0005-0000-0000-00003D0C0000}"/>
    <cellStyle name="Hyperlink 2" xfId="3717" xr:uid="{00000000-0005-0000-0000-00003E0C0000}"/>
    <cellStyle name="Hyperlink 2 2" xfId="3718" xr:uid="{00000000-0005-0000-0000-00003F0C0000}"/>
    <cellStyle name="Hyperlink 2 3" xfId="3719" xr:uid="{00000000-0005-0000-0000-0000400C0000}"/>
    <cellStyle name="Hyperlink 3" xfId="3720" xr:uid="{00000000-0005-0000-0000-0000410C0000}"/>
    <cellStyle name="Hyperlinks" xfId="72" xr:uid="{00000000-0005-0000-0000-0000420C0000}"/>
    <cellStyle name="Input" xfId="106" builtinId="20" customBuiltin="1"/>
    <cellStyle name="Input 2" xfId="3721" xr:uid="{00000000-0005-0000-0000-0000440C0000}"/>
    <cellStyle name="Input 2 2" xfId="3722" xr:uid="{00000000-0005-0000-0000-0000450C0000}"/>
    <cellStyle name="Input 2 3" xfId="3723" xr:uid="{00000000-0005-0000-0000-0000460C0000}"/>
    <cellStyle name="Input 2 4" xfId="3724" xr:uid="{00000000-0005-0000-0000-0000470C0000}"/>
    <cellStyle name="Input 2 5" xfId="3725" xr:uid="{00000000-0005-0000-0000-0000480C0000}"/>
    <cellStyle name="Input 2 6" xfId="3726" xr:uid="{00000000-0005-0000-0000-0000490C0000}"/>
    <cellStyle name="Input 2 7" xfId="3727" xr:uid="{00000000-0005-0000-0000-00004A0C0000}"/>
    <cellStyle name="Input 3" xfId="3728" xr:uid="{00000000-0005-0000-0000-00004B0C0000}"/>
    <cellStyle name="Input 3 10" xfId="3729" xr:uid="{00000000-0005-0000-0000-00004C0C0000}"/>
    <cellStyle name="Input 3 2" xfId="3730" xr:uid="{00000000-0005-0000-0000-00004D0C0000}"/>
    <cellStyle name="Input 3 2 2" xfId="3731" xr:uid="{00000000-0005-0000-0000-00004E0C0000}"/>
    <cellStyle name="Input 3 2 2 2" xfId="3732" xr:uid="{00000000-0005-0000-0000-00004F0C0000}"/>
    <cellStyle name="Input 3 2 2 3" xfId="3733" xr:uid="{00000000-0005-0000-0000-0000500C0000}"/>
    <cellStyle name="Input 3 2 3" xfId="3734" xr:uid="{00000000-0005-0000-0000-0000510C0000}"/>
    <cellStyle name="Input 3 2 3 2" xfId="3735" xr:uid="{00000000-0005-0000-0000-0000520C0000}"/>
    <cellStyle name="Input 3 2 3 3" xfId="3736" xr:uid="{00000000-0005-0000-0000-0000530C0000}"/>
    <cellStyle name="Input 3 2 4" xfId="3737" xr:uid="{00000000-0005-0000-0000-0000540C0000}"/>
    <cellStyle name="Input 3 2 4 2" xfId="3738" xr:uid="{00000000-0005-0000-0000-0000550C0000}"/>
    <cellStyle name="Input 3 2 4 3" xfId="3739" xr:uid="{00000000-0005-0000-0000-0000560C0000}"/>
    <cellStyle name="Input 3 2 5" xfId="3740" xr:uid="{00000000-0005-0000-0000-0000570C0000}"/>
    <cellStyle name="Input 3 2 6" xfId="3741" xr:uid="{00000000-0005-0000-0000-0000580C0000}"/>
    <cellStyle name="Input 3 3" xfId="3742" xr:uid="{00000000-0005-0000-0000-0000590C0000}"/>
    <cellStyle name="Input 3 3 2" xfId="3743" xr:uid="{00000000-0005-0000-0000-00005A0C0000}"/>
    <cellStyle name="Input 3 3 2 2" xfId="3744" xr:uid="{00000000-0005-0000-0000-00005B0C0000}"/>
    <cellStyle name="Input 3 3 2 3" xfId="3745" xr:uid="{00000000-0005-0000-0000-00005C0C0000}"/>
    <cellStyle name="Input 3 3 3" xfId="3746" xr:uid="{00000000-0005-0000-0000-00005D0C0000}"/>
    <cellStyle name="Input 3 3 4" xfId="3747" xr:uid="{00000000-0005-0000-0000-00005E0C0000}"/>
    <cellStyle name="Input 3 4" xfId="3748" xr:uid="{00000000-0005-0000-0000-00005F0C0000}"/>
    <cellStyle name="Input 3 4 2" xfId="3749" xr:uid="{00000000-0005-0000-0000-0000600C0000}"/>
    <cellStyle name="Input 3 4 2 2" xfId="3750" xr:uid="{00000000-0005-0000-0000-0000610C0000}"/>
    <cellStyle name="Input 3 4 2 3" xfId="3751" xr:uid="{00000000-0005-0000-0000-0000620C0000}"/>
    <cellStyle name="Input 3 4 3" xfId="3752" xr:uid="{00000000-0005-0000-0000-0000630C0000}"/>
    <cellStyle name="Input 3 4 4" xfId="3753" xr:uid="{00000000-0005-0000-0000-0000640C0000}"/>
    <cellStyle name="Input 3 5" xfId="3754" xr:uid="{00000000-0005-0000-0000-0000650C0000}"/>
    <cellStyle name="Input 3 5 2" xfId="3755" xr:uid="{00000000-0005-0000-0000-0000660C0000}"/>
    <cellStyle name="Input 3 5 3" xfId="3756" xr:uid="{00000000-0005-0000-0000-0000670C0000}"/>
    <cellStyle name="Input 3 6" xfId="3757" xr:uid="{00000000-0005-0000-0000-0000680C0000}"/>
    <cellStyle name="Input 3 6 2" xfId="3758" xr:uid="{00000000-0005-0000-0000-0000690C0000}"/>
    <cellStyle name="Input 3 6 3" xfId="3759" xr:uid="{00000000-0005-0000-0000-00006A0C0000}"/>
    <cellStyle name="Input 3 7" xfId="3760" xr:uid="{00000000-0005-0000-0000-00006B0C0000}"/>
    <cellStyle name="Input 3 7 2" xfId="3761" xr:uid="{00000000-0005-0000-0000-00006C0C0000}"/>
    <cellStyle name="Input 3 7 3" xfId="3762" xr:uid="{00000000-0005-0000-0000-00006D0C0000}"/>
    <cellStyle name="Input 3 8" xfId="3763" xr:uid="{00000000-0005-0000-0000-00006E0C0000}"/>
    <cellStyle name="Input 3 9" xfId="3764" xr:uid="{00000000-0005-0000-0000-00006F0C0000}"/>
    <cellStyle name="Linked Cell" xfId="109" builtinId="24" customBuiltin="1"/>
    <cellStyle name="Linked Cell 2" xfId="3765" xr:uid="{00000000-0005-0000-0000-0000710C0000}"/>
    <cellStyle name="Linked Cell 2 2" xfId="3766" xr:uid="{00000000-0005-0000-0000-0000720C0000}"/>
    <cellStyle name="Linked Cell 2 3" xfId="3767" xr:uid="{00000000-0005-0000-0000-0000730C0000}"/>
    <cellStyle name="Linked Cell 2 4" xfId="3768" xr:uid="{00000000-0005-0000-0000-0000740C0000}"/>
    <cellStyle name="Linked Cell 2 5" xfId="3769" xr:uid="{00000000-0005-0000-0000-0000750C0000}"/>
    <cellStyle name="Linked Cell 2 6" xfId="3770" xr:uid="{00000000-0005-0000-0000-0000760C0000}"/>
    <cellStyle name="Linked Cell 2 7" xfId="3771" xr:uid="{00000000-0005-0000-0000-0000770C0000}"/>
    <cellStyle name="Linked Cell 3" xfId="3772" xr:uid="{00000000-0005-0000-0000-0000780C0000}"/>
    <cellStyle name="Linked Cell 3 10" xfId="3773" xr:uid="{00000000-0005-0000-0000-0000790C0000}"/>
    <cellStyle name="Linked Cell 3 2" xfId="3774" xr:uid="{00000000-0005-0000-0000-00007A0C0000}"/>
    <cellStyle name="Linked Cell 3 2 2" xfId="3775" xr:uid="{00000000-0005-0000-0000-00007B0C0000}"/>
    <cellStyle name="Linked Cell 3 2 2 2" xfId="3776" xr:uid="{00000000-0005-0000-0000-00007C0C0000}"/>
    <cellStyle name="Linked Cell 3 2 2 3" xfId="3777" xr:uid="{00000000-0005-0000-0000-00007D0C0000}"/>
    <cellStyle name="Linked Cell 3 2 3" xfId="3778" xr:uid="{00000000-0005-0000-0000-00007E0C0000}"/>
    <cellStyle name="Linked Cell 3 2 3 2" xfId="3779" xr:uid="{00000000-0005-0000-0000-00007F0C0000}"/>
    <cellStyle name="Linked Cell 3 2 3 3" xfId="3780" xr:uid="{00000000-0005-0000-0000-0000800C0000}"/>
    <cellStyle name="Linked Cell 3 2 4" xfId="3781" xr:uid="{00000000-0005-0000-0000-0000810C0000}"/>
    <cellStyle name="Linked Cell 3 2 4 2" xfId="3782" xr:uid="{00000000-0005-0000-0000-0000820C0000}"/>
    <cellStyle name="Linked Cell 3 2 4 3" xfId="3783" xr:uid="{00000000-0005-0000-0000-0000830C0000}"/>
    <cellStyle name="Linked Cell 3 2 5" xfId="3784" xr:uid="{00000000-0005-0000-0000-0000840C0000}"/>
    <cellStyle name="Linked Cell 3 2 6" xfId="3785" xr:uid="{00000000-0005-0000-0000-0000850C0000}"/>
    <cellStyle name="Linked Cell 3 3" xfId="3786" xr:uid="{00000000-0005-0000-0000-0000860C0000}"/>
    <cellStyle name="Linked Cell 3 3 2" xfId="3787" xr:uid="{00000000-0005-0000-0000-0000870C0000}"/>
    <cellStyle name="Linked Cell 3 3 2 2" xfId="3788" xr:uid="{00000000-0005-0000-0000-0000880C0000}"/>
    <cellStyle name="Linked Cell 3 3 2 3" xfId="3789" xr:uid="{00000000-0005-0000-0000-0000890C0000}"/>
    <cellStyle name="Linked Cell 3 3 3" xfId="3790" xr:uid="{00000000-0005-0000-0000-00008A0C0000}"/>
    <cellStyle name="Linked Cell 3 3 4" xfId="3791" xr:uid="{00000000-0005-0000-0000-00008B0C0000}"/>
    <cellStyle name="Linked Cell 3 4" xfId="3792" xr:uid="{00000000-0005-0000-0000-00008C0C0000}"/>
    <cellStyle name="Linked Cell 3 4 2" xfId="3793" xr:uid="{00000000-0005-0000-0000-00008D0C0000}"/>
    <cellStyle name="Linked Cell 3 4 2 2" xfId="3794" xr:uid="{00000000-0005-0000-0000-00008E0C0000}"/>
    <cellStyle name="Linked Cell 3 4 2 3" xfId="3795" xr:uid="{00000000-0005-0000-0000-00008F0C0000}"/>
    <cellStyle name="Linked Cell 3 4 3" xfId="3796" xr:uid="{00000000-0005-0000-0000-0000900C0000}"/>
    <cellStyle name="Linked Cell 3 4 4" xfId="3797" xr:uid="{00000000-0005-0000-0000-0000910C0000}"/>
    <cellStyle name="Linked Cell 3 5" xfId="3798" xr:uid="{00000000-0005-0000-0000-0000920C0000}"/>
    <cellStyle name="Linked Cell 3 5 2" xfId="3799" xr:uid="{00000000-0005-0000-0000-0000930C0000}"/>
    <cellStyle name="Linked Cell 3 5 3" xfId="3800" xr:uid="{00000000-0005-0000-0000-0000940C0000}"/>
    <cellStyle name="Linked Cell 3 6" xfId="3801" xr:uid="{00000000-0005-0000-0000-0000950C0000}"/>
    <cellStyle name="Linked Cell 3 6 2" xfId="3802" xr:uid="{00000000-0005-0000-0000-0000960C0000}"/>
    <cellStyle name="Linked Cell 3 6 3" xfId="3803" xr:uid="{00000000-0005-0000-0000-0000970C0000}"/>
    <cellStyle name="Linked Cell 3 7" xfId="3804" xr:uid="{00000000-0005-0000-0000-0000980C0000}"/>
    <cellStyle name="Linked Cell 3 7 2" xfId="3805" xr:uid="{00000000-0005-0000-0000-0000990C0000}"/>
    <cellStyle name="Linked Cell 3 7 3" xfId="3806" xr:uid="{00000000-0005-0000-0000-00009A0C0000}"/>
    <cellStyle name="Linked Cell 3 8" xfId="3807" xr:uid="{00000000-0005-0000-0000-00009B0C0000}"/>
    <cellStyle name="Linked Cell 3 9" xfId="3808" xr:uid="{00000000-0005-0000-0000-00009C0C0000}"/>
    <cellStyle name="Neutral 2" xfId="100" xr:uid="{00000000-0005-0000-0000-00009D0C0000}"/>
    <cellStyle name="Neutral 2 2" xfId="122" xr:uid="{00000000-0005-0000-0000-00009E0C0000}"/>
    <cellStyle name="Neutral 2 3" xfId="3809" xr:uid="{00000000-0005-0000-0000-00009F0C0000}"/>
    <cellStyle name="Neutral 2 4" xfId="3810" xr:uid="{00000000-0005-0000-0000-0000A00C0000}"/>
    <cellStyle name="Neutral 2 5" xfId="3811" xr:uid="{00000000-0005-0000-0000-0000A10C0000}"/>
    <cellStyle name="Neutral 2 6" xfId="3812" xr:uid="{00000000-0005-0000-0000-0000A20C0000}"/>
    <cellStyle name="Neutral 2 7" xfId="3813" xr:uid="{00000000-0005-0000-0000-0000A30C0000}"/>
    <cellStyle name="Neutral 3" xfId="3814" xr:uid="{00000000-0005-0000-0000-0000A40C0000}"/>
    <cellStyle name="Neutral 3 10" xfId="3815" xr:uid="{00000000-0005-0000-0000-0000A50C0000}"/>
    <cellStyle name="Neutral 3 2" xfId="3816" xr:uid="{00000000-0005-0000-0000-0000A60C0000}"/>
    <cellStyle name="Neutral 3 2 2" xfId="3817" xr:uid="{00000000-0005-0000-0000-0000A70C0000}"/>
    <cellStyle name="Neutral 3 2 2 2" xfId="3818" xr:uid="{00000000-0005-0000-0000-0000A80C0000}"/>
    <cellStyle name="Neutral 3 2 2 3" xfId="3819" xr:uid="{00000000-0005-0000-0000-0000A90C0000}"/>
    <cellStyle name="Neutral 3 2 3" xfId="3820" xr:uid="{00000000-0005-0000-0000-0000AA0C0000}"/>
    <cellStyle name="Neutral 3 2 3 2" xfId="3821" xr:uid="{00000000-0005-0000-0000-0000AB0C0000}"/>
    <cellStyle name="Neutral 3 2 3 3" xfId="3822" xr:uid="{00000000-0005-0000-0000-0000AC0C0000}"/>
    <cellStyle name="Neutral 3 2 4" xfId="3823" xr:uid="{00000000-0005-0000-0000-0000AD0C0000}"/>
    <cellStyle name="Neutral 3 2 4 2" xfId="3824" xr:uid="{00000000-0005-0000-0000-0000AE0C0000}"/>
    <cellStyle name="Neutral 3 2 4 3" xfId="3825" xr:uid="{00000000-0005-0000-0000-0000AF0C0000}"/>
    <cellStyle name="Neutral 3 2 5" xfId="3826" xr:uid="{00000000-0005-0000-0000-0000B00C0000}"/>
    <cellStyle name="Neutral 3 2 6" xfId="3827" xr:uid="{00000000-0005-0000-0000-0000B10C0000}"/>
    <cellStyle name="Neutral 3 3" xfId="3828" xr:uid="{00000000-0005-0000-0000-0000B20C0000}"/>
    <cellStyle name="Neutral 3 3 2" xfId="3829" xr:uid="{00000000-0005-0000-0000-0000B30C0000}"/>
    <cellStyle name="Neutral 3 3 2 2" xfId="3830" xr:uid="{00000000-0005-0000-0000-0000B40C0000}"/>
    <cellStyle name="Neutral 3 3 2 3" xfId="3831" xr:uid="{00000000-0005-0000-0000-0000B50C0000}"/>
    <cellStyle name="Neutral 3 3 3" xfId="3832" xr:uid="{00000000-0005-0000-0000-0000B60C0000}"/>
    <cellStyle name="Neutral 3 3 4" xfId="3833" xr:uid="{00000000-0005-0000-0000-0000B70C0000}"/>
    <cellStyle name="Neutral 3 4" xfId="3834" xr:uid="{00000000-0005-0000-0000-0000B80C0000}"/>
    <cellStyle name="Neutral 3 4 2" xfId="3835" xr:uid="{00000000-0005-0000-0000-0000B90C0000}"/>
    <cellStyle name="Neutral 3 4 2 2" xfId="3836" xr:uid="{00000000-0005-0000-0000-0000BA0C0000}"/>
    <cellStyle name="Neutral 3 4 2 3" xfId="3837" xr:uid="{00000000-0005-0000-0000-0000BB0C0000}"/>
    <cellStyle name="Neutral 3 4 3" xfId="3838" xr:uid="{00000000-0005-0000-0000-0000BC0C0000}"/>
    <cellStyle name="Neutral 3 4 4" xfId="3839" xr:uid="{00000000-0005-0000-0000-0000BD0C0000}"/>
    <cellStyle name="Neutral 3 5" xfId="3840" xr:uid="{00000000-0005-0000-0000-0000BE0C0000}"/>
    <cellStyle name="Neutral 3 5 2" xfId="3841" xr:uid="{00000000-0005-0000-0000-0000BF0C0000}"/>
    <cellStyle name="Neutral 3 5 3" xfId="3842" xr:uid="{00000000-0005-0000-0000-0000C00C0000}"/>
    <cellStyle name="Neutral 3 6" xfId="3843" xr:uid="{00000000-0005-0000-0000-0000C10C0000}"/>
    <cellStyle name="Neutral 3 6 2" xfId="3844" xr:uid="{00000000-0005-0000-0000-0000C20C0000}"/>
    <cellStyle name="Neutral 3 6 3" xfId="3845" xr:uid="{00000000-0005-0000-0000-0000C30C0000}"/>
    <cellStyle name="Neutral 3 7" xfId="3846" xr:uid="{00000000-0005-0000-0000-0000C40C0000}"/>
    <cellStyle name="Neutral 3 7 2" xfId="3847" xr:uid="{00000000-0005-0000-0000-0000C50C0000}"/>
    <cellStyle name="Neutral 3 7 3" xfId="3848" xr:uid="{00000000-0005-0000-0000-0000C60C0000}"/>
    <cellStyle name="Neutral 3 8" xfId="3849" xr:uid="{00000000-0005-0000-0000-0000C70C0000}"/>
    <cellStyle name="Neutral 3 9" xfId="3850" xr:uid="{00000000-0005-0000-0000-0000C80C0000}"/>
    <cellStyle name="Neutral 4" xfId="3851" xr:uid="{00000000-0005-0000-0000-0000C90C0000}"/>
    <cellStyle name="Normal" xfId="0" builtinId="0"/>
    <cellStyle name="Normal 10" xfId="12" xr:uid="{00000000-0005-0000-0000-0000CB0C0000}"/>
    <cellStyle name="Normal 10 10" xfId="3852" xr:uid="{00000000-0005-0000-0000-0000CC0C0000}"/>
    <cellStyle name="Normal 10 10 2" xfId="3853" xr:uid="{00000000-0005-0000-0000-0000CD0C0000}"/>
    <cellStyle name="Normal 10 10 2 2" xfId="3854" xr:uid="{00000000-0005-0000-0000-0000CE0C0000}"/>
    <cellStyle name="Normal 10 10 2 2 2" xfId="3855" xr:uid="{00000000-0005-0000-0000-0000CF0C0000}"/>
    <cellStyle name="Normal 10 10 2 2 2 2" xfId="3856" xr:uid="{00000000-0005-0000-0000-0000D00C0000}"/>
    <cellStyle name="Normal 10 10 2 2 2 3" xfId="3857" xr:uid="{00000000-0005-0000-0000-0000D10C0000}"/>
    <cellStyle name="Normal 10 10 2 2 3" xfId="3858" xr:uid="{00000000-0005-0000-0000-0000D20C0000}"/>
    <cellStyle name="Normal 10 10 2 2 4" xfId="3859" xr:uid="{00000000-0005-0000-0000-0000D30C0000}"/>
    <cellStyle name="Normal 10 10 2 3" xfId="3860" xr:uid="{00000000-0005-0000-0000-0000D40C0000}"/>
    <cellStyle name="Normal 10 10 2 3 2" xfId="3861" xr:uid="{00000000-0005-0000-0000-0000D50C0000}"/>
    <cellStyle name="Normal 10 10 2 3 2 2" xfId="3862" xr:uid="{00000000-0005-0000-0000-0000D60C0000}"/>
    <cellStyle name="Normal 10 10 2 3 2 3" xfId="3863" xr:uid="{00000000-0005-0000-0000-0000D70C0000}"/>
    <cellStyle name="Normal 10 10 2 3 3" xfId="3864" xr:uid="{00000000-0005-0000-0000-0000D80C0000}"/>
    <cellStyle name="Normal 10 10 2 3 4" xfId="3865" xr:uid="{00000000-0005-0000-0000-0000D90C0000}"/>
    <cellStyle name="Normal 10 10 2 4" xfId="3866" xr:uid="{00000000-0005-0000-0000-0000DA0C0000}"/>
    <cellStyle name="Normal 10 10 2 4 2" xfId="3867" xr:uid="{00000000-0005-0000-0000-0000DB0C0000}"/>
    <cellStyle name="Normal 10 10 2 4 3" xfId="3868" xr:uid="{00000000-0005-0000-0000-0000DC0C0000}"/>
    <cellStyle name="Normal 10 10 2 5" xfId="3869" xr:uid="{00000000-0005-0000-0000-0000DD0C0000}"/>
    <cellStyle name="Normal 10 10 2 6" xfId="3870" xr:uid="{00000000-0005-0000-0000-0000DE0C0000}"/>
    <cellStyle name="Normal 10 10 3" xfId="3871" xr:uid="{00000000-0005-0000-0000-0000DF0C0000}"/>
    <cellStyle name="Normal 10 10 3 2" xfId="3872" xr:uid="{00000000-0005-0000-0000-0000E00C0000}"/>
    <cellStyle name="Normal 10 10 3 2 2" xfId="3873" xr:uid="{00000000-0005-0000-0000-0000E10C0000}"/>
    <cellStyle name="Normal 10 10 3 2 3" xfId="3874" xr:uid="{00000000-0005-0000-0000-0000E20C0000}"/>
    <cellStyle name="Normal 10 10 3 3" xfId="3875" xr:uid="{00000000-0005-0000-0000-0000E30C0000}"/>
    <cellStyle name="Normal 10 10 3 4" xfId="3876" xr:uid="{00000000-0005-0000-0000-0000E40C0000}"/>
    <cellStyle name="Normal 10 10 4" xfId="3877" xr:uid="{00000000-0005-0000-0000-0000E50C0000}"/>
    <cellStyle name="Normal 10 10 4 2" xfId="3878" xr:uid="{00000000-0005-0000-0000-0000E60C0000}"/>
    <cellStyle name="Normal 10 10 4 2 2" xfId="3879" xr:uid="{00000000-0005-0000-0000-0000E70C0000}"/>
    <cellStyle name="Normal 10 10 4 2 3" xfId="3880" xr:uid="{00000000-0005-0000-0000-0000E80C0000}"/>
    <cellStyle name="Normal 10 10 4 3" xfId="3881" xr:uid="{00000000-0005-0000-0000-0000E90C0000}"/>
    <cellStyle name="Normal 10 10 4 4" xfId="3882" xr:uid="{00000000-0005-0000-0000-0000EA0C0000}"/>
    <cellStyle name="Normal 10 10 5" xfId="3883" xr:uid="{00000000-0005-0000-0000-0000EB0C0000}"/>
    <cellStyle name="Normal 10 10 5 2" xfId="3884" xr:uid="{00000000-0005-0000-0000-0000EC0C0000}"/>
    <cellStyle name="Normal 10 10 5 3" xfId="3885" xr:uid="{00000000-0005-0000-0000-0000ED0C0000}"/>
    <cellStyle name="Normal 10 10 6" xfId="3886" xr:uid="{00000000-0005-0000-0000-0000EE0C0000}"/>
    <cellStyle name="Normal 10 10 7" xfId="3887" xr:uid="{00000000-0005-0000-0000-0000EF0C0000}"/>
    <cellStyle name="Normal 10 10 8" xfId="3888" xr:uid="{00000000-0005-0000-0000-0000F00C0000}"/>
    <cellStyle name="Normal 10 10 9" xfId="3889" xr:uid="{00000000-0005-0000-0000-0000F10C0000}"/>
    <cellStyle name="Normal 10 11" xfId="3890" xr:uid="{00000000-0005-0000-0000-0000F20C0000}"/>
    <cellStyle name="Normal 10 11 2" xfId="3891" xr:uid="{00000000-0005-0000-0000-0000F30C0000}"/>
    <cellStyle name="Normal 10 11 2 2" xfId="3892" xr:uid="{00000000-0005-0000-0000-0000F40C0000}"/>
    <cellStyle name="Normal 10 11 2 2 2" xfId="3893" xr:uid="{00000000-0005-0000-0000-0000F50C0000}"/>
    <cellStyle name="Normal 10 11 2 2 3" xfId="3894" xr:uid="{00000000-0005-0000-0000-0000F60C0000}"/>
    <cellStyle name="Normal 10 11 2 3" xfId="3895" xr:uid="{00000000-0005-0000-0000-0000F70C0000}"/>
    <cellStyle name="Normal 10 11 2 4" xfId="3896" xr:uid="{00000000-0005-0000-0000-0000F80C0000}"/>
    <cellStyle name="Normal 10 11 3" xfId="3897" xr:uid="{00000000-0005-0000-0000-0000F90C0000}"/>
    <cellStyle name="Normal 10 11 3 2" xfId="3898" xr:uid="{00000000-0005-0000-0000-0000FA0C0000}"/>
    <cellStyle name="Normal 10 11 3 2 2" xfId="3899" xr:uid="{00000000-0005-0000-0000-0000FB0C0000}"/>
    <cellStyle name="Normal 10 11 3 2 3" xfId="3900" xr:uid="{00000000-0005-0000-0000-0000FC0C0000}"/>
    <cellStyle name="Normal 10 11 3 3" xfId="3901" xr:uid="{00000000-0005-0000-0000-0000FD0C0000}"/>
    <cellStyle name="Normal 10 11 3 4" xfId="3902" xr:uid="{00000000-0005-0000-0000-0000FE0C0000}"/>
    <cellStyle name="Normal 10 11 4" xfId="3903" xr:uid="{00000000-0005-0000-0000-0000FF0C0000}"/>
    <cellStyle name="Normal 10 11 4 2" xfId="3904" xr:uid="{00000000-0005-0000-0000-0000000D0000}"/>
    <cellStyle name="Normal 10 11 4 3" xfId="3905" xr:uid="{00000000-0005-0000-0000-0000010D0000}"/>
    <cellStyle name="Normal 10 11 5" xfId="3906" xr:uid="{00000000-0005-0000-0000-0000020D0000}"/>
    <cellStyle name="Normal 10 11 6" xfId="3907" xr:uid="{00000000-0005-0000-0000-0000030D0000}"/>
    <cellStyle name="Normal 10 12" xfId="3908" xr:uid="{00000000-0005-0000-0000-0000040D0000}"/>
    <cellStyle name="Normal 10 12 2" xfId="3909" xr:uid="{00000000-0005-0000-0000-0000050D0000}"/>
    <cellStyle name="Normal 10 12 2 2" xfId="3910" xr:uid="{00000000-0005-0000-0000-0000060D0000}"/>
    <cellStyle name="Normal 10 12 2 3" xfId="3911" xr:uid="{00000000-0005-0000-0000-0000070D0000}"/>
    <cellStyle name="Normal 10 12 3" xfId="3912" xr:uid="{00000000-0005-0000-0000-0000080D0000}"/>
    <cellStyle name="Normal 10 12 4" xfId="3913" xr:uid="{00000000-0005-0000-0000-0000090D0000}"/>
    <cellStyle name="Normal 10 13" xfId="3914" xr:uid="{00000000-0005-0000-0000-00000A0D0000}"/>
    <cellStyle name="Normal 10 13 2" xfId="3915" xr:uid="{00000000-0005-0000-0000-00000B0D0000}"/>
    <cellStyle name="Normal 10 13 2 2" xfId="3916" xr:uid="{00000000-0005-0000-0000-00000C0D0000}"/>
    <cellStyle name="Normal 10 13 2 3" xfId="3917" xr:uid="{00000000-0005-0000-0000-00000D0D0000}"/>
    <cellStyle name="Normal 10 13 3" xfId="3918" xr:uid="{00000000-0005-0000-0000-00000E0D0000}"/>
    <cellStyle name="Normal 10 13 4" xfId="3919" xr:uid="{00000000-0005-0000-0000-00000F0D0000}"/>
    <cellStyle name="Normal 10 14" xfId="3920" xr:uid="{00000000-0005-0000-0000-0000100D0000}"/>
    <cellStyle name="Normal 10 14 2" xfId="3921" xr:uid="{00000000-0005-0000-0000-0000110D0000}"/>
    <cellStyle name="Normal 10 14 3" xfId="3922" xr:uid="{00000000-0005-0000-0000-0000120D0000}"/>
    <cellStyle name="Normal 10 15" xfId="3923" xr:uid="{00000000-0005-0000-0000-0000130D0000}"/>
    <cellStyle name="Normal 10 16" xfId="3924" xr:uid="{00000000-0005-0000-0000-0000140D0000}"/>
    <cellStyle name="Normal 10 17" xfId="63937" xr:uid="{00000000-0005-0000-0000-0000150D0000}"/>
    <cellStyle name="Normal 10 2" xfId="23" xr:uid="{00000000-0005-0000-0000-0000160D0000}"/>
    <cellStyle name="Normal 10 2 10" xfId="3925" xr:uid="{00000000-0005-0000-0000-0000170D0000}"/>
    <cellStyle name="Normal 10 2 10 2" xfId="3926" xr:uid="{00000000-0005-0000-0000-0000180D0000}"/>
    <cellStyle name="Normal 10 2 10 2 2" xfId="3927" xr:uid="{00000000-0005-0000-0000-0000190D0000}"/>
    <cellStyle name="Normal 10 2 10 2 3" xfId="3928" xr:uid="{00000000-0005-0000-0000-00001A0D0000}"/>
    <cellStyle name="Normal 10 2 10 3" xfId="3929" xr:uid="{00000000-0005-0000-0000-00001B0D0000}"/>
    <cellStyle name="Normal 10 2 10 4" xfId="3930" xr:uid="{00000000-0005-0000-0000-00001C0D0000}"/>
    <cellStyle name="Normal 10 2 11" xfId="3931" xr:uid="{00000000-0005-0000-0000-00001D0D0000}"/>
    <cellStyle name="Normal 10 2 11 2" xfId="3932" xr:uid="{00000000-0005-0000-0000-00001E0D0000}"/>
    <cellStyle name="Normal 10 2 11 2 2" xfId="3933" xr:uid="{00000000-0005-0000-0000-00001F0D0000}"/>
    <cellStyle name="Normal 10 2 11 2 3" xfId="3934" xr:uid="{00000000-0005-0000-0000-0000200D0000}"/>
    <cellStyle name="Normal 10 2 11 3" xfId="3935" xr:uid="{00000000-0005-0000-0000-0000210D0000}"/>
    <cellStyle name="Normal 10 2 11 4" xfId="3936" xr:uid="{00000000-0005-0000-0000-0000220D0000}"/>
    <cellStyle name="Normal 10 2 12" xfId="3937" xr:uid="{00000000-0005-0000-0000-0000230D0000}"/>
    <cellStyle name="Normal 10 2 12 2" xfId="3938" xr:uid="{00000000-0005-0000-0000-0000240D0000}"/>
    <cellStyle name="Normal 10 2 12 3" xfId="3939" xr:uid="{00000000-0005-0000-0000-0000250D0000}"/>
    <cellStyle name="Normal 10 2 13" xfId="3940" xr:uid="{00000000-0005-0000-0000-0000260D0000}"/>
    <cellStyle name="Normal 10 2 14" xfId="3941" xr:uid="{00000000-0005-0000-0000-0000270D0000}"/>
    <cellStyle name="Normal 10 2 2" xfId="90" xr:uid="{00000000-0005-0000-0000-0000280D0000}"/>
    <cellStyle name="Normal 10 2 2 10" xfId="3942" xr:uid="{00000000-0005-0000-0000-0000290D0000}"/>
    <cellStyle name="Normal 10 2 2 10 2" xfId="3943" xr:uid="{00000000-0005-0000-0000-00002A0D0000}"/>
    <cellStyle name="Normal 10 2 2 10 3" xfId="3944" xr:uid="{00000000-0005-0000-0000-00002B0D0000}"/>
    <cellStyle name="Normal 10 2 2 11" xfId="3945" xr:uid="{00000000-0005-0000-0000-00002C0D0000}"/>
    <cellStyle name="Normal 10 2 2 12" xfId="3946" xr:uid="{00000000-0005-0000-0000-00002D0D0000}"/>
    <cellStyle name="Normal 10 2 2 2" xfId="332" xr:uid="{00000000-0005-0000-0000-00002E0D0000}"/>
    <cellStyle name="Normal 10 2 2 2 10" xfId="3947" xr:uid="{00000000-0005-0000-0000-00002F0D0000}"/>
    <cellStyle name="Normal 10 2 2 2 11" xfId="3948" xr:uid="{00000000-0005-0000-0000-0000300D0000}"/>
    <cellStyle name="Normal 10 2 2 2 2" xfId="708" xr:uid="{00000000-0005-0000-0000-0000310D0000}"/>
    <cellStyle name="Normal 10 2 2 2 2 10" xfId="3949" xr:uid="{00000000-0005-0000-0000-0000320D0000}"/>
    <cellStyle name="Normal 10 2 2 2 2 2" xfId="3950" xr:uid="{00000000-0005-0000-0000-0000330D0000}"/>
    <cellStyle name="Normal 10 2 2 2 2 2 2" xfId="3951" xr:uid="{00000000-0005-0000-0000-0000340D0000}"/>
    <cellStyle name="Normal 10 2 2 2 2 2 2 2" xfId="3952" xr:uid="{00000000-0005-0000-0000-0000350D0000}"/>
    <cellStyle name="Normal 10 2 2 2 2 2 2 2 2" xfId="3953" xr:uid="{00000000-0005-0000-0000-0000360D0000}"/>
    <cellStyle name="Normal 10 2 2 2 2 2 2 2 2 2" xfId="3954" xr:uid="{00000000-0005-0000-0000-0000370D0000}"/>
    <cellStyle name="Normal 10 2 2 2 2 2 2 2 2 2 2" xfId="3955" xr:uid="{00000000-0005-0000-0000-0000380D0000}"/>
    <cellStyle name="Normal 10 2 2 2 2 2 2 2 2 2 3" xfId="3956" xr:uid="{00000000-0005-0000-0000-0000390D0000}"/>
    <cellStyle name="Normal 10 2 2 2 2 2 2 2 2 3" xfId="3957" xr:uid="{00000000-0005-0000-0000-00003A0D0000}"/>
    <cellStyle name="Normal 10 2 2 2 2 2 2 2 2 4" xfId="3958" xr:uid="{00000000-0005-0000-0000-00003B0D0000}"/>
    <cellStyle name="Normal 10 2 2 2 2 2 2 2 3" xfId="3959" xr:uid="{00000000-0005-0000-0000-00003C0D0000}"/>
    <cellStyle name="Normal 10 2 2 2 2 2 2 2 3 2" xfId="3960" xr:uid="{00000000-0005-0000-0000-00003D0D0000}"/>
    <cellStyle name="Normal 10 2 2 2 2 2 2 2 3 2 2" xfId="3961" xr:uid="{00000000-0005-0000-0000-00003E0D0000}"/>
    <cellStyle name="Normal 10 2 2 2 2 2 2 2 3 2 3" xfId="3962" xr:uid="{00000000-0005-0000-0000-00003F0D0000}"/>
    <cellStyle name="Normal 10 2 2 2 2 2 2 2 3 3" xfId="3963" xr:uid="{00000000-0005-0000-0000-0000400D0000}"/>
    <cellStyle name="Normal 10 2 2 2 2 2 2 2 3 4" xfId="3964" xr:uid="{00000000-0005-0000-0000-0000410D0000}"/>
    <cellStyle name="Normal 10 2 2 2 2 2 2 2 4" xfId="3965" xr:uid="{00000000-0005-0000-0000-0000420D0000}"/>
    <cellStyle name="Normal 10 2 2 2 2 2 2 2 4 2" xfId="3966" xr:uid="{00000000-0005-0000-0000-0000430D0000}"/>
    <cellStyle name="Normal 10 2 2 2 2 2 2 2 4 3" xfId="3967" xr:uid="{00000000-0005-0000-0000-0000440D0000}"/>
    <cellStyle name="Normal 10 2 2 2 2 2 2 2 5" xfId="3968" xr:uid="{00000000-0005-0000-0000-0000450D0000}"/>
    <cellStyle name="Normal 10 2 2 2 2 2 2 2 6" xfId="3969" xr:uid="{00000000-0005-0000-0000-0000460D0000}"/>
    <cellStyle name="Normal 10 2 2 2 2 2 2 3" xfId="3970" xr:uid="{00000000-0005-0000-0000-0000470D0000}"/>
    <cellStyle name="Normal 10 2 2 2 2 2 2 3 2" xfId="3971" xr:uid="{00000000-0005-0000-0000-0000480D0000}"/>
    <cellStyle name="Normal 10 2 2 2 2 2 2 3 2 2" xfId="3972" xr:uid="{00000000-0005-0000-0000-0000490D0000}"/>
    <cellStyle name="Normal 10 2 2 2 2 2 2 3 2 3" xfId="3973" xr:uid="{00000000-0005-0000-0000-00004A0D0000}"/>
    <cellStyle name="Normal 10 2 2 2 2 2 2 3 3" xfId="3974" xr:uid="{00000000-0005-0000-0000-00004B0D0000}"/>
    <cellStyle name="Normal 10 2 2 2 2 2 2 3 4" xfId="3975" xr:uid="{00000000-0005-0000-0000-00004C0D0000}"/>
    <cellStyle name="Normal 10 2 2 2 2 2 2 4" xfId="3976" xr:uid="{00000000-0005-0000-0000-00004D0D0000}"/>
    <cellStyle name="Normal 10 2 2 2 2 2 2 4 2" xfId="3977" xr:uid="{00000000-0005-0000-0000-00004E0D0000}"/>
    <cellStyle name="Normal 10 2 2 2 2 2 2 4 2 2" xfId="3978" xr:uid="{00000000-0005-0000-0000-00004F0D0000}"/>
    <cellStyle name="Normal 10 2 2 2 2 2 2 4 2 3" xfId="3979" xr:uid="{00000000-0005-0000-0000-0000500D0000}"/>
    <cellStyle name="Normal 10 2 2 2 2 2 2 4 3" xfId="3980" xr:uid="{00000000-0005-0000-0000-0000510D0000}"/>
    <cellStyle name="Normal 10 2 2 2 2 2 2 4 4" xfId="3981" xr:uid="{00000000-0005-0000-0000-0000520D0000}"/>
    <cellStyle name="Normal 10 2 2 2 2 2 2 5" xfId="3982" xr:uid="{00000000-0005-0000-0000-0000530D0000}"/>
    <cellStyle name="Normal 10 2 2 2 2 2 2 5 2" xfId="3983" xr:uid="{00000000-0005-0000-0000-0000540D0000}"/>
    <cellStyle name="Normal 10 2 2 2 2 2 2 5 3" xfId="3984" xr:uid="{00000000-0005-0000-0000-0000550D0000}"/>
    <cellStyle name="Normal 10 2 2 2 2 2 2 6" xfId="3985" xr:uid="{00000000-0005-0000-0000-0000560D0000}"/>
    <cellStyle name="Normal 10 2 2 2 2 2 2 7" xfId="3986" xr:uid="{00000000-0005-0000-0000-0000570D0000}"/>
    <cellStyle name="Normal 10 2 2 2 2 2 3" xfId="3987" xr:uid="{00000000-0005-0000-0000-0000580D0000}"/>
    <cellStyle name="Normal 10 2 2 2 2 2 3 2" xfId="3988" xr:uid="{00000000-0005-0000-0000-0000590D0000}"/>
    <cellStyle name="Normal 10 2 2 2 2 2 3 2 2" xfId="3989" xr:uid="{00000000-0005-0000-0000-00005A0D0000}"/>
    <cellStyle name="Normal 10 2 2 2 2 2 3 2 2 2" xfId="3990" xr:uid="{00000000-0005-0000-0000-00005B0D0000}"/>
    <cellStyle name="Normal 10 2 2 2 2 2 3 2 2 3" xfId="3991" xr:uid="{00000000-0005-0000-0000-00005C0D0000}"/>
    <cellStyle name="Normal 10 2 2 2 2 2 3 2 3" xfId="3992" xr:uid="{00000000-0005-0000-0000-00005D0D0000}"/>
    <cellStyle name="Normal 10 2 2 2 2 2 3 2 4" xfId="3993" xr:uid="{00000000-0005-0000-0000-00005E0D0000}"/>
    <cellStyle name="Normal 10 2 2 2 2 2 3 3" xfId="3994" xr:uid="{00000000-0005-0000-0000-00005F0D0000}"/>
    <cellStyle name="Normal 10 2 2 2 2 2 3 3 2" xfId="3995" xr:uid="{00000000-0005-0000-0000-0000600D0000}"/>
    <cellStyle name="Normal 10 2 2 2 2 2 3 3 2 2" xfId="3996" xr:uid="{00000000-0005-0000-0000-0000610D0000}"/>
    <cellStyle name="Normal 10 2 2 2 2 2 3 3 2 3" xfId="3997" xr:uid="{00000000-0005-0000-0000-0000620D0000}"/>
    <cellStyle name="Normal 10 2 2 2 2 2 3 3 3" xfId="3998" xr:uid="{00000000-0005-0000-0000-0000630D0000}"/>
    <cellStyle name="Normal 10 2 2 2 2 2 3 3 4" xfId="3999" xr:uid="{00000000-0005-0000-0000-0000640D0000}"/>
    <cellStyle name="Normal 10 2 2 2 2 2 3 4" xfId="4000" xr:uid="{00000000-0005-0000-0000-0000650D0000}"/>
    <cellStyle name="Normal 10 2 2 2 2 2 3 4 2" xfId="4001" xr:uid="{00000000-0005-0000-0000-0000660D0000}"/>
    <cellStyle name="Normal 10 2 2 2 2 2 3 4 3" xfId="4002" xr:uid="{00000000-0005-0000-0000-0000670D0000}"/>
    <cellStyle name="Normal 10 2 2 2 2 2 3 5" xfId="4003" xr:uid="{00000000-0005-0000-0000-0000680D0000}"/>
    <cellStyle name="Normal 10 2 2 2 2 2 3 6" xfId="4004" xr:uid="{00000000-0005-0000-0000-0000690D0000}"/>
    <cellStyle name="Normal 10 2 2 2 2 2 4" xfId="4005" xr:uid="{00000000-0005-0000-0000-00006A0D0000}"/>
    <cellStyle name="Normal 10 2 2 2 2 2 4 2" xfId="4006" xr:uid="{00000000-0005-0000-0000-00006B0D0000}"/>
    <cellStyle name="Normal 10 2 2 2 2 2 4 2 2" xfId="4007" xr:uid="{00000000-0005-0000-0000-00006C0D0000}"/>
    <cellStyle name="Normal 10 2 2 2 2 2 4 2 3" xfId="4008" xr:uid="{00000000-0005-0000-0000-00006D0D0000}"/>
    <cellStyle name="Normal 10 2 2 2 2 2 4 3" xfId="4009" xr:uid="{00000000-0005-0000-0000-00006E0D0000}"/>
    <cellStyle name="Normal 10 2 2 2 2 2 4 4" xfId="4010" xr:uid="{00000000-0005-0000-0000-00006F0D0000}"/>
    <cellStyle name="Normal 10 2 2 2 2 2 5" xfId="4011" xr:uid="{00000000-0005-0000-0000-0000700D0000}"/>
    <cellStyle name="Normal 10 2 2 2 2 2 5 2" xfId="4012" xr:uid="{00000000-0005-0000-0000-0000710D0000}"/>
    <cellStyle name="Normal 10 2 2 2 2 2 5 2 2" xfId="4013" xr:uid="{00000000-0005-0000-0000-0000720D0000}"/>
    <cellStyle name="Normal 10 2 2 2 2 2 5 2 3" xfId="4014" xr:uid="{00000000-0005-0000-0000-0000730D0000}"/>
    <cellStyle name="Normal 10 2 2 2 2 2 5 3" xfId="4015" xr:uid="{00000000-0005-0000-0000-0000740D0000}"/>
    <cellStyle name="Normal 10 2 2 2 2 2 5 4" xfId="4016" xr:uid="{00000000-0005-0000-0000-0000750D0000}"/>
    <cellStyle name="Normal 10 2 2 2 2 2 6" xfId="4017" xr:uid="{00000000-0005-0000-0000-0000760D0000}"/>
    <cellStyle name="Normal 10 2 2 2 2 2 6 2" xfId="4018" xr:uid="{00000000-0005-0000-0000-0000770D0000}"/>
    <cellStyle name="Normal 10 2 2 2 2 2 6 3" xfId="4019" xr:uid="{00000000-0005-0000-0000-0000780D0000}"/>
    <cellStyle name="Normal 10 2 2 2 2 2 7" xfId="4020" xr:uid="{00000000-0005-0000-0000-0000790D0000}"/>
    <cellStyle name="Normal 10 2 2 2 2 2 8" xfId="4021" xr:uid="{00000000-0005-0000-0000-00007A0D0000}"/>
    <cellStyle name="Normal 10 2 2 2 2 3" xfId="4022" xr:uid="{00000000-0005-0000-0000-00007B0D0000}"/>
    <cellStyle name="Normal 10 2 2 2 2 3 2" xfId="4023" xr:uid="{00000000-0005-0000-0000-00007C0D0000}"/>
    <cellStyle name="Normal 10 2 2 2 2 3 2 2" xfId="4024" xr:uid="{00000000-0005-0000-0000-00007D0D0000}"/>
    <cellStyle name="Normal 10 2 2 2 2 3 2 2 2" xfId="4025" xr:uid="{00000000-0005-0000-0000-00007E0D0000}"/>
    <cellStyle name="Normal 10 2 2 2 2 3 2 2 2 2" xfId="4026" xr:uid="{00000000-0005-0000-0000-00007F0D0000}"/>
    <cellStyle name="Normal 10 2 2 2 2 3 2 2 2 3" xfId="4027" xr:uid="{00000000-0005-0000-0000-0000800D0000}"/>
    <cellStyle name="Normal 10 2 2 2 2 3 2 2 3" xfId="4028" xr:uid="{00000000-0005-0000-0000-0000810D0000}"/>
    <cellStyle name="Normal 10 2 2 2 2 3 2 2 4" xfId="4029" xr:uid="{00000000-0005-0000-0000-0000820D0000}"/>
    <cellStyle name="Normal 10 2 2 2 2 3 2 3" xfId="4030" xr:uid="{00000000-0005-0000-0000-0000830D0000}"/>
    <cellStyle name="Normal 10 2 2 2 2 3 2 3 2" xfId="4031" xr:uid="{00000000-0005-0000-0000-0000840D0000}"/>
    <cellStyle name="Normal 10 2 2 2 2 3 2 3 2 2" xfId="4032" xr:uid="{00000000-0005-0000-0000-0000850D0000}"/>
    <cellStyle name="Normal 10 2 2 2 2 3 2 3 2 3" xfId="4033" xr:uid="{00000000-0005-0000-0000-0000860D0000}"/>
    <cellStyle name="Normal 10 2 2 2 2 3 2 3 3" xfId="4034" xr:uid="{00000000-0005-0000-0000-0000870D0000}"/>
    <cellStyle name="Normal 10 2 2 2 2 3 2 3 4" xfId="4035" xr:uid="{00000000-0005-0000-0000-0000880D0000}"/>
    <cellStyle name="Normal 10 2 2 2 2 3 2 4" xfId="4036" xr:uid="{00000000-0005-0000-0000-0000890D0000}"/>
    <cellStyle name="Normal 10 2 2 2 2 3 2 4 2" xfId="4037" xr:uid="{00000000-0005-0000-0000-00008A0D0000}"/>
    <cellStyle name="Normal 10 2 2 2 2 3 2 4 3" xfId="4038" xr:uid="{00000000-0005-0000-0000-00008B0D0000}"/>
    <cellStyle name="Normal 10 2 2 2 2 3 2 5" xfId="4039" xr:uid="{00000000-0005-0000-0000-00008C0D0000}"/>
    <cellStyle name="Normal 10 2 2 2 2 3 2 6" xfId="4040" xr:uid="{00000000-0005-0000-0000-00008D0D0000}"/>
    <cellStyle name="Normal 10 2 2 2 2 3 3" xfId="4041" xr:uid="{00000000-0005-0000-0000-00008E0D0000}"/>
    <cellStyle name="Normal 10 2 2 2 2 3 3 2" xfId="4042" xr:uid="{00000000-0005-0000-0000-00008F0D0000}"/>
    <cellStyle name="Normal 10 2 2 2 2 3 3 2 2" xfId="4043" xr:uid="{00000000-0005-0000-0000-0000900D0000}"/>
    <cellStyle name="Normal 10 2 2 2 2 3 3 2 3" xfId="4044" xr:uid="{00000000-0005-0000-0000-0000910D0000}"/>
    <cellStyle name="Normal 10 2 2 2 2 3 3 3" xfId="4045" xr:uid="{00000000-0005-0000-0000-0000920D0000}"/>
    <cellStyle name="Normal 10 2 2 2 2 3 3 4" xfId="4046" xr:uid="{00000000-0005-0000-0000-0000930D0000}"/>
    <cellStyle name="Normal 10 2 2 2 2 3 4" xfId="4047" xr:uid="{00000000-0005-0000-0000-0000940D0000}"/>
    <cellStyle name="Normal 10 2 2 2 2 3 4 2" xfId="4048" xr:uid="{00000000-0005-0000-0000-0000950D0000}"/>
    <cellStyle name="Normal 10 2 2 2 2 3 4 2 2" xfId="4049" xr:uid="{00000000-0005-0000-0000-0000960D0000}"/>
    <cellStyle name="Normal 10 2 2 2 2 3 4 2 3" xfId="4050" xr:uid="{00000000-0005-0000-0000-0000970D0000}"/>
    <cellStyle name="Normal 10 2 2 2 2 3 4 3" xfId="4051" xr:uid="{00000000-0005-0000-0000-0000980D0000}"/>
    <cellStyle name="Normal 10 2 2 2 2 3 4 4" xfId="4052" xr:uid="{00000000-0005-0000-0000-0000990D0000}"/>
    <cellStyle name="Normal 10 2 2 2 2 3 5" xfId="4053" xr:uid="{00000000-0005-0000-0000-00009A0D0000}"/>
    <cellStyle name="Normal 10 2 2 2 2 3 5 2" xfId="4054" xr:uid="{00000000-0005-0000-0000-00009B0D0000}"/>
    <cellStyle name="Normal 10 2 2 2 2 3 5 3" xfId="4055" xr:uid="{00000000-0005-0000-0000-00009C0D0000}"/>
    <cellStyle name="Normal 10 2 2 2 2 3 6" xfId="4056" xr:uid="{00000000-0005-0000-0000-00009D0D0000}"/>
    <cellStyle name="Normal 10 2 2 2 2 3 7" xfId="4057" xr:uid="{00000000-0005-0000-0000-00009E0D0000}"/>
    <cellStyle name="Normal 10 2 2 2 2 4" xfId="4058" xr:uid="{00000000-0005-0000-0000-00009F0D0000}"/>
    <cellStyle name="Normal 10 2 2 2 2 4 2" xfId="4059" xr:uid="{00000000-0005-0000-0000-0000A00D0000}"/>
    <cellStyle name="Normal 10 2 2 2 2 4 2 2" xfId="4060" xr:uid="{00000000-0005-0000-0000-0000A10D0000}"/>
    <cellStyle name="Normal 10 2 2 2 2 4 2 2 2" xfId="4061" xr:uid="{00000000-0005-0000-0000-0000A20D0000}"/>
    <cellStyle name="Normal 10 2 2 2 2 4 2 2 2 2" xfId="4062" xr:uid="{00000000-0005-0000-0000-0000A30D0000}"/>
    <cellStyle name="Normal 10 2 2 2 2 4 2 2 2 3" xfId="4063" xr:uid="{00000000-0005-0000-0000-0000A40D0000}"/>
    <cellStyle name="Normal 10 2 2 2 2 4 2 2 3" xfId="4064" xr:uid="{00000000-0005-0000-0000-0000A50D0000}"/>
    <cellStyle name="Normal 10 2 2 2 2 4 2 2 4" xfId="4065" xr:uid="{00000000-0005-0000-0000-0000A60D0000}"/>
    <cellStyle name="Normal 10 2 2 2 2 4 2 3" xfId="4066" xr:uid="{00000000-0005-0000-0000-0000A70D0000}"/>
    <cellStyle name="Normal 10 2 2 2 2 4 2 3 2" xfId="4067" xr:uid="{00000000-0005-0000-0000-0000A80D0000}"/>
    <cellStyle name="Normal 10 2 2 2 2 4 2 3 2 2" xfId="4068" xr:uid="{00000000-0005-0000-0000-0000A90D0000}"/>
    <cellStyle name="Normal 10 2 2 2 2 4 2 3 2 3" xfId="4069" xr:uid="{00000000-0005-0000-0000-0000AA0D0000}"/>
    <cellStyle name="Normal 10 2 2 2 2 4 2 3 3" xfId="4070" xr:uid="{00000000-0005-0000-0000-0000AB0D0000}"/>
    <cellStyle name="Normal 10 2 2 2 2 4 2 3 4" xfId="4071" xr:uid="{00000000-0005-0000-0000-0000AC0D0000}"/>
    <cellStyle name="Normal 10 2 2 2 2 4 2 4" xfId="4072" xr:uid="{00000000-0005-0000-0000-0000AD0D0000}"/>
    <cellStyle name="Normal 10 2 2 2 2 4 2 4 2" xfId="4073" xr:uid="{00000000-0005-0000-0000-0000AE0D0000}"/>
    <cellStyle name="Normal 10 2 2 2 2 4 2 4 3" xfId="4074" xr:uid="{00000000-0005-0000-0000-0000AF0D0000}"/>
    <cellStyle name="Normal 10 2 2 2 2 4 2 5" xfId="4075" xr:uid="{00000000-0005-0000-0000-0000B00D0000}"/>
    <cellStyle name="Normal 10 2 2 2 2 4 2 6" xfId="4076" xr:uid="{00000000-0005-0000-0000-0000B10D0000}"/>
    <cellStyle name="Normal 10 2 2 2 2 4 3" xfId="4077" xr:uid="{00000000-0005-0000-0000-0000B20D0000}"/>
    <cellStyle name="Normal 10 2 2 2 2 4 3 2" xfId="4078" xr:uid="{00000000-0005-0000-0000-0000B30D0000}"/>
    <cellStyle name="Normal 10 2 2 2 2 4 3 2 2" xfId="4079" xr:uid="{00000000-0005-0000-0000-0000B40D0000}"/>
    <cellStyle name="Normal 10 2 2 2 2 4 3 2 3" xfId="4080" xr:uid="{00000000-0005-0000-0000-0000B50D0000}"/>
    <cellStyle name="Normal 10 2 2 2 2 4 3 3" xfId="4081" xr:uid="{00000000-0005-0000-0000-0000B60D0000}"/>
    <cellStyle name="Normal 10 2 2 2 2 4 3 4" xfId="4082" xr:uid="{00000000-0005-0000-0000-0000B70D0000}"/>
    <cellStyle name="Normal 10 2 2 2 2 4 4" xfId="4083" xr:uid="{00000000-0005-0000-0000-0000B80D0000}"/>
    <cellStyle name="Normal 10 2 2 2 2 4 4 2" xfId="4084" xr:uid="{00000000-0005-0000-0000-0000B90D0000}"/>
    <cellStyle name="Normal 10 2 2 2 2 4 4 2 2" xfId="4085" xr:uid="{00000000-0005-0000-0000-0000BA0D0000}"/>
    <cellStyle name="Normal 10 2 2 2 2 4 4 2 3" xfId="4086" xr:uid="{00000000-0005-0000-0000-0000BB0D0000}"/>
    <cellStyle name="Normal 10 2 2 2 2 4 4 3" xfId="4087" xr:uid="{00000000-0005-0000-0000-0000BC0D0000}"/>
    <cellStyle name="Normal 10 2 2 2 2 4 4 4" xfId="4088" xr:uid="{00000000-0005-0000-0000-0000BD0D0000}"/>
    <cellStyle name="Normal 10 2 2 2 2 4 5" xfId="4089" xr:uid="{00000000-0005-0000-0000-0000BE0D0000}"/>
    <cellStyle name="Normal 10 2 2 2 2 4 5 2" xfId="4090" xr:uid="{00000000-0005-0000-0000-0000BF0D0000}"/>
    <cellStyle name="Normal 10 2 2 2 2 4 5 3" xfId="4091" xr:uid="{00000000-0005-0000-0000-0000C00D0000}"/>
    <cellStyle name="Normal 10 2 2 2 2 4 6" xfId="4092" xr:uid="{00000000-0005-0000-0000-0000C10D0000}"/>
    <cellStyle name="Normal 10 2 2 2 2 4 7" xfId="4093" xr:uid="{00000000-0005-0000-0000-0000C20D0000}"/>
    <cellStyle name="Normal 10 2 2 2 2 5" xfId="4094" xr:uid="{00000000-0005-0000-0000-0000C30D0000}"/>
    <cellStyle name="Normal 10 2 2 2 2 5 2" xfId="4095" xr:uid="{00000000-0005-0000-0000-0000C40D0000}"/>
    <cellStyle name="Normal 10 2 2 2 2 5 2 2" xfId="4096" xr:uid="{00000000-0005-0000-0000-0000C50D0000}"/>
    <cellStyle name="Normal 10 2 2 2 2 5 2 2 2" xfId="4097" xr:uid="{00000000-0005-0000-0000-0000C60D0000}"/>
    <cellStyle name="Normal 10 2 2 2 2 5 2 2 3" xfId="4098" xr:uid="{00000000-0005-0000-0000-0000C70D0000}"/>
    <cellStyle name="Normal 10 2 2 2 2 5 2 3" xfId="4099" xr:uid="{00000000-0005-0000-0000-0000C80D0000}"/>
    <cellStyle name="Normal 10 2 2 2 2 5 2 4" xfId="4100" xr:uid="{00000000-0005-0000-0000-0000C90D0000}"/>
    <cellStyle name="Normal 10 2 2 2 2 5 3" xfId="4101" xr:uid="{00000000-0005-0000-0000-0000CA0D0000}"/>
    <cellStyle name="Normal 10 2 2 2 2 5 3 2" xfId="4102" xr:uid="{00000000-0005-0000-0000-0000CB0D0000}"/>
    <cellStyle name="Normal 10 2 2 2 2 5 3 2 2" xfId="4103" xr:uid="{00000000-0005-0000-0000-0000CC0D0000}"/>
    <cellStyle name="Normal 10 2 2 2 2 5 3 2 3" xfId="4104" xr:uid="{00000000-0005-0000-0000-0000CD0D0000}"/>
    <cellStyle name="Normal 10 2 2 2 2 5 3 3" xfId="4105" xr:uid="{00000000-0005-0000-0000-0000CE0D0000}"/>
    <cellStyle name="Normal 10 2 2 2 2 5 3 4" xfId="4106" xr:uid="{00000000-0005-0000-0000-0000CF0D0000}"/>
    <cellStyle name="Normal 10 2 2 2 2 5 4" xfId="4107" xr:uid="{00000000-0005-0000-0000-0000D00D0000}"/>
    <cellStyle name="Normal 10 2 2 2 2 5 4 2" xfId="4108" xr:uid="{00000000-0005-0000-0000-0000D10D0000}"/>
    <cellStyle name="Normal 10 2 2 2 2 5 4 3" xfId="4109" xr:uid="{00000000-0005-0000-0000-0000D20D0000}"/>
    <cellStyle name="Normal 10 2 2 2 2 5 5" xfId="4110" xr:uid="{00000000-0005-0000-0000-0000D30D0000}"/>
    <cellStyle name="Normal 10 2 2 2 2 5 6" xfId="4111" xr:uid="{00000000-0005-0000-0000-0000D40D0000}"/>
    <cellStyle name="Normal 10 2 2 2 2 6" xfId="4112" xr:uid="{00000000-0005-0000-0000-0000D50D0000}"/>
    <cellStyle name="Normal 10 2 2 2 2 6 2" xfId="4113" xr:uid="{00000000-0005-0000-0000-0000D60D0000}"/>
    <cellStyle name="Normal 10 2 2 2 2 6 2 2" xfId="4114" xr:uid="{00000000-0005-0000-0000-0000D70D0000}"/>
    <cellStyle name="Normal 10 2 2 2 2 6 2 3" xfId="4115" xr:uid="{00000000-0005-0000-0000-0000D80D0000}"/>
    <cellStyle name="Normal 10 2 2 2 2 6 3" xfId="4116" xr:uid="{00000000-0005-0000-0000-0000D90D0000}"/>
    <cellStyle name="Normal 10 2 2 2 2 6 4" xfId="4117" xr:uid="{00000000-0005-0000-0000-0000DA0D0000}"/>
    <cellStyle name="Normal 10 2 2 2 2 7" xfId="4118" xr:uid="{00000000-0005-0000-0000-0000DB0D0000}"/>
    <cellStyle name="Normal 10 2 2 2 2 7 2" xfId="4119" xr:uid="{00000000-0005-0000-0000-0000DC0D0000}"/>
    <cellStyle name="Normal 10 2 2 2 2 7 2 2" xfId="4120" xr:uid="{00000000-0005-0000-0000-0000DD0D0000}"/>
    <cellStyle name="Normal 10 2 2 2 2 7 2 3" xfId="4121" xr:uid="{00000000-0005-0000-0000-0000DE0D0000}"/>
    <cellStyle name="Normal 10 2 2 2 2 7 3" xfId="4122" xr:uid="{00000000-0005-0000-0000-0000DF0D0000}"/>
    <cellStyle name="Normal 10 2 2 2 2 7 4" xfId="4123" xr:uid="{00000000-0005-0000-0000-0000E00D0000}"/>
    <cellStyle name="Normal 10 2 2 2 2 8" xfId="4124" xr:uid="{00000000-0005-0000-0000-0000E10D0000}"/>
    <cellStyle name="Normal 10 2 2 2 2 8 2" xfId="4125" xr:uid="{00000000-0005-0000-0000-0000E20D0000}"/>
    <cellStyle name="Normal 10 2 2 2 2 8 3" xfId="4126" xr:uid="{00000000-0005-0000-0000-0000E30D0000}"/>
    <cellStyle name="Normal 10 2 2 2 2 9" xfId="4127" xr:uid="{00000000-0005-0000-0000-0000E40D0000}"/>
    <cellStyle name="Normal 10 2 2 2 3" xfId="4128" xr:uid="{00000000-0005-0000-0000-0000E50D0000}"/>
    <cellStyle name="Normal 10 2 2 2 3 2" xfId="4129" xr:uid="{00000000-0005-0000-0000-0000E60D0000}"/>
    <cellStyle name="Normal 10 2 2 2 3 2 2" xfId="4130" xr:uid="{00000000-0005-0000-0000-0000E70D0000}"/>
    <cellStyle name="Normal 10 2 2 2 3 2 2 2" xfId="4131" xr:uid="{00000000-0005-0000-0000-0000E80D0000}"/>
    <cellStyle name="Normal 10 2 2 2 3 2 2 2 2" xfId="4132" xr:uid="{00000000-0005-0000-0000-0000E90D0000}"/>
    <cellStyle name="Normal 10 2 2 2 3 2 2 2 2 2" xfId="4133" xr:uid="{00000000-0005-0000-0000-0000EA0D0000}"/>
    <cellStyle name="Normal 10 2 2 2 3 2 2 2 2 3" xfId="4134" xr:uid="{00000000-0005-0000-0000-0000EB0D0000}"/>
    <cellStyle name="Normal 10 2 2 2 3 2 2 2 3" xfId="4135" xr:uid="{00000000-0005-0000-0000-0000EC0D0000}"/>
    <cellStyle name="Normal 10 2 2 2 3 2 2 2 4" xfId="4136" xr:uid="{00000000-0005-0000-0000-0000ED0D0000}"/>
    <cellStyle name="Normal 10 2 2 2 3 2 2 3" xfId="4137" xr:uid="{00000000-0005-0000-0000-0000EE0D0000}"/>
    <cellStyle name="Normal 10 2 2 2 3 2 2 3 2" xfId="4138" xr:uid="{00000000-0005-0000-0000-0000EF0D0000}"/>
    <cellStyle name="Normal 10 2 2 2 3 2 2 3 2 2" xfId="4139" xr:uid="{00000000-0005-0000-0000-0000F00D0000}"/>
    <cellStyle name="Normal 10 2 2 2 3 2 2 3 2 3" xfId="4140" xr:uid="{00000000-0005-0000-0000-0000F10D0000}"/>
    <cellStyle name="Normal 10 2 2 2 3 2 2 3 3" xfId="4141" xr:uid="{00000000-0005-0000-0000-0000F20D0000}"/>
    <cellStyle name="Normal 10 2 2 2 3 2 2 3 4" xfId="4142" xr:uid="{00000000-0005-0000-0000-0000F30D0000}"/>
    <cellStyle name="Normal 10 2 2 2 3 2 2 4" xfId="4143" xr:uid="{00000000-0005-0000-0000-0000F40D0000}"/>
    <cellStyle name="Normal 10 2 2 2 3 2 2 4 2" xfId="4144" xr:uid="{00000000-0005-0000-0000-0000F50D0000}"/>
    <cellStyle name="Normal 10 2 2 2 3 2 2 4 3" xfId="4145" xr:uid="{00000000-0005-0000-0000-0000F60D0000}"/>
    <cellStyle name="Normal 10 2 2 2 3 2 2 5" xfId="4146" xr:uid="{00000000-0005-0000-0000-0000F70D0000}"/>
    <cellStyle name="Normal 10 2 2 2 3 2 2 6" xfId="4147" xr:uid="{00000000-0005-0000-0000-0000F80D0000}"/>
    <cellStyle name="Normal 10 2 2 2 3 2 3" xfId="4148" xr:uid="{00000000-0005-0000-0000-0000F90D0000}"/>
    <cellStyle name="Normal 10 2 2 2 3 2 3 2" xfId="4149" xr:uid="{00000000-0005-0000-0000-0000FA0D0000}"/>
    <cellStyle name="Normal 10 2 2 2 3 2 3 2 2" xfId="4150" xr:uid="{00000000-0005-0000-0000-0000FB0D0000}"/>
    <cellStyle name="Normal 10 2 2 2 3 2 3 2 3" xfId="4151" xr:uid="{00000000-0005-0000-0000-0000FC0D0000}"/>
    <cellStyle name="Normal 10 2 2 2 3 2 3 3" xfId="4152" xr:uid="{00000000-0005-0000-0000-0000FD0D0000}"/>
    <cellStyle name="Normal 10 2 2 2 3 2 3 4" xfId="4153" xr:uid="{00000000-0005-0000-0000-0000FE0D0000}"/>
    <cellStyle name="Normal 10 2 2 2 3 2 4" xfId="4154" xr:uid="{00000000-0005-0000-0000-0000FF0D0000}"/>
    <cellStyle name="Normal 10 2 2 2 3 2 4 2" xfId="4155" xr:uid="{00000000-0005-0000-0000-0000000E0000}"/>
    <cellStyle name="Normal 10 2 2 2 3 2 4 2 2" xfId="4156" xr:uid="{00000000-0005-0000-0000-0000010E0000}"/>
    <cellStyle name="Normal 10 2 2 2 3 2 4 2 3" xfId="4157" xr:uid="{00000000-0005-0000-0000-0000020E0000}"/>
    <cellStyle name="Normal 10 2 2 2 3 2 4 3" xfId="4158" xr:uid="{00000000-0005-0000-0000-0000030E0000}"/>
    <cellStyle name="Normal 10 2 2 2 3 2 4 4" xfId="4159" xr:uid="{00000000-0005-0000-0000-0000040E0000}"/>
    <cellStyle name="Normal 10 2 2 2 3 2 5" xfId="4160" xr:uid="{00000000-0005-0000-0000-0000050E0000}"/>
    <cellStyle name="Normal 10 2 2 2 3 2 5 2" xfId="4161" xr:uid="{00000000-0005-0000-0000-0000060E0000}"/>
    <cellStyle name="Normal 10 2 2 2 3 2 5 3" xfId="4162" xr:uid="{00000000-0005-0000-0000-0000070E0000}"/>
    <cellStyle name="Normal 10 2 2 2 3 2 6" xfId="4163" xr:uid="{00000000-0005-0000-0000-0000080E0000}"/>
    <cellStyle name="Normal 10 2 2 2 3 2 7" xfId="4164" xr:uid="{00000000-0005-0000-0000-0000090E0000}"/>
    <cellStyle name="Normal 10 2 2 2 3 3" xfId="4165" xr:uid="{00000000-0005-0000-0000-00000A0E0000}"/>
    <cellStyle name="Normal 10 2 2 2 3 3 2" xfId="4166" xr:uid="{00000000-0005-0000-0000-00000B0E0000}"/>
    <cellStyle name="Normal 10 2 2 2 3 3 2 2" xfId="4167" xr:uid="{00000000-0005-0000-0000-00000C0E0000}"/>
    <cellStyle name="Normal 10 2 2 2 3 3 2 2 2" xfId="4168" xr:uid="{00000000-0005-0000-0000-00000D0E0000}"/>
    <cellStyle name="Normal 10 2 2 2 3 3 2 2 3" xfId="4169" xr:uid="{00000000-0005-0000-0000-00000E0E0000}"/>
    <cellStyle name="Normal 10 2 2 2 3 3 2 3" xfId="4170" xr:uid="{00000000-0005-0000-0000-00000F0E0000}"/>
    <cellStyle name="Normal 10 2 2 2 3 3 2 4" xfId="4171" xr:uid="{00000000-0005-0000-0000-0000100E0000}"/>
    <cellStyle name="Normal 10 2 2 2 3 3 3" xfId="4172" xr:uid="{00000000-0005-0000-0000-0000110E0000}"/>
    <cellStyle name="Normal 10 2 2 2 3 3 3 2" xfId="4173" xr:uid="{00000000-0005-0000-0000-0000120E0000}"/>
    <cellStyle name="Normal 10 2 2 2 3 3 3 2 2" xfId="4174" xr:uid="{00000000-0005-0000-0000-0000130E0000}"/>
    <cellStyle name="Normal 10 2 2 2 3 3 3 2 3" xfId="4175" xr:uid="{00000000-0005-0000-0000-0000140E0000}"/>
    <cellStyle name="Normal 10 2 2 2 3 3 3 3" xfId="4176" xr:uid="{00000000-0005-0000-0000-0000150E0000}"/>
    <cellStyle name="Normal 10 2 2 2 3 3 3 4" xfId="4177" xr:uid="{00000000-0005-0000-0000-0000160E0000}"/>
    <cellStyle name="Normal 10 2 2 2 3 3 4" xfId="4178" xr:uid="{00000000-0005-0000-0000-0000170E0000}"/>
    <cellStyle name="Normal 10 2 2 2 3 3 4 2" xfId="4179" xr:uid="{00000000-0005-0000-0000-0000180E0000}"/>
    <cellStyle name="Normal 10 2 2 2 3 3 4 3" xfId="4180" xr:uid="{00000000-0005-0000-0000-0000190E0000}"/>
    <cellStyle name="Normal 10 2 2 2 3 3 5" xfId="4181" xr:uid="{00000000-0005-0000-0000-00001A0E0000}"/>
    <cellStyle name="Normal 10 2 2 2 3 3 6" xfId="4182" xr:uid="{00000000-0005-0000-0000-00001B0E0000}"/>
    <cellStyle name="Normal 10 2 2 2 3 4" xfId="4183" xr:uid="{00000000-0005-0000-0000-00001C0E0000}"/>
    <cellStyle name="Normal 10 2 2 2 3 4 2" xfId="4184" xr:uid="{00000000-0005-0000-0000-00001D0E0000}"/>
    <cellStyle name="Normal 10 2 2 2 3 4 2 2" xfId="4185" xr:uid="{00000000-0005-0000-0000-00001E0E0000}"/>
    <cellStyle name="Normal 10 2 2 2 3 4 2 3" xfId="4186" xr:uid="{00000000-0005-0000-0000-00001F0E0000}"/>
    <cellStyle name="Normal 10 2 2 2 3 4 3" xfId="4187" xr:uid="{00000000-0005-0000-0000-0000200E0000}"/>
    <cellStyle name="Normal 10 2 2 2 3 4 4" xfId="4188" xr:uid="{00000000-0005-0000-0000-0000210E0000}"/>
    <cellStyle name="Normal 10 2 2 2 3 5" xfId="4189" xr:uid="{00000000-0005-0000-0000-0000220E0000}"/>
    <cellStyle name="Normal 10 2 2 2 3 5 2" xfId="4190" xr:uid="{00000000-0005-0000-0000-0000230E0000}"/>
    <cellStyle name="Normal 10 2 2 2 3 5 2 2" xfId="4191" xr:uid="{00000000-0005-0000-0000-0000240E0000}"/>
    <cellStyle name="Normal 10 2 2 2 3 5 2 3" xfId="4192" xr:uid="{00000000-0005-0000-0000-0000250E0000}"/>
    <cellStyle name="Normal 10 2 2 2 3 5 3" xfId="4193" xr:uid="{00000000-0005-0000-0000-0000260E0000}"/>
    <cellStyle name="Normal 10 2 2 2 3 5 4" xfId="4194" xr:uid="{00000000-0005-0000-0000-0000270E0000}"/>
    <cellStyle name="Normal 10 2 2 2 3 6" xfId="4195" xr:uid="{00000000-0005-0000-0000-0000280E0000}"/>
    <cellStyle name="Normal 10 2 2 2 3 6 2" xfId="4196" xr:uid="{00000000-0005-0000-0000-0000290E0000}"/>
    <cellStyle name="Normal 10 2 2 2 3 6 3" xfId="4197" xr:uid="{00000000-0005-0000-0000-00002A0E0000}"/>
    <cellStyle name="Normal 10 2 2 2 3 7" xfId="4198" xr:uid="{00000000-0005-0000-0000-00002B0E0000}"/>
    <cellStyle name="Normal 10 2 2 2 3 8" xfId="4199" xr:uid="{00000000-0005-0000-0000-00002C0E0000}"/>
    <cellStyle name="Normal 10 2 2 2 4" xfId="4200" xr:uid="{00000000-0005-0000-0000-00002D0E0000}"/>
    <cellStyle name="Normal 10 2 2 2 4 2" xfId="4201" xr:uid="{00000000-0005-0000-0000-00002E0E0000}"/>
    <cellStyle name="Normal 10 2 2 2 4 2 2" xfId="4202" xr:uid="{00000000-0005-0000-0000-00002F0E0000}"/>
    <cellStyle name="Normal 10 2 2 2 4 2 2 2" xfId="4203" xr:uid="{00000000-0005-0000-0000-0000300E0000}"/>
    <cellStyle name="Normal 10 2 2 2 4 2 2 2 2" xfId="4204" xr:uid="{00000000-0005-0000-0000-0000310E0000}"/>
    <cellStyle name="Normal 10 2 2 2 4 2 2 2 3" xfId="4205" xr:uid="{00000000-0005-0000-0000-0000320E0000}"/>
    <cellStyle name="Normal 10 2 2 2 4 2 2 3" xfId="4206" xr:uid="{00000000-0005-0000-0000-0000330E0000}"/>
    <cellStyle name="Normal 10 2 2 2 4 2 2 4" xfId="4207" xr:uid="{00000000-0005-0000-0000-0000340E0000}"/>
    <cellStyle name="Normal 10 2 2 2 4 2 3" xfId="4208" xr:uid="{00000000-0005-0000-0000-0000350E0000}"/>
    <cellStyle name="Normal 10 2 2 2 4 2 3 2" xfId="4209" xr:uid="{00000000-0005-0000-0000-0000360E0000}"/>
    <cellStyle name="Normal 10 2 2 2 4 2 3 2 2" xfId="4210" xr:uid="{00000000-0005-0000-0000-0000370E0000}"/>
    <cellStyle name="Normal 10 2 2 2 4 2 3 2 3" xfId="4211" xr:uid="{00000000-0005-0000-0000-0000380E0000}"/>
    <cellStyle name="Normal 10 2 2 2 4 2 3 3" xfId="4212" xr:uid="{00000000-0005-0000-0000-0000390E0000}"/>
    <cellStyle name="Normal 10 2 2 2 4 2 3 4" xfId="4213" xr:uid="{00000000-0005-0000-0000-00003A0E0000}"/>
    <cellStyle name="Normal 10 2 2 2 4 2 4" xfId="4214" xr:uid="{00000000-0005-0000-0000-00003B0E0000}"/>
    <cellStyle name="Normal 10 2 2 2 4 2 4 2" xfId="4215" xr:uid="{00000000-0005-0000-0000-00003C0E0000}"/>
    <cellStyle name="Normal 10 2 2 2 4 2 4 3" xfId="4216" xr:uid="{00000000-0005-0000-0000-00003D0E0000}"/>
    <cellStyle name="Normal 10 2 2 2 4 2 5" xfId="4217" xr:uid="{00000000-0005-0000-0000-00003E0E0000}"/>
    <cellStyle name="Normal 10 2 2 2 4 2 6" xfId="4218" xr:uid="{00000000-0005-0000-0000-00003F0E0000}"/>
    <cellStyle name="Normal 10 2 2 2 4 3" xfId="4219" xr:uid="{00000000-0005-0000-0000-0000400E0000}"/>
    <cellStyle name="Normal 10 2 2 2 4 3 2" xfId="4220" xr:uid="{00000000-0005-0000-0000-0000410E0000}"/>
    <cellStyle name="Normal 10 2 2 2 4 3 2 2" xfId="4221" xr:uid="{00000000-0005-0000-0000-0000420E0000}"/>
    <cellStyle name="Normal 10 2 2 2 4 3 2 3" xfId="4222" xr:uid="{00000000-0005-0000-0000-0000430E0000}"/>
    <cellStyle name="Normal 10 2 2 2 4 3 3" xfId="4223" xr:uid="{00000000-0005-0000-0000-0000440E0000}"/>
    <cellStyle name="Normal 10 2 2 2 4 3 4" xfId="4224" xr:uid="{00000000-0005-0000-0000-0000450E0000}"/>
    <cellStyle name="Normal 10 2 2 2 4 4" xfId="4225" xr:uid="{00000000-0005-0000-0000-0000460E0000}"/>
    <cellStyle name="Normal 10 2 2 2 4 4 2" xfId="4226" xr:uid="{00000000-0005-0000-0000-0000470E0000}"/>
    <cellStyle name="Normal 10 2 2 2 4 4 2 2" xfId="4227" xr:uid="{00000000-0005-0000-0000-0000480E0000}"/>
    <cellStyle name="Normal 10 2 2 2 4 4 2 3" xfId="4228" xr:uid="{00000000-0005-0000-0000-0000490E0000}"/>
    <cellStyle name="Normal 10 2 2 2 4 4 3" xfId="4229" xr:uid="{00000000-0005-0000-0000-00004A0E0000}"/>
    <cellStyle name="Normal 10 2 2 2 4 4 4" xfId="4230" xr:uid="{00000000-0005-0000-0000-00004B0E0000}"/>
    <cellStyle name="Normal 10 2 2 2 4 5" xfId="4231" xr:uid="{00000000-0005-0000-0000-00004C0E0000}"/>
    <cellStyle name="Normal 10 2 2 2 4 5 2" xfId="4232" xr:uid="{00000000-0005-0000-0000-00004D0E0000}"/>
    <cellStyle name="Normal 10 2 2 2 4 5 3" xfId="4233" xr:uid="{00000000-0005-0000-0000-00004E0E0000}"/>
    <cellStyle name="Normal 10 2 2 2 4 6" xfId="4234" xr:uid="{00000000-0005-0000-0000-00004F0E0000}"/>
    <cellStyle name="Normal 10 2 2 2 4 7" xfId="4235" xr:uid="{00000000-0005-0000-0000-0000500E0000}"/>
    <cellStyle name="Normal 10 2 2 2 5" xfId="4236" xr:uid="{00000000-0005-0000-0000-0000510E0000}"/>
    <cellStyle name="Normal 10 2 2 2 5 2" xfId="4237" xr:uid="{00000000-0005-0000-0000-0000520E0000}"/>
    <cellStyle name="Normal 10 2 2 2 5 2 2" xfId="4238" xr:uid="{00000000-0005-0000-0000-0000530E0000}"/>
    <cellStyle name="Normal 10 2 2 2 5 2 2 2" xfId="4239" xr:uid="{00000000-0005-0000-0000-0000540E0000}"/>
    <cellStyle name="Normal 10 2 2 2 5 2 2 2 2" xfId="4240" xr:uid="{00000000-0005-0000-0000-0000550E0000}"/>
    <cellStyle name="Normal 10 2 2 2 5 2 2 2 3" xfId="4241" xr:uid="{00000000-0005-0000-0000-0000560E0000}"/>
    <cellStyle name="Normal 10 2 2 2 5 2 2 3" xfId="4242" xr:uid="{00000000-0005-0000-0000-0000570E0000}"/>
    <cellStyle name="Normal 10 2 2 2 5 2 2 4" xfId="4243" xr:uid="{00000000-0005-0000-0000-0000580E0000}"/>
    <cellStyle name="Normal 10 2 2 2 5 2 3" xfId="4244" xr:uid="{00000000-0005-0000-0000-0000590E0000}"/>
    <cellStyle name="Normal 10 2 2 2 5 2 3 2" xfId="4245" xr:uid="{00000000-0005-0000-0000-00005A0E0000}"/>
    <cellStyle name="Normal 10 2 2 2 5 2 3 2 2" xfId="4246" xr:uid="{00000000-0005-0000-0000-00005B0E0000}"/>
    <cellStyle name="Normal 10 2 2 2 5 2 3 2 3" xfId="4247" xr:uid="{00000000-0005-0000-0000-00005C0E0000}"/>
    <cellStyle name="Normal 10 2 2 2 5 2 3 3" xfId="4248" xr:uid="{00000000-0005-0000-0000-00005D0E0000}"/>
    <cellStyle name="Normal 10 2 2 2 5 2 3 4" xfId="4249" xr:uid="{00000000-0005-0000-0000-00005E0E0000}"/>
    <cellStyle name="Normal 10 2 2 2 5 2 4" xfId="4250" xr:uid="{00000000-0005-0000-0000-00005F0E0000}"/>
    <cellStyle name="Normal 10 2 2 2 5 2 4 2" xfId="4251" xr:uid="{00000000-0005-0000-0000-0000600E0000}"/>
    <cellStyle name="Normal 10 2 2 2 5 2 4 3" xfId="4252" xr:uid="{00000000-0005-0000-0000-0000610E0000}"/>
    <cellStyle name="Normal 10 2 2 2 5 2 5" xfId="4253" xr:uid="{00000000-0005-0000-0000-0000620E0000}"/>
    <cellStyle name="Normal 10 2 2 2 5 2 6" xfId="4254" xr:uid="{00000000-0005-0000-0000-0000630E0000}"/>
    <cellStyle name="Normal 10 2 2 2 5 3" xfId="4255" xr:uid="{00000000-0005-0000-0000-0000640E0000}"/>
    <cellStyle name="Normal 10 2 2 2 5 3 2" xfId="4256" xr:uid="{00000000-0005-0000-0000-0000650E0000}"/>
    <cellStyle name="Normal 10 2 2 2 5 3 2 2" xfId="4257" xr:uid="{00000000-0005-0000-0000-0000660E0000}"/>
    <cellStyle name="Normal 10 2 2 2 5 3 2 3" xfId="4258" xr:uid="{00000000-0005-0000-0000-0000670E0000}"/>
    <cellStyle name="Normal 10 2 2 2 5 3 3" xfId="4259" xr:uid="{00000000-0005-0000-0000-0000680E0000}"/>
    <cellStyle name="Normal 10 2 2 2 5 3 4" xfId="4260" xr:uid="{00000000-0005-0000-0000-0000690E0000}"/>
    <cellStyle name="Normal 10 2 2 2 5 4" xfId="4261" xr:uid="{00000000-0005-0000-0000-00006A0E0000}"/>
    <cellStyle name="Normal 10 2 2 2 5 4 2" xfId="4262" xr:uid="{00000000-0005-0000-0000-00006B0E0000}"/>
    <cellStyle name="Normal 10 2 2 2 5 4 2 2" xfId="4263" xr:uid="{00000000-0005-0000-0000-00006C0E0000}"/>
    <cellStyle name="Normal 10 2 2 2 5 4 2 3" xfId="4264" xr:uid="{00000000-0005-0000-0000-00006D0E0000}"/>
    <cellStyle name="Normal 10 2 2 2 5 4 3" xfId="4265" xr:uid="{00000000-0005-0000-0000-00006E0E0000}"/>
    <cellStyle name="Normal 10 2 2 2 5 4 4" xfId="4266" xr:uid="{00000000-0005-0000-0000-00006F0E0000}"/>
    <cellStyle name="Normal 10 2 2 2 5 5" xfId="4267" xr:uid="{00000000-0005-0000-0000-0000700E0000}"/>
    <cellStyle name="Normal 10 2 2 2 5 5 2" xfId="4268" xr:uid="{00000000-0005-0000-0000-0000710E0000}"/>
    <cellStyle name="Normal 10 2 2 2 5 5 3" xfId="4269" xr:uid="{00000000-0005-0000-0000-0000720E0000}"/>
    <cellStyle name="Normal 10 2 2 2 5 6" xfId="4270" xr:uid="{00000000-0005-0000-0000-0000730E0000}"/>
    <cellStyle name="Normal 10 2 2 2 5 7" xfId="4271" xr:uid="{00000000-0005-0000-0000-0000740E0000}"/>
    <cellStyle name="Normal 10 2 2 2 6" xfId="4272" xr:uid="{00000000-0005-0000-0000-0000750E0000}"/>
    <cellStyle name="Normal 10 2 2 2 6 2" xfId="4273" xr:uid="{00000000-0005-0000-0000-0000760E0000}"/>
    <cellStyle name="Normal 10 2 2 2 6 2 2" xfId="4274" xr:uid="{00000000-0005-0000-0000-0000770E0000}"/>
    <cellStyle name="Normal 10 2 2 2 6 2 2 2" xfId="4275" xr:uid="{00000000-0005-0000-0000-0000780E0000}"/>
    <cellStyle name="Normal 10 2 2 2 6 2 2 3" xfId="4276" xr:uid="{00000000-0005-0000-0000-0000790E0000}"/>
    <cellStyle name="Normal 10 2 2 2 6 2 3" xfId="4277" xr:uid="{00000000-0005-0000-0000-00007A0E0000}"/>
    <cellStyle name="Normal 10 2 2 2 6 2 4" xfId="4278" xr:uid="{00000000-0005-0000-0000-00007B0E0000}"/>
    <cellStyle name="Normal 10 2 2 2 6 3" xfId="4279" xr:uid="{00000000-0005-0000-0000-00007C0E0000}"/>
    <cellStyle name="Normal 10 2 2 2 6 3 2" xfId="4280" xr:uid="{00000000-0005-0000-0000-00007D0E0000}"/>
    <cellStyle name="Normal 10 2 2 2 6 3 2 2" xfId="4281" xr:uid="{00000000-0005-0000-0000-00007E0E0000}"/>
    <cellStyle name="Normal 10 2 2 2 6 3 2 3" xfId="4282" xr:uid="{00000000-0005-0000-0000-00007F0E0000}"/>
    <cellStyle name="Normal 10 2 2 2 6 3 3" xfId="4283" xr:uid="{00000000-0005-0000-0000-0000800E0000}"/>
    <cellStyle name="Normal 10 2 2 2 6 3 4" xfId="4284" xr:uid="{00000000-0005-0000-0000-0000810E0000}"/>
    <cellStyle name="Normal 10 2 2 2 6 4" xfId="4285" xr:uid="{00000000-0005-0000-0000-0000820E0000}"/>
    <cellStyle name="Normal 10 2 2 2 6 4 2" xfId="4286" xr:uid="{00000000-0005-0000-0000-0000830E0000}"/>
    <cellStyle name="Normal 10 2 2 2 6 4 3" xfId="4287" xr:uid="{00000000-0005-0000-0000-0000840E0000}"/>
    <cellStyle name="Normal 10 2 2 2 6 5" xfId="4288" xr:uid="{00000000-0005-0000-0000-0000850E0000}"/>
    <cellStyle name="Normal 10 2 2 2 6 6" xfId="4289" xr:uid="{00000000-0005-0000-0000-0000860E0000}"/>
    <cellStyle name="Normal 10 2 2 2 7" xfId="4290" xr:uid="{00000000-0005-0000-0000-0000870E0000}"/>
    <cellStyle name="Normal 10 2 2 2 7 2" xfId="4291" xr:uid="{00000000-0005-0000-0000-0000880E0000}"/>
    <cellStyle name="Normal 10 2 2 2 7 2 2" xfId="4292" xr:uid="{00000000-0005-0000-0000-0000890E0000}"/>
    <cellStyle name="Normal 10 2 2 2 7 2 3" xfId="4293" xr:uid="{00000000-0005-0000-0000-00008A0E0000}"/>
    <cellStyle name="Normal 10 2 2 2 7 3" xfId="4294" xr:uid="{00000000-0005-0000-0000-00008B0E0000}"/>
    <cellStyle name="Normal 10 2 2 2 7 4" xfId="4295" xr:uid="{00000000-0005-0000-0000-00008C0E0000}"/>
    <cellStyle name="Normal 10 2 2 2 8" xfId="4296" xr:uid="{00000000-0005-0000-0000-00008D0E0000}"/>
    <cellStyle name="Normal 10 2 2 2 8 2" xfId="4297" xr:uid="{00000000-0005-0000-0000-00008E0E0000}"/>
    <cellStyle name="Normal 10 2 2 2 8 2 2" xfId="4298" xr:uid="{00000000-0005-0000-0000-00008F0E0000}"/>
    <cellStyle name="Normal 10 2 2 2 8 2 3" xfId="4299" xr:uid="{00000000-0005-0000-0000-0000900E0000}"/>
    <cellStyle name="Normal 10 2 2 2 8 3" xfId="4300" xr:uid="{00000000-0005-0000-0000-0000910E0000}"/>
    <cellStyle name="Normal 10 2 2 2 8 4" xfId="4301" xr:uid="{00000000-0005-0000-0000-0000920E0000}"/>
    <cellStyle name="Normal 10 2 2 2 9" xfId="4302" xr:uid="{00000000-0005-0000-0000-0000930E0000}"/>
    <cellStyle name="Normal 10 2 2 2 9 2" xfId="4303" xr:uid="{00000000-0005-0000-0000-0000940E0000}"/>
    <cellStyle name="Normal 10 2 2 2 9 3" xfId="4304" xr:uid="{00000000-0005-0000-0000-0000950E0000}"/>
    <cellStyle name="Normal 10 2 2 3" xfId="520" xr:uid="{00000000-0005-0000-0000-0000960E0000}"/>
    <cellStyle name="Normal 10 2 2 3 10" xfId="4305" xr:uid="{00000000-0005-0000-0000-0000970E0000}"/>
    <cellStyle name="Normal 10 2 2 3 2" xfId="4306" xr:uid="{00000000-0005-0000-0000-0000980E0000}"/>
    <cellStyle name="Normal 10 2 2 3 2 2" xfId="4307" xr:uid="{00000000-0005-0000-0000-0000990E0000}"/>
    <cellStyle name="Normal 10 2 2 3 2 2 2" xfId="4308" xr:uid="{00000000-0005-0000-0000-00009A0E0000}"/>
    <cellStyle name="Normal 10 2 2 3 2 2 2 2" xfId="4309" xr:uid="{00000000-0005-0000-0000-00009B0E0000}"/>
    <cellStyle name="Normal 10 2 2 3 2 2 2 2 2" xfId="4310" xr:uid="{00000000-0005-0000-0000-00009C0E0000}"/>
    <cellStyle name="Normal 10 2 2 3 2 2 2 2 2 2" xfId="4311" xr:uid="{00000000-0005-0000-0000-00009D0E0000}"/>
    <cellStyle name="Normal 10 2 2 3 2 2 2 2 2 3" xfId="4312" xr:uid="{00000000-0005-0000-0000-00009E0E0000}"/>
    <cellStyle name="Normal 10 2 2 3 2 2 2 2 3" xfId="4313" xr:uid="{00000000-0005-0000-0000-00009F0E0000}"/>
    <cellStyle name="Normal 10 2 2 3 2 2 2 2 4" xfId="4314" xr:uid="{00000000-0005-0000-0000-0000A00E0000}"/>
    <cellStyle name="Normal 10 2 2 3 2 2 2 3" xfId="4315" xr:uid="{00000000-0005-0000-0000-0000A10E0000}"/>
    <cellStyle name="Normal 10 2 2 3 2 2 2 3 2" xfId="4316" xr:uid="{00000000-0005-0000-0000-0000A20E0000}"/>
    <cellStyle name="Normal 10 2 2 3 2 2 2 3 2 2" xfId="4317" xr:uid="{00000000-0005-0000-0000-0000A30E0000}"/>
    <cellStyle name="Normal 10 2 2 3 2 2 2 3 2 3" xfId="4318" xr:uid="{00000000-0005-0000-0000-0000A40E0000}"/>
    <cellStyle name="Normal 10 2 2 3 2 2 2 3 3" xfId="4319" xr:uid="{00000000-0005-0000-0000-0000A50E0000}"/>
    <cellStyle name="Normal 10 2 2 3 2 2 2 3 4" xfId="4320" xr:uid="{00000000-0005-0000-0000-0000A60E0000}"/>
    <cellStyle name="Normal 10 2 2 3 2 2 2 4" xfId="4321" xr:uid="{00000000-0005-0000-0000-0000A70E0000}"/>
    <cellStyle name="Normal 10 2 2 3 2 2 2 4 2" xfId="4322" xr:uid="{00000000-0005-0000-0000-0000A80E0000}"/>
    <cellStyle name="Normal 10 2 2 3 2 2 2 4 3" xfId="4323" xr:uid="{00000000-0005-0000-0000-0000A90E0000}"/>
    <cellStyle name="Normal 10 2 2 3 2 2 2 5" xfId="4324" xr:uid="{00000000-0005-0000-0000-0000AA0E0000}"/>
    <cellStyle name="Normal 10 2 2 3 2 2 2 6" xfId="4325" xr:uid="{00000000-0005-0000-0000-0000AB0E0000}"/>
    <cellStyle name="Normal 10 2 2 3 2 2 3" xfId="4326" xr:uid="{00000000-0005-0000-0000-0000AC0E0000}"/>
    <cellStyle name="Normal 10 2 2 3 2 2 3 2" xfId="4327" xr:uid="{00000000-0005-0000-0000-0000AD0E0000}"/>
    <cellStyle name="Normal 10 2 2 3 2 2 3 2 2" xfId="4328" xr:uid="{00000000-0005-0000-0000-0000AE0E0000}"/>
    <cellStyle name="Normal 10 2 2 3 2 2 3 2 3" xfId="4329" xr:uid="{00000000-0005-0000-0000-0000AF0E0000}"/>
    <cellStyle name="Normal 10 2 2 3 2 2 3 3" xfId="4330" xr:uid="{00000000-0005-0000-0000-0000B00E0000}"/>
    <cellStyle name="Normal 10 2 2 3 2 2 3 4" xfId="4331" xr:uid="{00000000-0005-0000-0000-0000B10E0000}"/>
    <cellStyle name="Normal 10 2 2 3 2 2 4" xfId="4332" xr:uid="{00000000-0005-0000-0000-0000B20E0000}"/>
    <cellStyle name="Normal 10 2 2 3 2 2 4 2" xfId="4333" xr:uid="{00000000-0005-0000-0000-0000B30E0000}"/>
    <cellStyle name="Normal 10 2 2 3 2 2 4 2 2" xfId="4334" xr:uid="{00000000-0005-0000-0000-0000B40E0000}"/>
    <cellStyle name="Normal 10 2 2 3 2 2 4 2 3" xfId="4335" xr:uid="{00000000-0005-0000-0000-0000B50E0000}"/>
    <cellStyle name="Normal 10 2 2 3 2 2 4 3" xfId="4336" xr:uid="{00000000-0005-0000-0000-0000B60E0000}"/>
    <cellStyle name="Normal 10 2 2 3 2 2 4 4" xfId="4337" xr:uid="{00000000-0005-0000-0000-0000B70E0000}"/>
    <cellStyle name="Normal 10 2 2 3 2 2 5" xfId="4338" xr:uid="{00000000-0005-0000-0000-0000B80E0000}"/>
    <cellStyle name="Normal 10 2 2 3 2 2 5 2" xfId="4339" xr:uid="{00000000-0005-0000-0000-0000B90E0000}"/>
    <cellStyle name="Normal 10 2 2 3 2 2 5 3" xfId="4340" xr:uid="{00000000-0005-0000-0000-0000BA0E0000}"/>
    <cellStyle name="Normal 10 2 2 3 2 2 6" xfId="4341" xr:uid="{00000000-0005-0000-0000-0000BB0E0000}"/>
    <cellStyle name="Normal 10 2 2 3 2 2 7" xfId="4342" xr:uid="{00000000-0005-0000-0000-0000BC0E0000}"/>
    <cellStyle name="Normal 10 2 2 3 2 3" xfId="4343" xr:uid="{00000000-0005-0000-0000-0000BD0E0000}"/>
    <cellStyle name="Normal 10 2 2 3 2 3 2" xfId="4344" xr:uid="{00000000-0005-0000-0000-0000BE0E0000}"/>
    <cellStyle name="Normal 10 2 2 3 2 3 2 2" xfId="4345" xr:uid="{00000000-0005-0000-0000-0000BF0E0000}"/>
    <cellStyle name="Normal 10 2 2 3 2 3 2 2 2" xfId="4346" xr:uid="{00000000-0005-0000-0000-0000C00E0000}"/>
    <cellStyle name="Normal 10 2 2 3 2 3 2 2 3" xfId="4347" xr:uid="{00000000-0005-0000-0000-0000C10E0000}"/>
    <cellStyle name="Normal 10 2 2 3 2 3 2 3" xfId="4348" xr:uid="{00000000-0005-0000-0000-0000C20E0000}"/>
    <cellStyle name="Normal 10 2 2 3 2 3 2 4" xfId="4349" xr:uid="{00000000-0005-0000-0000-0000C30E0000}"/>
    <cellStyle name="Normal 10 2 2 3 2 3 3" xfId="4350" xr:uid="{00000000-0005-0000-0000-0000C40E0000}"/>
    <cellStyle name="Normal 10 2 2 3 2 3 3 2" xfId="4351" xr:uid="{00000000-0005-0000-0000-0000C50E0000}"/>
    <cellStyle name="Normal 10 2 2 3 2 3 3 2 2" xfId="4352" xr:uid="{00000000-0005-0000-0000-0000C60E0000}"/>
    <cellStyle name="Normal 10 2 2 3 2 3 3 2 3" xfId="4353" xr:uid="{00000000-0005-0000-0000-0000C70E0000}"/>
    <cellStyle name="Normal 10 2 2 3 2 3 3 3" xfId="4354" xr:uid="{00000000-0005-0000-0000-0000C80E0000}"/>
    <cellStyle name="Normal 10 2 2 3 2 3 3 4" xfId="4355" xr:uid="{00000000-0005-0000-0000-0000C90E0000}"/>
    <cellStyle name="Normal 10 2 2 3 2 3 4" xfId="4356" xr:uid="{00000000-0005-0000-0000-0000CA0E0000}"/>
    <cellStyle name="Normal 10 2 2 3 2 3 4 2" xfId="4357" xr:uid="{00000000-0005-0000-0000-0000CB0E0000}"/>
    <cellStyle name="Normal 10 2 2 3 2 3 4 3" xfId="4358" xr:uid="{00000000-0005-0000-0000-0000CC0E0000}"/>
    <cellStyle name="Normal 10 2 2 3 2 3 5" xfId="4359" xr:uid="{00000000-0005-0000-0000-0000CD0E0000}"/>
    <cellStyle name="Normal 10 2 2 3 2 3 6" xfId="4360" xr:uid="{00000000-0005-0000-0000-0000CE0E0000}"/>
    <cellStyle name="Normal 10 2 2 3 2 4" xfId="4361" xr:uid="{00000000-0005-0000-0000-0000CF0E0000}"/>
    <cellStyle name="Normal 10 2 2 3 2 4 2" xfId="4362" xr:uid="{00000000-0005-0000-0000-0000D00E0000}"/>
    <cellStyle name="Normal 10 2 2 3 2 4 2 2" xfId="4363" xr:uid="{00000000-0005-0000-0000-0000D10E0000}"/>
    <cellStyle name="Normal 10 2 2 3 2 4 2 3" xfId="4364" xr:uid="{00000000-0005-0000-0000-0000D20E0000}"/>
    <cellStyle name="Normal 10 2 2 3 2 4 3" xfId="4365" xr:uid="{00000000-0005-0000-0000-0000D30E0000}"/>
    <cellStyle name="Normal 10 2 2 3 2 4 4" xfId="4366" xr:uid="{00000000-0005-0000-0000-0000D40E0000}"/>
    <cellStyle name="Normal 10 2 2 3 2 5" xfId="4367" xr:uid="{00000000-0005-0000-0000-0000D50E0000}"/>
    <cellStyle name="Normal 10 2 2 3 2 5 2" xfId="4368" xr:uid="{00000000-0005-0000-0000-0000D60E0000}"/>
    <cellStyle name="Normal 10 2 2 3 2 5 2 2" xfId="4369" xr:uid="{00000000-0005-0000-0000-0000D70E0000}"/>
    <cellStyle name="Normal 10 2 2 3 2 5 2 3" xfId="4370" xr:uid="{00000000-0005-0000-0000-0000D80E0000}"/>
    <cellStyle name="Normal 10 2 2 3 2 5 3" xfId="4371" xr:uid="{00000000-0005-0000-0000-0000D90E0000}"/>
    <cellStyle name="Normal 10 2 2 3 2 5 4" xfId="4372" xr:uid="{00000000-0005-0000-0000-0000DA0E0000}"/>
    <cellStyle name="Normal 10 2 2 3 2 6" xfId="4373" xr:uid="{00000000-0005-0000-0000-0000DB0E0000}"/>
    <cellStyle name="Normal 10 2 2 3 2 6 2" xfId="4374" xr:uid="{00000000-0005-0000-0000-0000DC0E0000}"/>
    <cellStyle name="Normal 10 2 2 3 2 6 3" xfId="4375" xr:uid="{00000000-0005-0000-0000-0000DD0E0000}"/>
    <cellStyle name="Normal 10 2 2 3 2 7" xfId="4376" xr:uid="{00000000-0005-0000-0000-0000DE0E0000}"/>
    <cellStyle name="Normal 10 2 2 3 2 8" xfId="4377" xr:uid="{00000000-0005-0000-0000-0000DF0E0000}"/>
    <cellStyle name="Normal 10 2 2 3 3" xfId="4378" xr:uid="{00000000-0005-0000-0000-0000E00E0000}"/>
    <cellStyle name="Normal 10 2 2 3 3 2" xfId="4379" xr:uid="{00000000-0005-0000-0000-0000E10E0000}"/>
    <cellStyle name="Normal 10 2 2 3 3 2 2" xfId="4380" xr:uid="{00000000-0005-0000-0000-0000E20E0000}"/>
    <cellStyle name="Normal 10 2 2 3 3 2 2 2" xfId="4381" xr:uid="{00000000-0005-0000-0000-0000E30E0000}"/>
    <cellStyle name="Normal 10 2 2 3 3 2 2 2 2" xfId="4382" xr:uid="{00000000-0005-0000-0000-0000E40E0000}"/>
    <cellStyle name="Normal 10 2 2 3 3 2 2 2 3" xfId="4383" xr:uid="{00000000-0005-0000-0000-0000E50E0000}"/>
    <cellStyle name="Normal 10 2 2 3 3 2 2 3" xfId="4384" xr:uid="{00000000-0005-0000-0000-0000E60E0000}"/>
    <cellStyle name="Normal 10 2 2 3 3 2 2 4" xfId="4385" xr:uid="{00000000-0005-0000-0000-0000E70E0000}"/>
    <cellStyle name="Normal 10 2 2 3 3 2 3" xfId="4386" xr:uid="{00000000-0005-0000-0000-0000E80E0000}"/>
    <cellStyle name="Normal 10 2 2 3 3 2 3 2" xfId="4387" xr:uid="{00000000-0005-0000-0000-0000E90E0000}"/>
    <cellStyle name="Normal 10 2 2 3 3 2 3 2 2" xfId="4388" xr:uid="{00000000-0005-0000-0000-0000EA0E0000}"/>
    <cellStyle name="Normal 10 2 2 3 3 2 3 2 3" xfId="4389" xr:uid="{00000000-0005-0000-0000-0000EB0E0000}"/>
    <cellStyle name="Normal 10 2 2 3 3 2 3 3" xfId="4390" xr:uid="{00000000-0005-0000-0000-0000EC0E0000}"/>
    <cellStyle name="Normal 10 2 2 3 3 2 3 4" xfId="4391" xr:uid="{00000000-0005-0000-0000-0000ED0E0000}"/>
    <cellStyle name="Normal 10 2 2 3 3 2 4" xfId="4392" xr:uid="{00000000-0005-0000-0000-0000EE0E0000}"/>
    <cellStyle name="Normal 10 2 2 3 3 2 4 2" xfId="4393" xr:uid="{00000000-0005-0000-0000-0000EF0E0000}"/>
    <cellStyle name="Normal 10 2 2 3 3 2 4 3" xfId="4394" xr:uid="{00000000-0005-0000-0000-0000F00E0000}"/>
    <cellStyle name="Normal 10 2 2 3 3 2 5" xfId="4395" xr:uid="{00000000-0005-0000-0000-0000F10E0000}"/>
    <cellStyle name="Normal 10 2 2 3 3 2 6" xfId="4396" xr:uid="{00000000-0005-0000-0000-0000F20E0000}"/>
    <cellStyle name="Normal 10 2 2 3 3 3" xfId="4397" xr:uid="{00000000-0005-0000-0000-0000F30E0000}"/>
    <cellStyle name="Normal 10 2 2 3 3 3 2" xfId="4398" xr:uid="{00000000-0005-0000-0000-0000F40E0000}"/>
    <cellStyle name="Normal 10 2 2 3 3 3 2 2" xfId="4399" xr:uid="{00000000-0005-0000-0000-0000F50E0000}"/>
    <cellStyle name="Normal 10 2 2 3 3 3 2 3" xfId="4400" xr:uid="{00000000-0005-0000-0000-0000F60E0000}"/>
    <cellStyle name="Normal 10 2 2 3 3 3 3" xfId="4401" xr:uid="{00000000-0005-0000-0000-0000F70E0000}"/>
    <cellStyle name="Normal 10 2 2 3 3 3 4" xfId="4402" xr:uid="{00000000-0005-0000-0000-0000F80E0000}"/>
    <cellStyle name="Normal 10 2 2 3 3 4" xfId="4403" xr:uid="{00000000-0005-0000-0000-0000F90E0000}"/>
    <cellStyle name="Normal 10 2 2 3 3 4 2" xfId="4404" xr:uid="{00000000-0005-0000-0000-0000FA0E0000}"/>
    <cellStyle name="Normal 10 2 2 3 3 4 2 2" xfId="4405" xr:uid="{00000000-0005-0000-0000-0000FB0E0000}"/>
    <cellStyle name="Normal 10 2 2 3 3 4 2 3" xfId="4406" xr:uid="{00000000-0005-0000-0000-0000FC0E0000}"/>
    <cellStyle name="Normal 10 2 2 3 3 4 3" xfId="4407" xr:uid="{00000000-0005-0000-0000-0000FD0E0000}"/>
    <cellStyle name="Normal 10 2 2 3 3 4 4" xfId="4408" xr:uid="{00000000-0005-0000-0000-0000FE0E0000}"/>
    <cellStyle name="Normal 10 2 2 3 3 5" xfId="4409" xr:uid="{00000000-0005-0000-0000-0000FF0E0000}"/>
    <cellStyle name="Normal 10 2 2 3 3 5 2" xfId="4410" xr:uid="{00000000-0005-0000-0000-0000000F0000}"/>
    <cellStyle name="Normal 10 2 2 3 3 5 3" xfId="4411" xr:uid="{00000000-0005-0000-0000-0000010F0000}"/>
    <cellStyle name="Normal 10 2 2 3 3 6" xfId="4412" xr:uid="{00000000-0005-0000-0000-0000020F0000}"/>
    <cellStyle name="Normal 10 2 2 3 3 7" xfId="4413" xr:uid="{00000000-0005-0000-0000-0000030F0000}"/>
    <cellStyle name="Normal 10 2 2 3 4" xfId="4414" xr:uid="{00000000-0005-0000-0000-0000040F0000}"/>
    <cellStyle name="Normal 10 2 2 3 4 2" xfId="4415" xr:uid="{00000000-0005-0000-0000-0000050F0000}"/>
    <cellStyle name="Normal 10 2 2 3 4 2 2" xfId="4416" xr:uid="{00000000-0005-0000-0000-0000060F0000}"/>
    <cellStyle name="Normal 10 2 2 3 4 2 2 2" xfId="4417" xr:uid="{00000000-0005-0000-0000-0000070F0000}"/>
    <cellStyle name="Normal 10 2 2 3 4 2 2 2 2" xfId="4418" xr:uid="{00000000-0005-0000-0000-0000080F0000}"/>
    <cellStyle name="Normal 10 2 2 3 4 2 2 2 3" xfId="4419" xr:uid="{00000000-0005-0000-0000-0000090F0000}"/>
    <cellStyle name="Normal 10 2 2 3 4 2 2 3" xfId="4420" xr:uid="{00000000-0005-0000-0000-00000A0F0000}"/>
    <cellStyle name="Normal 10 2 2 3 4 2 2 4" xfId="4421" xr:uid="{00000000-0005-0000-0000-00000B0F0000}"/>
    <cellStyle name="Normal 10 2 2 3 4 2 3" xfId="4422" xr:uid="{00000000-0005-0000-0000-00000C0F0000}"/>
    <cellStyle name="Normal 10 2 2 3 4 2 3 2" xfId="4423" xr:uid="{00000000-0005-0000-0000-00000D0F0000}"/>
    <cellStyle name="Normal 10 2 2 3 4 2 3 2 2" xfId="4424" xr:uid="{00000000-0005-0000-0000-00000E0F0000}"/>
    <cellStyle name="Normal 10 2 2 3 4 2 3 2 3" xfId="4425" xr:uid="{00000000-0005-0000-0000-00000F0F0000}"/>
    <cellStyle name="Normal 10 2 2 3 4 2 3 3" xfId="4426" xr:uid="{00000000-0005-0000-0000-0000100F0000}"/>
    <cellStyle name="Normal 10 2 2 3 4 2 3 4" xfId="4427" xr:uid="{00000000-0005-0000-0000-0000110F0000}"/>
    <cellStyle name="Normal 10 2 2 3 4 2 4" xfId="4428" xr:uid="{00000000-0005-0000-0000-0000120F0000}"/>
    <cellStyle name="Normal 10 2 2 3 4 2 4 2" xfId="4429" xr:uid="{00000000-0005-0000-0000-0000130F0000}"/>
    <cellStyle name="Normal 10 2 2 3 4 2 4 3" xfId="4430" xr:uid="{00000000-0005-0000-0000-0000140F0000}"/>
    <cellStyle name="Normal 10 2 2 3 4 2 5" xfId="4431" xr:uid="{00000000-0005-0000-0000-0000150F0000}"/>
    <cellStyle name="Normal 10 2 2 3 4 2 6" xfId="4432" xr:uid="{00000000-0005-0000-0000-0000160F0000}"/>
    <cellStyle name="Normal 10 2 2 3 4 3" xfId="4433" xr:uid="{00000000-0005-0000-0000-0000170F0000}"/>
    <cellStyle name="Normal 10 2 2 3 4 3 2" xfId="4434" xr:uid="{00000000-0005-0000-0000-0000180F0000}"/>
    <cellStyle name="Normal 10 2 2 3 4 3 2 2" xfId="4435" xr:uid="{00000000-0005-0000-0000-0000190F0000}"/>
    <cellStyle name="Normal 10 2 2 3 4 3 2 3" xfId="4436" xr:uid="{00000000-0005-0000-0000-00001A0F0000}"/>
    <cellStyle name="Normal 10 2 2 3 4 3 3" xfId="4437" xr:uid="{00000000-0005-0000-0000-00001B0F0000}"/>
    <cellStyle name="Normal 10 2 2 3 4 3 4" xfId="4438" xr:uid="{00000000-0005-0000-0000-00001C0F0000}"/>
    <cellStyle name="Normal 10 2 2 3 4 4" xfId="4439" xr:uid="{00000000-0005-0000-0000-00001D0F0000}"/>
    <cellStyle name="Normal 10 2 2 3 4 4 2" xfId="4440" xr:uid="{00000000-0005-0000-0000-00001E0F0000}"/>
    <cellStyle name="Normal 10 2 2 3 4 4 2 2" xfId="4441" xr:uid="{00000000-0005-0000-0000-00001F0F0000}"/>
    <cellStyle name="Normal 10 2 2 3 4 4 2 3" xfId="4442" xr:uid="{00000000-0005-0000-0000-0000200F0000}"/>
    <cellStyle name="Normal 10 2 2 3 4 4 3" xfId="4443" xr:uid="{00000000-0005-0000-0000-0000210F0000}"/>
    <cellStyle name="Normal 10 2 2 3 4 4 4" xfId="4444" xr:uid="{00000000-0005-0000-0000-0000220F0000}"/>
    <cellStyle name="Normal 10 2 2 3 4 5" xfId="4445" xr:uid="{00000000-0005-0000-0000-0000230F0000}"/>
    <cellStyle name="Normal 10 2 2 3 4 5 2" xfId="4446" xr:uid="{00000000-0005-0000-0000-0000240F0000}"/>
    <cellStyle name="Normal 10 2 2 3 4 5 3" xfId="4447" xr:uid="{00000000-0005-0000-0000-0000250F0000}"/>
    <cellStyle name="Normal 10 2 2 3 4 6" xfId="4448" xr:uid="{00000000-0005-0000-0000-0000260F0000}"/>
    <cellStyle name="Normal 10 2 2 3 4 7" xfId="4449" xr:uid="{00000000-0005-0000-0000-0000270F0000}"/>
    <cellStyle name="Normal 10 2 2 3 5" xfId="4450" xr:uid="{00000000-0005-0000-0000-0000280F0000}"/>
    <cellStyle name="Normal 10 2 2 3 5 2" xfId="4451" xr:uid="{00000000-0005-0000-0000-0000290F0000}"/>
    <cellStyle name="Normal 10 2 2 3 5 2 2" xfId="4452" xr:uid="{00000000-0005-0000-0000-00002A0F0000}"/>
    <cellStyle name="Normal 10 2 2 3 5 2 2 2" xfId="4453" xr:uid="{00000000-0005-0000-0000-00002B0F0000}"/>
    <cellStyle name="Normal 10 2 2 3 5 2 2 3" xfId="4454" xr:uid="{00000000-0005-0000-0000-00002C0F0000}"/>
    <cellStyle name="Normal 10 2 2 3 5 2 3" xfId="4455" xr:uid="{00000000-0005-0000-0000-00002D0F0000}"/>
    <cellStyle name="Normal 10 2 2 3 5 2 4" xfId="4456" xr:uid="{00000000-0005-0000-0000-00002E0F0000}"/>
    <cellStyle name="Normal 10 2 2 3 5 3" xfId="4457" xr:uid="{00000000-0005-0000-0000-00002F0F0000}"/>
    <cellStyle name="Normal 10 2 2 3 5 3 2" xfId="4458" xr:uid="{00000000-0005-0000-0000-0000300F0000}"/>
    <cellStyle name="Normal 10 2 2 3 5 3 2 2" xfId="4459" xr:uid="{00000000-0005-0000-0000-0000310F0000}"/>
    <cellStyle name="Normal 10 2 2 3 5 3 2 3" xfId="4460" xr:uid="{00000000-0005-0000-0000-0000320F0000}"/>
    <cellStyle name="Normal 10 2 2 3 5 3 3" xfId="4461" xr:uid="{00000000-0005-0000-0000-0000330F0000}"/>
    <cellStyle name="Normal 10 2 2 3 5 3 4" xfId="4462" xr:uid="{00000000-0005-0000-0000-0000340F0000}"/>
    <cellStyle name="Normal 10 2 2 3 5 4" xfId="4463" xr:uid="{00000000-0005-0000-0000-0000350F0000}"/>
    <cellStyle name="Normal 10 2 2 3 5 4 2" xfId="4464" xr:uid="{00000000-0005-0000-0000-0000360F0000}"/>
    <cellStyle name="Normal 10 2 2 3 5 4 3" xfId="4465" xr:uid="{00000000-0005-0000-0000-0000370F0000}"/>
    <cellStyle name="Normal 10 2 2 3 5 5" xfId="4466" xr:uid="{00000000-0005-0000-0000-0000380F0000}"/>
    <cellStyle name="Normal 10 2 2 3 5 6" xfId="4467" xr:uid="{00000000-0005-0000-0000-0000390F0000}"/>
    <cellStyle name="Normal 10 2 2 3 6" xfId="4468" xr:uid="{00000000-0005-0000-0000-00003A0F0000}"/>
    <cellStyle name="Normal 10 2 2 3 6 2" xfId="4469" xr:uid="{00000000-0005-0000-0000-00003B0F0000}"/>
    <cellStyle name="Normal 10 2 2 3 6 2 2" xfId="4470" xr:uid="{00000000-0005-0000-0000-00003C0F0000}"/>
    <cellStyle name="Normal 10 2 2 3 6 2 3" xfId="4471" xr:uid="{00000000-0005-0000-0000-00003D0F0000}"/>
    <cellStyle name="Normal 10 2 2 3 6 3" xfId="4472" xr:uid="{00000000-0005-0000-0000-00003E0F0000}"/>
    <cellStyle name="Normal 10 2 2 3 6 4" xfId="4473" xr:uid="{00000000-0005-0000-0000-00003F0F0000}"/>
    <cellStyle name="Normal 10 2 2 3 7" xfId="4474" xr:uid="{00000000-0005-0000-0000-0000400F0000}"/>
    <cellStyle name="Normal 10 2 2 3 7 2" xfId="4475" xr:uid="{00000000-0005-0000-0000-0000410F0000}"/>
    <cellStyle name="Normal 10 2 2 3 7 2 2" xfId="4476" xr:uid="{00000000-0005-0000-0000-0000420F0000}"/>
    <cellStyle name="Normal 10 2 2 3 7 2 3" xfId="4477" xr:uid="{00000000-0005-0000-0000-0000430F0000}"/>
    <cellStyle name="Normal 10 2 2 3 7 3" xfId="4478" xr:uid="{00000000-0005-0000-0000-0000440F0000}"/>
    <cellStyle name="Normal 10 2 2 3 7 4" xfId="4479" xr:uid="{00000000-0005-0000-0000-0000450F0000}"/>
    <cellStyle name="Normal 10 2 2 3 8" xfId="4480" xr:uid="{00000000-0005-0000-0000-0000460F0000}"/>
    <cellStyle name="Normal 10 2 2 3 8 2" xfId="4481" xr:uid="{00000000-0005-0000-0000-0000470F0000}"/>
    <cellStyle name="Normal 10 2 2 3 8 3" xfId="4482" xr:uid="{00000000-0005-0000-0000-0000480F0000}"/>
    <cellStyle name="Normal 10 2 2 3 9" xfId="4483" xr:uid="{00000000-0005-0000-0000-0000490F0000}"/>
    <cellStyle name="Normal 10 2 2 4" xfId="4484" xr:uid="{00000000-0005-0000-0000-00004A0F0000}"/>
    <cellStyle name="Normal 10 2 2 4 2" xfId="4485" xr:uid="{00000000-0005-0000-0000-00004B0F0000}"/>
    <cellStyle name="Normal 10 2 2 4 2 2" xfId="4486" xr:uid="{00000000-0005-0000-0000-00004C0F0000}"/>
    <cellStyle name="Normal 10 2 2 4 2 2 2" xfId="4487" xr:uid="{00000000-0005-0000-0000-00004D0F0000}"/>
    <cellStyle name="Normal 10 2 2 4 2 2 2 2" xfId="4488" xr:uid="{00000000-0005-0000-0000-00004E0F0000}"/>
    <cellStyle name="Normal 10 2 2 4 2 2 2 2 2" xfId="4489" xr:uid="{00000000-0005-0000-0000-00004F0F0000}"/>
    <cellStyle name="Normal 10 2 2 4 2 2 2 2 3" xfId="4490" xr:uid="{00000000-0005-0000-0000-0000500F0000}"/>
    <cellStyle name="Normal 10 2 2 4 2 2 2 3" xfId="4491" xr:uid="{00000000-0005-0000-0000-0000510F0000}"/>
    <cellStyle name="Normal 10 2 2 4 2 2 2 4" xfId="4492" xr:uid="{00000000-0005-0000-0000-0000520F0000}"/>
    <cellStyle name="Normal 10 2 2 4 2 2 3" xfId="4493" xr:uid="{00000000-0005-0000-0000-0000530F0000}"/>
    <cellStyle name="Normal 10 2 2 4 2 2 3 2" xfId="4494" xr:uid="{00000000-0005-0000-0000-0000540F0000}"/>
    <cellStyle name="Normal 10 2 2 4 2 2 3 2 2" xfId="4495" xr:uid="{00000000-0005-0000-0000-0000550F0000}"/>
    <cellStyle name="Normal 10 2 2 4 2 2 3 2 3" xfId="4496" xr:uid="{00000000-0005-0000-0000-0000560F0000}"/>
    <cellStyle name="Normal 10 2 2 4 2 2 3 3" xfId="4497" xr:uid="{00000000-0005-0000-0000-0000570F0000}"/>
    <cellStyle name="Normal 10 2 2 4 2 2 3 4" xfId="4498" xr:uid="{00000000-0005-0000-0000-0000580F0000}"/>
    <cellStyle name="Normal 10 2 2 4 2 2 4" xfId="4499" xr:uid="{00000000-0005-0000-0000-0000590F0000}"/>
    <cellStyle name="Normal 10 2 2 4 2 2 4 2" xfId="4500" xr:uid="{00000000-0005-0000-0000-00005A0F0000}"/>
    <cellStyle name="Normal 10 2 2 4 2 2 4 3" xfId="4501" xr:uid="{00000000-0005-0000-0000-00005B0F0000}"/>
    <cellStyle name="Normal 10 2 2 4 2 2 5" xfId="4502" xr:uid="{00000000-0005-0000-0000-00005C0F0000}"/>
    <cellStyle name="Normal 10 2 2 4 2 2 6" xfId="4503" xr:uid="{00000000-0005-0000-0000-00005D0F0000}"/>
    <cellStyle name="Normal 10 2 2 4 2 3" xfId="4504" xr:uid="{00000000-0005-0000-0000-00005E0F0000}"/>
    <cellStyle name="Normal 10 2 2 4 2 3 2" xfId="4505" xr:uid="{00000000-0005-0000-0000-00005F0F0000}"/>
    <cellStyle name="Normal 10 2 2 4 2 3 2 2" xfId="4506" xr:uid="{00000000-0005-0000-0000-0000600F0000}"/>
    <cellStyle name="Normal 10 2 2 4 2 3 2 3" xfId="4507" xr:uid="{00000000-0005-0000-0000-0000610F0000}"/>
    <cellStyle name="Normal 10 2 2 4 2 3 3" xfId="4508" xr:uid="{00000000-0005-0000-0000-0000620F0000}"/>
    <cellStyle name="Normal 10 2 2 4 2 3 4" xfId="4509" xr:uid="{00000000-0005-0000-0000-0000630F0000}"/>
    <cellStyle name="Normal 10 2 2 4 2 4" xfId="4510" xr:uid="{00000000-0005-0000-0000-0000640F0000}"/>
    <cellStyle name="Normal 10 2 2 4 2 4 2" xfId="4511" xr:uid="{00000000-0005-0000-0000-0000650F0000}"/>
    <cellStyle name="Normal 10 2 2 4 2 4 2 2" xfId="4512" xr:uid="{00000000-0005-0000-0000-0000660F0000}"/>
    <cellStyle name="Normal 10 2 2 4 2 4 2 3" xfId="4513" xr:uid="{00000000-0005-0000-0000-0000670F0000}"/>
    <cellStyle name="Normal 10 2 2 4 2 4 3" xfId="4514" xr:uid="{00000000-0005-0000-0000-0000680F0000}"/>
    <cellStyle name="Normal 10 2 2 4 2 4 4" xfId="4515" xr:uid="{00000000-0005-0000-0000-0000690F0000}"/>
    <cellStyle name="Normal 10 2 2 4 2 5" xfId="4516" xr:uid="{00000000-0005-0000-0000-00006A0F0000}"/>
    <cellStyle name="Normal 10 2 2 4 2 5 2" xfId="4517" xr:uid="{00000000-0005-0000-0000-00006B0F0000}"/>
    <cellStyle name="Normal 10 2 2 4 2 5 3" xfId="4518" xr:uid="{00000000-0005-0000-0000-00006C0F0000}"/>
    <cellStyle name="Normal 10 2 2 4 2 6" xfId="4519" xr:uid="{00000000-0005-0000-0000-00006D0F0000}"/>
    <cellStyle name="Normal 10 2 2 4 2 7" xfId="4520" xr:uid="{00000000-0005-0000-0000-00006E0F0000}"/>
    <cellStyle name="Normal 10 2 2 4 3" xfId="4521" xr:uid="{00000000-0005-0000-0000-00006F0F0000}"/>
    <cellStyle name="Normal 10 2 2 4 3 2" xfId="4522" xr:uid="{00000000-0005-0000-0000-0000700F0000}"/>
    <cellStyle name="Normal 10 2 2 4 3 2 2" xfId="4523" xr:uid="{00000000-0005-0000-0000-0000710F0000}"/>
    <cellStyle name="Normal 10 2 2 4 3 2 2 2" xfId="4524" xr:uid="{00000000-0005-0000-0000-0000720F0000}"/>
    <cellStyle name="Normal 10 2 2 4 3 2 2 3" xfId="4525" xr:uid="{00000000-0005-0000-0000-0000730F0000}"/>
    <cellStyle name="Normal 10 2 2 4 3 2 3" xfId="4526" xr:uid="{00000000-0005-0000-0000-0000740F0000}"/>
    <cellStyle name="Normal 10 2 2 4 3 2 4" xfId="4527" xr:uid="{00000000-0005-0000-0000-0000750F0000}"/>
    <cellStyle name="Normal 10 2 2 4 3 3" xfId="4528" xr:uid="{00000000-0005-0000-0000-0000760F0000}"/>
    <cellStyle name="Normal 10 2 2 4 3 3 2" xfId="4529" xr:uid="{00000000-0005-0000-0000-0000770F0000}"/>
    <cellStyle name="Normal 10 2 2 4 3 3 2 2" xfId="4530" xr:uid="{00000000-0005-0000-0000-0000780F0000}"/>
    <cellStyle name="Normal 10 2 2 4 3 3 2 3" xfId="4531" xr:uid="{00000000-0005-0000-0000-0000790F0000}"/>
    <cellStyle name="Normal 10 2 2 4 3 3 3" xfId="4532" xr:uid="{00000000-0005-0000-0000-00007A0F0000}"/>
    <cellStyle name="Normal 10 2 2 4 3 3 4" xfId="4533" xr:uid="{00000000-0005-0000-0000-00007B0F0000}"/>
    <cellStyle name="Normal 10 2 2 4 3 4" xfId="4534" xr:uid="{00000000-0005-0000-0000-00007C0F0000}"/>
    <cellStyle name="Normal 10 2 2 4 3 4 2" xfId="4535" xr:uid="{00000000-0005-0000-0000-00007D0F0000}"/>
    <cellStyle name="Normal 10 2 2 4 3 4 3" xfId="4536" xr:uid="{00000000-0005-0000-0000-00007E0F0000}"/>
    <cellStyle name="Normal 10 2 2 4 3 5" xfId="4537" xr:uid="{00000000-0005-0000-0000-00007F0F0000}"/>
    <cellStyle name="Normal 10 2 2 4 3 6" xfId="4538" xr:uid="{00000000-0005-0000-0000-0000800F0000}"/>
    <cellStyle name="Normal 10 2 2 4 4" xfId="4539" xr:uid="{00000000-0005-0000-0000-0000810F0000}"/>
    <cellStyle name="Normal 10 2 2 4 4 2" xfId="4540" xr:uid="{00000000-0005-0000-0000-0000820F0000}"/>
    <cellStyle name="Normal 10 2 2 4 4 2 2" xfId="4541" xr:uid="{00000000-0005-0000-0000-0000830F0000}"/>
    <cellStyle name="Normal 10 2 2 4 4 2 3" xfId="4542" xr:uid="{00000000-0005-0000-0000-0000840F0000}"/>
    <cellStyle name="Normal 10 2 2 4 4 3" xfId="4543" xr:uid="{00000000-0005-0000-0000-0000850F0000}"/>
    <cellStyle name="Normal 10 2 2 4 4 4" xfId="4544" xr:uid="{00000000-0005-0000-0000-0000860F0000}"/>
    <cellStyle name="Normal 10 2 2 4 5" xfId="4545" xr:uid="{00000000-0005-0000-0000-0000870F0000}"/>
    <cellStyle name="Normal 10 2 2 4 5 2" xfId="4546" xr:uid="{00000000-0005-0000-0000-0000880F0000}"/>
    <cellStyle name="Normal 10 2 2 4 5 2 2" xfId="4547" xr:uid="{00000000-0005-0000-0000-0000890F0000}"/>
    <cellStyle name="Normal 10 2 2 4 5 2 3" xfId="4548" xr:uid="{00000000-0005-0000-0000-00008A0F0000}"/>
    <cellStyle name="Normal 10 2 2 4 5 3" xfId="4549" xr:uid="{00000000-0005-0000-0000-00008B0F0000}"/>
    <cellStyle name="Normal 10 2 2 4 5 4" xfId="4550" xr:uid="{00000000-0005-0000-0000-00008C0F0000}"/>
    <cellStyle name="Normal 10 2 2 4 6" xfId="4551" xr:uid="{00000000-0005-0000-0000-00008D0F0000}"/>
    <cellStyle name="Normal 10 2 2 4 6 2" xfId="4552" xr:uid="{00000000-0005-0000-0000-00008E0F0000}"/>
    <cellStyle name="Normal 10 2 2 4 6 3" xfId="4553" xr:uid="{00000000-0005-0000-0000-00008F0F0000}"/>
    <cellStyle name="Normal 10 2 2 4 7" xfId="4554" xr:uid="{00000000-0005-0000-0000-0000900F0000}"/>
    <cellStyle name="Normal 10 2 2 4 8" xfId="4555" xr:uid="{00000000-0005-0000-0000-0000910F0000}"/>
    <cellStyle name="Normal 10 2 2 5" xfId="4556" xr:uid="{00000000-0005-0000-0000-0000920F0000}"/>
    <cellStyle name="Normal 10 2 2 5 2" xfId="4557" xr:uid="{00000000-0005-0000-0000-0000930F0000}"/>
    <cellStyle name="Normal 10 2 2 5 2 2" xfId="4558" xr:uid="{00000000-0005-0000-0000-0000940F0000}"/>
    <cellStyle name="Normal 10 2 2 5 2 2 2" xfId="4559" xr:uid="{00000000-0005-0000-0000-0000950F0000}"/>
    <cellStyle name="Normal 10 2 2 5 2 2 2 2" xfId="4560" xr:uid="{00000000-0005-0000-0000-0000960F0000}"/>
    <cellStyle name="Normal 10 2 2 5 2 2 2 3" xfId="4561" xr:uid="{00000000-0005-0000-0000-0000970F0000}"/>
    <cellStyle name="Normal 10 2 2 5 2 2 3" xfId="4562" xr:uid="{00000000-0005-0000-0000-0000980F0000}"/>
    <cellStyle name="Normal 10 2 2 5 2 2 4" xfId="4563" xr:uid="{00000000-0005-0000-0000-0000990F0000}"/>
    <cellStyle name="Normal 10 2 2 5 2 3" xfId="4564" xr:uid="{00000000-0005-0000-0000-00009A0F0000}"/>
    <cellStyle name="Normal 10 2 2 5 2 3 2" xfId="4565" xr:uid="{00000000-0005-0000-0000-00009B0F0000}"/>
    <cellStyle name="Normal 10 2 2 5 2 3 2 2" xfId="4566" xr:uid="{00000000-0005-0000-0000-00009C0F0000}"/>
    <cellStyle name="Normal 10 2 2 5 2 3 2 3" xfId="4567" xr:uid="{00000000-0005-0000-0000-00009D0F0000}"/>
    <cellStyle name="Normal 10 2 2 5 2 3 3" xfId="4568" xr:uid="{00000000-0005-0000-0000-00009E0F0000}"/>
    <cellStyle name="Normal 10 2 2 5 2 3 4" xfId="4569" xr:uid="{00000000-0005-0000-0000-00009F0F0000}"/>
    <cellStyle name="Normal 10 2 2 5 2 4" xfId="4570" xr:uid="{00000000-0005-0000-0000-0000A00F0000}"/>
    <cellStyle name="Normal 10 2 2 5 2 4 2" xfId="4571" xr:uid="{00000000-0005-0000-0000-0000A10F0000}"/>
    <cellStyle name="Normal 10 2 2 5 2 4 3" xfId="4572" xr:uid="{00000000-0005-0000-0000-0000A20F0000}"/>
    <cellStyle name="Normal 10 2 2 5 2 5" xfId="4573" xr:uid="{00000000-0005-0000-0000-0000A30F0000}"/>
    <cellStyle name="Normal 10 2 2 5 2 6" xfId="4574" xr:uid="{00000000-0005-0000-0000-0000A40F0000}"/>
    <cellStyle name="Normal 10 2 2 5 3" xfId="4575" xr:uid="{00000000-0005-0000-0000-0000A50F0000}"/>
    <cellStyle name="Normal 10 2 2 5 3 2" xfId="4576" xr:uid="{00000000-0005-0000-0000-0000A60F0000}"/>
    <cellStyle name="Normal 10 2 2 5 3 2 2" xfId="4577" xr:uid="{00000000-0005-0000-0000-0000A70F0000}"/>
    <cellStyle name="Normal 10 2 2 5 3 2 3" xfId="4578" xr:uid="{00000000-0005-0000-0000-0000A80F0000}"/>
    <cellStyle name="Normal 10 2 2 5 3 3" xfId="4579" xr:uid="{00000000-0005-0000-0000-0000A90F0000}"/>
    <cellStyle name="Normal 10 2 2 5 3 4" xfId="4580" xr:uid="{00000000-0005-0000-0000-0000AA0F0000}"/>
    <cellStyle name="Normal 10 2 2 5 4" xfId="4581" xr:uid="{00000000-0005-0000-0000-0000AB0F0000}"/>
    <cellStyle name="Normal 10 2 2 5 4 2" xfId="4582" xr:uid="{00000000-0005-0000-0000-0000AC0F0000}"/>
    <cellStyle name="Normal 10 2 2 5 4 2 2" xfId="4583" xr:uid="{00000000-0005-0000-0000-0000AD0F0000}"/>
    <cellStyle name="Normal 10 2 2 5 4 2 3" xfId="4584" xr:uid="{00000000-0005-0000-0000-0000AE0F0000}"/>
    <cellStyle name="Normal 10 2 2 5 4 3" xfId="4585" xr:uid="{00000000-0005-0000-0000-0000AF0F0000}"/>
    <cellStyle name="Normal 10 2 2 5 4 4" xfId="4586" xr:uid="{00000000-0005-0000-0000-0000B00F0000}"/>
    <cellStyle name="Normal 10 2 2 5 5" xfId="4587" xr:uid="{00000000-0005-0000-0000-0000B10F0000}"/>
    <cellStyle name="Normal 10 2 2 5 5 2" xfId="4588" xr:uid="{00000000-0005-0000-0000-0000B20F0000}"/>
    <cellStyle name="Normal 10 2 2 5 5 3" xfId="4589" xr:uid="{00000000-0005-0000-0000-0000B30F0000}"/>
    <cellStyle name="Normal 10 2 2 5 6" xfId="4590" xr:uid="{00000000-0005-0000-0000-0000B40F0000}"/>
    <cellStyle name="Normal 10 2 2 5 7" xfId="4591" xr:uid="{00000000-0005-0000-0000-0000B50F0000}"/>
    <cellStyle name="Normal 10 2 2 6" xfId="4592" xr:uid="{00000000-0005-0000-0000-0000B60F0000}"/>
    <cellStyle name="Normal 10 2 2 6 2" xfId="4593" xr:uid="{00000000-0005-0000-0000-0000B70F0000}"/>
    <cellStyle name="Normal 10 2 2 6 2 2" xfId="4594" xr:uid="{00000000-0005-0000-0000-0000B80F0000}"/>
    <cellStyle name="Normal 10 2 2 6 2 2 2" xfId="4595" xr:uid="{00000000-0005-0000-0000-0000B90F0000}"/>
    <cellStyle name="Normal 10 2 2 6 2 2 2 2" xfId="4596" xr:uid="{00000000-0005-0000-0000-0000BA0F0000}"/>
    <cellStyle name="Normal 10 2 2 6 2 2 2 3" xfId="4597" xr:uid="{00000000-0005-0000-0000-0000BB0F0000}"/>
    <cellStyle name="Normal 10 2 2 6 2 2 3" xfId="4598" xr:uid="{00000000-0005-0000-0000-0000BC0F0000}"/>
    <cellStyle name="Normal 10 2 2 6 2 2 4" xfId="4599" xr:uid="{00000000-0005-0000-0000-0000BD0F0000}"/>
    <cellStyle name="Normal 10 2 2 6 2 3" xfId="4600" xr:uid="{00000000-0005-0000-0000-0000BE0F0000}"/>
    <cellStyle name="Normal 10 2 2 6 2 3 2" xfId="4601" xr:uid="{00000000-0005-0000-0000-0000BF0F0000}"/>
    <cellStyle name="Normal 10 2 2 6 2 3 2 2" xfId="4602" xr:uid="{00000000-0005-0000-0000-0000C00F0000}"/>
    <cellStyle name="Normal 10 2 2 6 2 3 2 3" xfId="4603" xr:uid="{00000000-0005-0000-0000-0000C10F0000}"/>
    <cellStyle name="Normal 10 2 2 6 2 3 3" xfId="4604" xr:uid="{00000000-0005-0000-0000-0000C20F0000}"/>
    <cellStyle name="Normal 10 2 2 6 2 3 4" xfId="4605" xr:uid="{00000000-0005-0000-0000-0000C30F0000}"/>
    <cellStyle name="Normal 10 2 2 6 2 4" xfId="4606" xr:uid="{00000000-0005-0000-0000-0000C40F0000}"/>
    <cellStyle name="Normal 10 2 2 6 2 4 2" xfId="4607" xr:uid="{00000000-0005-0000-0000-0000C50F0000}"/>
    <cellStyle name="Normal 10 2 2 6 2 4 3" xfId="4608" xr:uid="{00000000-0005-0000-0000-0000C60F0000}"/>
    <cellStyle name="Normal 10 2 2 6 2 5" xfId="4609" xr:uid="{00000000-0005-0000-0000-0000C70F0000}"/>
    <cellStyle name="Normal 10 2 2 6 2 6" xfId="4610" xr:uid="{00000000-0005-0000-0000-0000C80F0000}"/>
    <cellStyle name="Normal 10 2 2 6 3" xfId="4611" xr:uid="{00000000-0005-0000-0000-0000C90F0000}"/>
    <cellStyle name="Normal 10 2 2 6 3 2" xfId="4612" xr:uid="{00000000-0005-0000-0000-0000CA0F0000}"/>
    <cellStyle name="Normal 10 2 2 6 3 2 2" xfId="4613" xr:uid="{00000000-0005-0000-0000-0000CB0F0000}"/>
    <cellStyle name="Normal 10 2 2 6 3 2 3" xfId="4614" xr:uid="{00000000-0005-0000-0000-0000CC0F0000}"/>
    <cellStyle name="Normal 10 2 2 6 3 3" xfId="4615" xr:uid="{00000000-0005-0000-0000-0000CD0F0000}"/>
    <cellStyle name="Normal 10 2 2 6 3 4" xfId="4616" xr:uid="{00000000-0005-0000-0000-0000CE0F0000}"/>
    <cellStyle name="Normal 10 2 2 6 4" xfId="4617" xr:uid="{00000000-0005-0000-0000-0000CF0F0000}"/>
    <cellStyle name="Normal 10 2 2 6 4 2" xfId="4618" xr:uid="{00000000-0005-0000-0000-0000D00F0000}"/>
    <cellStyle name="Normal 10 2 2 6 4 2 2" xfId="4619" xr:uid="{00000000-0005-0000-0000-0000D10F0000}"/>
    <cellStyle name="Normal 10 2 2 6 4 2 3" xfId="4620" xr:uid="{00000000-0005-0000-0000-0000D20F0000}"/>
    <cellStyle name="Normal 10 2 2 6 4 3" xfId="4621" xr:uid="{00000000-0005-0000-0000-0000D30F0000}"/>
    <cellStyle name="Normal 10 2 2 6 4 4" xfId="4622" xr:uid="{00000000-0005-0000-0000-0000D40F0000}"/>
    <cellStyle name="Normal 10 2 2 6 5" xfId="4623" xr:uid="{00000000-0005-0000-0000-0000D50F0000}"/>
    <cellStyle name="Normal 10 2 2 6 5 2" xfId="4624" xr:uid="{00000000-0005-0000-0000-0000D60F0000}"/>
    <cellStyle name="Normal 10 2 2 6 5 3" xfId="4625" xr:uid="{00000000-0005-0000-0000-0000D70F0000}"/>
    <cellStyle name="Normal 10 2 2 6 6" xfId="4626" xr:uid="{00000000-0005-0000-0000-0000D80F0000}"/>
    <cellStyle name="Normal 10 2 2 6 7" xfId="4627" xr:uid="{00000000-0005-0000-0000-0000D90F0000}"/>
    <cellStyle name="Normal 10 2 2 7" xfId="4628" xr:uid="{00000000-0005-0000-0000-0000DA0F0000}"/>
    <cellStyle name="Normal 10 2 2 7 2" xfId="4629" xr:uid="{00000000-0005-0000-0000-0000DB0F0000}"/>
    <cellStyle name="Normal 10 2 2 7 2 2" xfId="4630" xr:uid="{00000000-0005-0000-0000-0000DC0F0000}"/>
    <cellStyle name="Normal 10 2 2 7 2 2 2" xfId="4631" xr:uid="{00000000-0005-0000-0000-0000DD0F0000}"/>
    <cellStyle name="Normal 10 2 2 7 2 2 3" xfId="4632" xr:uid="{00000000-0005-0000-0000-0000DE0F0000}"/>
    <cellStyle name="Normal 10 2 2 7 2 3" xfId="4633" xr:uid="{00000000-0005-0000-0000-0000DF0F0000}"/>
    <cellStyle name="Normal 10 2 2 7 2 4" xfId="4634" xr:uid="{00000000-0005-0000-0000-0000E00F0000}"/>
    <cellStyle name="Normal 10 2 2 7 3" xfId="4635" xr:uid="{00000000-0005-0000-0000-0000E10F0000}"/>
    <cellStyle name="Normal 10 2 2 7 3 2" xfId="4636" xr:uid="{00000000-0005-0000-0000-0000E20F0000}"/>
    <cellStyle name="Normal 10 2 2 7 3 2 2" xfId="4637" xr:uid="{00000000-0005-0000-0000-0000E30F0000}"/>
    <cellStyle name="Normal 10 2 2 7 3 2 3" xfId="4638" xr:uid="{00000000-0005-0000-0000-0000E40F0000}"/>
    <cellStyle name="Normal 10 2 2 7 3 3" xfId="4639" xr:uid="{00000000-0005-0000-0000-0000E50F0000}"/>
    <cellStyle name="Normal 10 2 2 7 3 4" xfId="4640" xr:uid="{00000000-0005-0000-0000-0000E60F0000}"/>
    <cellStyle name="Normal 10 2 2 7 4" xfId="4641" xr:uid="{00000000-0005-0000-0000-0000E70F0000}"/>
    <cellStyle name="Normal 10 2 2 7 4 2" xfId="4642" xr:uid="{00000000-0005-0000-0000-0000E80F0000}"/>
    <cellStyle name="Normal 10 2 2 7 4 3" xfId="4643" xr:uid="{00000000-0005-0000-0000-0000E90F0000}"/>
    <cellStyle name="Normal 10 2 2 7 5" xfId="4644" xr:uid="{00000000-0005-0000-0000-0000EA0F0000}"/>
    <cellStyle name="Normal 10 2 2 7 6" xfId="4645" xr:uid="{00000000-0005-0000-0000-0000EB0F0000}"/>
    <cellStyle name="Normal 10 2 2 8" xfId="4646" xr:uid="{00000000-0005-0000-0000-0000EC0F0000}"/>
    <cellStyle name="Normal 10 2 2 8 2" xfId="4647" xr:uid="{00000000-0005-0000-0000-0000ED0F0000}"/>
    <cellStyle name="Normal 10 2 2 8 2 2" xfId="4648" xr:uid="{00000000-0005-0000-0000-0000EE0F0000}"/>
    <cellStyle name="Normal 10 2 2 8 2 3" xfId="4649" xr:uid="{00000000-0005-0000-0000-0000EF0F0000}"/>
    <cellStyle name="Normal 10 2 2 8 3" xfId="4650" xr:uid="{00000000-0005-0000-0000-0000F00F0000}"/>
    <cellStyle name="Normal 10 2 2 8 4" xfId="4651" xr:uid="{00000000-0005-0000-0000-0000F10F0000}"/>
    <cellStyle name="Normal 10 2 2 9" xfId="4652" xr:uid="{00000000-0005-0000-0000-0000F20F0000}"/>
    <cellStyle name="Normal 10 2 2 9 2" xfId="4653" xr:uid="{00000000-0005-0000-0000-0000F30F0000}"/>
    <cellStyle name="Normal 10 2 2 9 2 2" xfId="4654" xr:uid="{00000000-0005-0000-0000-0000F40F0000}"/>
    <cellStyle name="Normal 10 2 2 9 2 3" xfId="4655" xr:uid="{00000000-0005-0000-0000-0000F50F0000}"/>
    <cellStyle name="Normal 10 2 2 9 3" xfId="4656" xr:uid="{00000000-0005-0000-0000-0000F60F0000}"/>
    <cellStyle name="Normal 10 2 2 9 4" xfId="4657" xr:uid="{00000000-0005-0000-0000-0000F70F0000}"/>
    <cellStyle name="Normal 10 2 3" xfId="93" xr:uid="{00000000-0005-0000-0000-0000F80F0000}"/>
    <cellStyle name="Normal 10 2 3 10" xfId="4658" xr:uid="{00000000-0005-0000-0000-0000F90F0000}"/>
    <cellStyle name="Normal 10 2 3 11" xfId="4659" xr:uid="{00000000-0005-0000-0000-0000FA0F0000}"/>
    <cellStyle name="Normal 10 2 3 2" xfId="335" xr:uid="{00000000-0005-0000-0000-0000FB0F0000}"/>
    <cellStyle name="Normal 10 2 3 2 10" xfId="4660" xr:uid="{00000000-0005-0000-0000-0000FC0F0000}"/>
    <cellStyle name="Normal 10 2 3 2 2" xfId="711" xr:uid="{00000000-0005-0000-0000-0000FD0F0000}"/>
    <cellStyle name="Normal 10 2 3 2 2 2" xfId="4661" xr:uid="{00000000-0005-0000-0000-0000FE0F0000}"/>
    <cellStyle name="Normal 10 2 3 2 2 2 2" xfId="4662" xr:uid="{00000000-0005-0000-0000-0000FF0F0000}"/>
    <cellStyle name="Normal 10 2 3 2 2 2 2 2" xfId="4663" xr:uid="{00000000-0005-0000-0000-000000100000}"/>
    <cellStyle name="Normal 10 2 3 2 2 2 2 2 2" xfId="4664" xr:uid="{00000000-0005-0000-0000-000001100000}"/>
    <cellStyle name="Normal 10 2 3 2 2 2 2 2 2 2" xfId="4665" xr:uid="{00000000-0005-0000-0000-000002100000}"/>
    <cellStyle name="Normal 10 2 3 2 2 2 2 2 2 3" xfId="4666" xr:uid="{00000000-0005-0000-0000-000003100000}"/>
    <cellStyle name="Normal 10 2 3 2 2 2 2 2 3" xfId="4667" xr:uid="{00000000-0005-0000-0000-000004100000}"/>
    <cellStyle name="Normal 10 2 3 2 2 2 2 2 4" xfId="4668" xr:uid="{00000000-0005-0000-0000-000005100000}"/>
    <cellStyle name="Normal 10 2 3 2 2 2 2 3" xfId="4669" xr:uid="{00000000-0005-0000-0000-000006100000}"/>
    <cellStyle name="Normal 10 2 3 2 2 2 2 3 2" xfId="4670" xr:uid="{00000000-0005-0000-0000-000007100000}"/>
    <cellStyle name="Normal 10 2 3 2 2 2 2 3 2 2" xfId="4671" xr:uid="{00000000-0005-0000-0000-000008100000}"/>
    <cellStyle name="Normal 10 2 3 2 2 2 2 3 2 3" xfId="4672" xr:uid="{00000000-0005-0000-0000-000009100000}"/>
    <cellStyle name="Normal 10 2 3 2 2 2 2 3 3" xfId="4673" xr:uid="{00000000-0005-0000-0000-00000A100000}"/>
    <cellStyle name="Normal 10 2 3 2 2 2 2 3 4" xfId="4674" xr:uid="{00000000-0005-0000-0000-00000B100000}"/>
    <cellStyle name="Normal 10 2 3 2 2 2 2 4" xfId="4675" xr:uid="{00000000-0005-0000-0000-00000C100000}"/>
    <cellStyle name="Normal 10 2 3 2 2 2 2 4 2" xfId="4676" xr:uid="{00000000-0005-0000-0000-00000D100000}"/>
    <cellStyle name="Normal 10 2 3 2 2 2 2 4 3" xfId="4677" xr:uid="{00000000-0005-0000-0000-00000E100000}"/>
    <cellStyle name="Normal 10 2 3 2 2 2 2 5" xfId="4678" xr:uid="{00000000-0005-0000-0000-00000F100000}"/>
    <cellStyle name="Normal 10 2 3 2 2 2 2 6" xfId="4679" xr:uid="{00000000-0005-0000-0000-000010100000}"/>
    <cellStyle name="Normal 10 2 3 2 2 2 3" xfId="4680" xr:uid="{00000000-0005-0000-0000-000011100000}"/>
    <cellStyle name="Normal 10 2 3 2 2 2 3 2" xfId="4681" xr:uid="{00000000-0005-0000-0000-000012100000}"/>
    <cellStyle name="Normal 10 2 3 2 2 2 3 2 2" xfId="4682" xr:uid="{00000000-0005-0000-0000-000013100000}"/>
    <cellStyle name="Normal 10 2 3 2 2 2 3 2 3" xfId="4683" xr:uid="{00000000-0005-0000-0000-000014100000}"/>
    <cellStyle name="Normal 10 2 3 2 2 2 3 3" xfId="4684" xr:uid="{00000000-0005-0000-0000-000015100000}"/>
    <cellStyle name="Normal 10 2 3 2 2 2 3 4" xfId="4685" xr:uid="{00000000-0005-0000-0000-000016100000}"/>
    <cellStyle name="Normal 10 2 3 2 2 2 4" xfId="4686" xr:uid="{00000000-0005-0000-0000-000017100000}"/>
    <cellStyle name="Normal 10 2 3 2 2 2 4 2" xfId="4687" xr:uid="{00000000-0005-0000-0000-000018100000}"/>
    <cellStyle name="Normal 10 2 3 2 2 2 4 2 2" xfId="4688" xr:uid="{00000000-0005-0000-0000-000019100000}"/>
    <cellStyle name="Normal 10 2 3 2 2 2 4 2 3" xfId="4689" xr:uid="{00000000-0005-0000-0000-00001A100000}"/>
    <cellStyle name="Normal 10 2 3 2 2 2 4 3" xfId="4690" xr:uid="{00000000-0005-0000-0000-00001B100000}"/>
    <cellStyle name="Normal 10 2 3 2 2 2 4 4" xfId="4691" xr:uid="{00000000-0005-0000-0000-00001C100000}"/>
    <cellStyle name="Normal 10 2 3 2 2 2 5" xfId="4692" xr:uid="{00000000-0005-0000-0000-00001D100000}"/>
    <cellStyle name="Normal 10 2 3 2 2 2 5 2" xfId="4693" xr:uid="{00000000-0005-0000-0000-00001E100000}"/>
    <cellStyle name="Normal 10 2 3 2 2 2 5 3" xfId="4694" xr:uid="{00000000-0005-0000-0000-00001F100000}"/>
    <cellStyle name="Normal 10 2 3 2 2 2 6" xfId="4695" xr:uid="{00000000-0005-0000-0000-000020100000}"/>
    <cellStyle name="Normal 10 2 3 2 2 2 7" xfId="4696" xr:uid="{00000000-0005-0000-0000-000021100000}"/>
    <cellStyle name="Normal 10 2 3 2 2 3" xfId="4697" xr:uid="{00000000-0005-0000-0000-000022100000}"/>
    <cellStyle name="Normal 10 2 3 2 2 3 2" xfId="4698" xr:uid="{00000000-0005-0000-0000-000023100000}"/>
    <cellStyle name="Normal 10 2 3 2 2 3 2 2" xfId="4699" xr:uid="{00000000-0005-0000-0000-000024100000}"/>
    <cellStyle name="Normal 10 2 3 2 2 3 2 2 2" xfId="4700" xr:uid="{00000000-0005-0000-0000-000025100000}"/>
    <cellStyle name="Normal 10 2 3 2 2 3 2 2 3" xfId="4701" xr:uid="{00000000-0005-0000-0000-000026100000}"/>
    <cellStyle name="Normal 10 2 3 2 2 3 2 3" xfId="4702" xr:uid="{00000000-0005-0000-0000-000027100000}"/>
    <cellStyle name="Normal 10 2 3 2 2 3 2 4" xfId="4703" xr:uid="{00000000-0005-0000-0000-000028100000}"/>
    <cellStyle name="Normal 10 2 3 2 2 3 3" xfId="4704" xr:uid="{00000000-0005-0000-0000-000029100000}"/>
    <cellStyle name="Normal 10 2 3 2 2 3 3 2" xfId="4705" xr:uid="{00000000-0005-0000-0000-00002A100000}"/>
    <cellStyle name="Normal 10 2 3 2 2 3 3 2 2" xfId="4706" xr:uid="{00000000-0005-0000-0000-00002B100000}"/>
    <cellStyle name="Normal 10 2 3 2 2 3 3 2 3" xfId="4707" xr:uid="{00000000-0005-0000-0000-00002C100000}"/>
    <cellStyle name="Normal 10 2 3 2 2 3 3 3" xfId="4708" xr:uid="{00000000-0005-0000-0000-00002D100000}"/>
    <cellStyle name="Normal 10 2 3 2 2 3 3 4" xfId="4709" xr:uid="{00000000-0005-0000-0000-00002E100000}"/>
    <cellStyle name="Normal 10 2 3 2 2 3 4" xfId="4710" xr:uid="{00000000-0005-0000-0000-00002F100000}"/>
    <cellStyle name="Normal 10 2 3 2 2 3 4 2" xfId="4711" xr:uid="{00000000-0005-0000-0000-000030100000}"/>
    <cellStyle name="Normal 10 2 3 2 2 3 4 3" xfId="4712" xr:uid="{00000000-0005-0000-0000-000031100000}"/>
    <cellStyle name="Normal 10 2 3 2 2 3 5" xfId="4713" xr:uid="{00000000-0005-0000-0000-000032100000}"/>
    <cellStyle name="Normal 10 2 3 2 2 3 6" xfId="4714" xr:uid="{00000000-0005-0000-0000-000033100000}"/>
    <cellStyle name="Normal 10 2 3 2 2 4" xfId="4715" xr:uid="{00000000-0005-0000-0000-000034100000}"/>
    <cellStyle name="Normal 10 2 3 2 2 4 2" xfId="4716" xr:uid="{00000000-0005-0000-0000-000035100000}"/>
    <cellStyle name="Normal 10 2 3 2 2 4 2 2" xfId="4717" xr:uid="{00000000-0005-0000-0000-000036100000}"/>
    <cellStyle name="Normal 10 2 3 2 2 4 2 3" xfId="4718" xr:uid="{00000000-0005-0000-0000-000037100000}"/>
    <cellStyle name="Normal 10 2 3 2 2 4 3" xfId="4719" xr:uid="{00000000-0005-0000-0000-000038100000}"/>
    <cellStyle name="Normal 10 2 3 2 2 4 4" xfId="4720" xr:uid="{00000000-0005-0000-0000-000039100000}"/>
    <cellStyle name="Normal 10 2 3 2 2 5" xfId="4721" xr:uid="{00000000-0005-0000-0000-00003A100000}"/>
    <cellStyle name="Normal 10 2 3 2 2 5 2" xfId="4722" xr:uid="{00000000-0005-0000-0000-00003B100000}"/>
    <cellStyle name="Normal 10 2 3 2 2 5 2 2" xfId="4723" xr:uid="{00000000-0005-0000-0000-00003C100000}"/>
    <cellStyle name="Normal 10 2 3 2 2 5 2 3" xfId="4724" xr:uid="{00000000-0005-0000-0000-00003D100000}"/>
    <cellStyle name="Normal 10 2 3 2 2 5 3" xfId="4725" xr:uid="{00000000-0005-0000-0000-00003E100000}"/>
    <cellStyle name="Normal 10 2 3 2 2 5 4" xfId="4726" xr:uid="{00000000-0005-0000-0000-00003F100000}"/>
    <cellStyle name="Normal 10 2 3 2 2 6" xfId="4727" xr:uid="{00000000-0005-0000-0000-000040100000}"/>
    <cellStyle name="Normal 10 2 3 2 2 6 2" xfId="4728" xr:uid="{00000000-0005-0000-0000-000041100000}"/>
    <cellStyle name="Normal 10 2 3 2 2 6 3" xfId="4729" xr:uid="{00000000-0005-0000-0000-000042100000}"/>
    <cellStyle name="Normal 10 2 3 2 2 7" xfId="4730" xr:uid="{00000000-0005-0000-0000-000043100000}"/>
    <cellStyle name="Normal 10 2 3 2 2 8" xfId="4731" xr:uid="{00000000-0005-0000-0000-000044100000}"/>
    <cellStyle name="Normal 10 2 3 2 3" xfId="4732" xr:uid="{00000000-0005-0000-0000-000045100000}"/>
    <cellStyle name="Normal 10 2 3 2 3 2" xfId="4733" xr:uid="{00000000-0005-0000-0000-000046100000}"/>
    <cellStyle name="Normal 10 2 3 2 3 2 2" xfId="4734" xr:uid="{00000000-0005-0000-0000-000047100000}"/>
    <cellStyle name="Normal 10 2 3 2 3 2 2 2" xfId="4735" xr:uid="{00000000-0005-0000-0000-000048100000}"/>
    <cellStyle name="Normal 10 2 3 2 3 2 2 2 2" xfId="4736" xr:uid="{00000000-0005-0000-0000-000049100000}"/>
    <cellStyle name="Normal 10 2 3 2 3 2 2 2 3" xfId="4737" xr:uid="{00000000-0005-0000-0000-00004A100000}"/>
    <cellStyle name="Normal 10 2 3 2 3 2 2 3" xfId="4738" xr:uid="{00000000-0005-0000-0000-00004B100000}"/>
    <cellStyle name="Normal 10 2 3 2 3 2 2 4" xfId="4739" xr:uid="{00000000-0005-0000-0000-00004C100000}"/>
    <cellStyle name="Normal 10 2 3 2 3 2 3" xfId="4740" xr:uid="{00000000-0005-0000-0000-00004D100000}"/>
    <cellStyle name="Normal 10 2 3 2 3 2 3 2" xfId="4741" xr:uid="{00000000-0005-0000-0000-00004E100000}"/>
    <cellStyle name="Normal 10 2 3 2 3 2 3 2 2" xfId="4742" xr:uid="{00000000-0005-0000-0000-00004F100000}"/>
    <cellStyle name="Normal 10 2 3 2 3 2 3 2 3" xfId="4743" xr:uid="{00000000-0005-0000-0000-000050100000}"/>
    <cellStyle name="Normal 10 2 3 2 3 2 3 3" xfId="4744" xr:uid="{00000000-0005-0000-0000-000051100000}"/>
    <cellStyle name="Normal 10 2 3 2 3 2 3 4" xfId="4745" xr:uid="{00000000-0005-0000-0000-000052100000}"/>
    <cellStyle name="Normal 10 2 3 2 3 2 4" xfId="4746" xr:uid="{00000000-0005-0000-0000-000053100000}"/>
    <cellStyle name="Normal 10 2 3 2 3 2 4 2" xfId="4747" xr:uid="{00000000-0005-0000-0000-000054100000}"/>
    <cellStyle name="Normal 10 2 3 2 3 2 4 3" xfId="4748" xr:uid="{00000000-0005-0000-0000-000055100000}"/>
    <cellStyle name="Normal 10 2 3 2 3 2 5" xfId="4749" xr:uid="{00000000-0005-0000-0000-000056100000}"/>
    <cellStyle name="Normal 10 2 3 2 3 2 6" xfId="4750" xr:uid="{00000000-0005-0000-0000-000057100000}"/>
    <cellStyle name="Normal 10 2 3 2 3 3" xfId="4751" xr:uid="{00000000-0005-0000-0000-000058100000}"/>
    <cellStyle name="Normal 10 2 3 2 3 3 2" xfId="4752" xr:uid="{00000000-0005-0000-0000-000059100000}"/>
    <cellStyle name="Normal 10 2 3 2 3 3 2 2" xfId="4753" xr:uid="{00000000-0005-0000-0000-00005A100000}"/>
    <cellStyle name="Normal 10 2 3 2 3 3 2 3" xfId="4754" xr:uid="{00000000-0005-0000-0000-00005B100000}"/>
    <cellStyle name="Normal 10 2 3 2 3 3 3" xfId="4755" xr:uid="{00000000-0005-0000-0000-00005C100000}"/>
    <cellStyle name="Normal 10 2 3 2 3 3 4" xfId="4756" xr:uid="{00000000-0005-0000-0000-00005D100000}"/>
    <cellStyle name="Normal 10 2 3 2 3 4" xfId="4757" xr:uid="{00000000-0005-0000-0000-00005E100000}"/>
    <cellStyle name="Normal 10 2 3 2 3 4 2" xfId="4758" xr:uid="{00000000-0005-0000-0000-00005F100000}"/>
    <cellStyle name="Normal 10 2 3 2 3 4 2 2" xfId="4759" xr:uid="{00000000-0005-0000-0000-000060100000}"/>
    <cellStyle name="Normal 10 2 3 2 3 4 2 3" xfId="4760" xr:uid="{00000000-0005-0000-0000-000061100000}"/>
    <cellStyle name="Normal 10 2 3 2 3 4 3" xfId="4761" xr:uid="{00000000-0005-0000-0000-000062100000}"/>
    <cellStyle name="Normal 10 2 3 2 3 4 4" xfId="4762" xr:uid="{00000000-0005-0000-0000-000063100000}"/>
    <cellStyle name="Normal 10 2 3 2 3 5" xfId="4763" xr:uid="{00000000-0005-0000-0000-000064100000}"/>
    <cellStyle name="Normal 10 2 3 2 3 5 2" xfId="4764" xr:uid="{00000000-0005-0000-0000-000065100000}"/>
    <cellStyle name="Normal 10 2 3 2 3 5 3" xfId="4765" xr:uid="{00000000-0005-0000-0000-000066100000}"/>
    <cellStyle name="Normal 10 2 3 2 3 6" xfId="4766" xr:uid="{00000000-0005-0000-0000-000067100000}"/>
    <cellStyle name="Normal 10 2 3 2 3 7" xfId="4767" xr:uid="{00000000-0005-0000-0000-000068100000}"/>
    <cellStyle name="Normal 10 2 3 2 4" xfId="4768" xr:uid="{00000000-0005-0000-0000-000069100000}"/>
    <cellStyle name="Normal 10 2 3 2 4 2" xfId="4769" xr:uid="{00000000-0005-0000-0000-00006A100000}"/>
    <cellStyle name="Normal 10 2 3 2 4 2 2" xfId="4770" xr:uid="{00000000-0005-0000-0000-00006B100000}"/>
    <cellStyle name="Normal 10 2 3 2 4 2 2 2" xfId="4771" xr:uid="{00000000-0005-0000-0000-00006C100000}"/>
    <cellStyle name="Normal 10 2 3 2 4 2 2 2 2" xfId="4772" xr:uid="{00000000-0005-0000-0000-00006D100000}"/>
    <cellStyle name="Normal 10 2 3 2 4 2 2 2 3" xfId="4773" xr:uid="{00000000-0005-0000-0000-00006E100000}"/>
    <cellStyle name="Normal 10 2 3 2 4 2 2 3" xfId="4774" xr:uid="{00000000-0005-0000-0000-00006F100000}"/>
    <cellStyle name="Normal 10 2 3 2 4 2 2 4" xfId="4775" xr:uid="{00000000-0005-0000-0000-000070100000}"/>
    <cellStyle name="Normal 10 2 3 2 4 2 3" xfId="4776" xr:uid="{00000000-0005-0000-0000-000071100000}"/>
    <cellStyle name="Normal 10 2 3 2 4 2 3 2" xfId="4777" xr:uid="{00000000-0005-0000-0000-000072100000}"/>
    <cellStyle name="Normal 10 2 3 2 4 2 3 2 2" xfId="4778" xr:uid="{00000000-0005-0000-0000-000073100000}"/>
    <cellStyle name="Normal 10 2 3 2 4 2 3 2 3" xfId="4779" xr:uid="{00000000-0005-0000-0000-000074100000}"/>
    <cellStyle name="Normal 10 2 3 2 4 2 3 3" xfId="4780" xr:uid="{00000000-0005-0000-0000-000075100000}"/>
    <cellStyle name="Normal 10 2 3 2 4 2 3 4" xfId="4781" xr:uid="{00000000-0005-0000-0000-000076100000}"/>
    <cellStyle name="Normal 10 2 3 2 4 2 4" xfId="4782" xr:uid="{00000000-0005-0000-0000-000077100000}"/>
    <cellStyle name="Normal 10 2 3 2 4 2 4 2" xfId="4783" xr:uid="{00000000-0005-0000-0000-000078100000}"/>
    <cellStyle name="Normal 10 2 3 2 4 2 4 3" xfId="4784" xr:uid="{00000000-0005-0000-0000-000079100000}"/>
    <cellStyle name="Normal 10 2 3 2 4 2 5" xfId="4785" xr:uid="{00000000-0005-0000-0000-00007A100000}"/>
    <cellStyle name="Normal 10 2 3 2 4 2 6" xfId="4786" xr:uid="{00000000-0005-0000-0000-00007B100000}"/>
    <cellStyle name="Normal 10 2 3 2 4 3" xfId="4787" xr:uid="{00000000-0005-0000-0000-00007C100000}"/>
    <cellStyle name="Normal 10 2 3 2 4 3 2" xfId="4788" xr:uid="{00000000-0005-0000-0000-00007D100000}"/>
    <cellStyle name="Normal 10 2 3 2 4 3 2 2" xfId="4789" xr:uid="{00000000-0005-0000-0000-00007E100000}"/>
    <cellStyle name="Normal 10 2 3 2 4 3 2 3" xfId="4790" xr:uid="{00000000-0005-0000-0000-00007F100000}"/>
    <cellStyle name="Normal 10 2 3 2 4 3 3" xfId="4791" xr:uid="{00000000-0005-0000-0000-000080100000}"/>
    <cellStyle name="Normal 10 2 3 2 4 3 4" xfId="4792" xr:uid="{00000000-0005-0000-0000-000081100000}"/>
    <cellStyle name="Normal 10 2 3 2 4 4" xfId="4793" xr:uid="{00000000-0005-0000-0000-000082100000}"/>
    <cellStyle name="Normal 10 2 3 2 4 4 2" xfId="4794" xr:uid="{00000000-0005-0000-0000-000083100000}"/>
    <cellStyle name="Normal 10 2 3 2 4 4 2 2" xfId="4795" xr:uid="{00000000-0005-0000-0000-000084100000}"/>
    <cellStyle name="Normal 10 2 3 2 4 4 2 3" xfId="4796" xr:uid="{00000000-0005-0000-0000-000085100000}"/>
    <cellStyle name="Normal 10 2 3 2 4 4 3" xfId="4797" xr:uid="{00000000-0005-0000-0000-000086100000}"/>
    <cellStyle name="Normal 10 2 3 2 4 4 4" xfId="4798" xr:uid="{00000000-0005-0000-0000-000087100000}"/>
    <cellStyle name="Normal 10 2 3 2 4 5" xfId="4799" xr:uid="{00000000-0005-0000-0000-000088100000}"/>
    <cellStyle name="Normal 10 2 3 2 4 5 2" xfId="4800" xr:uid="{00000000-0005-0000-0000-000089100000}"/>
    <cellStyle name="Normal 10 2 3 2 4 5 3" xfId="4801" xr:uid="{00000000-0005-0000-0000-00008A100000}"/>
    <cellStyle name="Normal 10 2 3 2 4 6" xfId="4802" xr:uid="{00000000-0005-0000-0000-00008B100000}"/>
    <cellStyle name="Normal 10 2 3 2 4 7" xfId="4803" xr:uid="{00000000-0005-0000-0000-00008C100000}"/>
    <cellStyle name="Normal 10 2 3 2 5" xfId="4804" xr:uid="{00000000-0005-0000-0000-00008D100000}"/>
    <cellStyle name="Normal 10 2 3 2 5 2" xfId="4805" xr:uid="{00000000-0005-0000-0000-00008E100000}"/>
    <cellStyle name="Normal 10 2 3 2 5 2 2" xfId="4806" xr:uid="{00000000-0005-0000-0000-00008F100000}"/>
    <cellStyle name="Normal 10 2 3 2 5 2 2 2" xfId="4807" xr:uid="{00000000-0005-0000-0000-000090100000}"/>
    <cellStyle name="Normal 10 2 3 2 5 2 2 3" xfId="4808" xr:uid="{00000000-0005-0000-0000-000091100000}"/>
    <cellStyle name="Normal 10 2 3 2 5 2 3" xfId="4809" xr:uid="{00000000-0005-0000-0000-000092100000}"/>
    <cellStyle name="Normal 10 2 3 2 5 2 4" xfId="4810" xr:uid="{00000000-0005-0000-0000-000093100000}"/>
    <cellStyle name="Normal 10 2 3 2 5 3" xfId="4811" xr:uid="{00000000-0005-0000-0000-000094100000}"/>
    <cellStyle name="Normal 10 2 3 2 5 3 2" xfId="4812" xr:uid="{00000000-0005-0000-0000-000095100000}"/>
    <cellStyle name="Normal 10 2 3 2 5 3 2 2" xfId="4813" xr:uid="{00000000-0005-0000-0000-000096100000}"/>
    <cellStyle name="Normal 10 2 3 2 5 3 2 3" xfId="4814" xr:uid="{00000000-0005-0000-0000-000097100000}"/>
    <cellStyle name="Normal 10 2 3 2 5 3 3" xfId="4815" xr:uid="{00000000-0005-0000-0000-000098100000}"/>
    <cellStyle name="Normal 10 2 3 2 5 3 4" xfId="4816" xr:uid="{00000000-0005-0000-0000-000099100000}"/>
    <cellStyle name="Normal 10 2 3 2 5 4" xfId="4817" xr:uid="{00000000-0005-0000-0000-00009A100000}"/>
    <cellStyle name="Normal 10 2 3 2 5 4 2" xfId="4818" xr:uid="{00000000-0005-0000-0000-00009B100000}"/>
    <cellStyle name="Normal 10 2 3 2 5 4 3" xfId="4819" xr:uid="{00000000-0005-0000-0000-00009C100000}"/>
    <cellStyle name="Normal 10 2 3 2 5 5" xfId="4820" xr:uid="{00000000-0005-0000-0000-00009D100000}"/>
    <cellStyle name="Normal 10 2 3 2 5 6" xfId="4821" xr:uid="{00000000-0005-0000-0000-00009E100000}"/>
    <cellStyle name="Normal 10 2 3 2 6" xfId="4822" xr:uid="{00000000-0005-0000-0000-00009F100000}"/>
    <cellStyle name="Normal 10 2 3 2 6 2" xfId="4823" xr:uid="{00000000-0005-0000-0000-0000A0100000}"/>
    <cellStyle name="Normal 10 2 3 2 6 2 2" xfId="4824" xr:uid="{00000000-0005-0000-0000-0000A1100000}"/>
    <cellStyle name="Normal 10 2 3 2 6 2 3" xfId="4825" xr:uid="{00000000-0005-0000-0000-0000A2100000}"/>
    <cellStyle name="Normal 10 2 3 2 6 3" xfId="4826" xr:uid="{00000000-0005-0000-0000-0000A3100000}"/>
    <cellStyle name="Normal 10 2 3 2 6 4" xfId="4827" xr:uid="{00000000-0005-0000-0000-0000A4100000}"/>
    <cellStyle name="Normal 10 2 3 2 7" xfId="4828" xr:uid="{00000000-0005-0000-0000-0000A5100000}"/>
    <cellStyle name="Normal 10 2 3 2 7 2" xfId="4829" xr:uid="{00000000-0005-0000-0000-0000A6100000}"/>
    <cellStyle name="Normal 10 2 3 2 7 2 2" xfId="4830" xr:uid="{00000000-0005-0000-0000-0000A7100000}"/>
    <cellStyle name="Normal 10 2 3 2 7 2 3" xfId="4831" xr:uid="{00000000-0005-0000-0000-0000A8100000}"/>
    <cellStyle name="Normal 10 2 3 2 7 3" xfId="4832" xr:uid="{00000000-0005-0000-0000-0000A9100000}"/>
    <cellStyle name="Normal 10 2 3 2 7 4" xfId="4833" xr:uid="{00000000-0005-0000-0000-0000AA100000}"/>
    <cellStyle name="Normal 10 2 3 2 8" xfId="4834" xr:uid="{00000000-0005-0000-0000-0000AB100000}"/>
    <cellStyle name="Normal 10 2 3 2 8 2" xfId="4835" xr:uid="{00000000-0005-0000-0000-0000AC100000}"/>
    <cellStyle name="Normal 10 2 3 2 8 3" xfId="4836" xr:uid="{00000000-0005-0000-0000-0000AD100000}"/>
    <cellStyle name="Normal 10 2 3 2 9" xfId="4837" xr:uid="{00000000-0005-0000-0000-0000AE100000}"/>
    <cellStyle name="Normal 10 2 3 3" xfId="523" xr:uid="{00000000-0005-0000-0000-0000AF100000}"/>
    <cellStyle name="Normal 10 2 3 3 2" xfId="4838" xr:uid="{00000000-0005-0000-0000-0000B0100000}"/>
    <cellStyle name="Normal 10 2 3 3 2 2" xfId="4839" xr:uid="{00000000-0005-0000-0000-0000B1100000}"/>
    <cellStyle name="Normal 10 2 3 3 2 2 2" xfId="4840" xr:uid="{00000000-0005-0000-0000-0000B2100000}"/>
    <cellStyle name="Normal 10 2 3 3 2 2 2 2" xfId="4841" xr:uid="{00000000-0005-0000-0000-0000B3100000}"/>
    <cellStyle name="Normal 10 2 3 3 2 2 2 2 2" xfId="4842" xr:uid="{00000000-0005-0000-0000-0000B4100000}"/>
    <cellStyle name="Normal 10 2 3 3 2 2 2 2 3" xfId="4843" xr:uid="{00000000-0005-0000-0000-0000B5100000}"/>
    <cellStyle name="Normal 10 2 3 3 2 2 2 3" xfId="4844" xr:uid="{00000000-0005-0000-0000-0000B6100000}"/>
    <cellStyle name="Normal 10 2 3 3 2 2 2 4" xfId="4845" xr:uid="{00000000-0005-0000-0000-0000B7100000}"/>
    <cellStyle name="Normal 10 2 3 3 2 2 3" xfId="4846" xr:uid="{00000000-0005-0000-0000-0000B8100000}"/>
    <cellStyle name="Normal 10 2 3 3 2 2 3 2" xfId="4847" xr:uid="{00000000-0005-0000-0000-0000B9100000}"/>
    <cellStyle name="Normal 10 2 3 3 2 2 3 2 2" xfId="4848" xr:uid="{00000000-0005-0000-0000-0000BA100000}"/>
    <cellStyle name="Normal 10 2 3 3 2 2 3 2 3" xfId="4849" xr:uid="{00000000-0005-0000-0000-0000BB100000}"/>
    <cellStyle name="Normal 10 2 3 3 2 2 3 3" xfId="4850" xr:uid="{00000000-0005-0000-0000-0000BC100000}"/>
    <cellStyle name="Normal 10 2 3 3 2 2 3 4" xfId="4851" xr:uid="{00000000-0005-0000-0000-0000BD100000}"/>
    <cellStyle name="Normal 10 2 3 3 2 2 4" xfId="4852" xr:uid="{00000000-0005-0000-0000-0000BE100000}"/>
    <cellStyle name="Normal 10 2 3 3 2 2 4 2" xfId="4853" xr:uid="{00000000-0005-0000-0000-0000BF100000}"/>
    <cellStyle name="Normal 10 2 3 3 2 2 4 3" xfId="4854" xr:uid="{00000000-0005-0000-0000-0000C0100000}"/>
    <cellStyle name="Normal 10 2 3 3 2 2 5" xfId="4855" xr:uid="{00000000-0005-0000-0000-0000C1100000}"/>
    <cellStyle name="Normal 10 2 3 3 2 2 6" xfId="4856" xr:uid="{00000000-0005-0000-0000-0000C2100000}"/>
    <cellStyle name="Normal 10 2 3 3 2 3" xfId="4857" xr:uid="{00000000-0005-0000-0000-0000C3100000}"/>
    <cellStyle name="Normal 10 2 3 3 2 3 2" xfId="4858" xr:uid="{00000000-0005-0000-0000-0000C4100000}"/>
    <cellStyle name="Normal 10 2 3 3 2 3 2 2" xfId="4859" xr:uid="{00000000-0005-0000-0000-0000C5100000}"/>
    <cellStyle name="Normal 10 2 3 3 2 3 2 3" xfId="4860" xr:uid="{00000000-0005-0000-0000-0000C6100000}"/>
    <cellStyle name="Normal 10 2 3 3 2 3 3" xfId="4861" xr:uid="{00000000-0005-0000-0000-0000C7100000}"/>
    <cellStyle name="Normal 10 2 3 3 2 3 4" xfId="4862" xr:uid="{00000000-0005-0000-0000-0000C8100000}"/>
    <cellStyle name="Normal 10 2 3 3 2 4" xfId="4863" xr:uid="{00000000-0005-0000-0000-0000C9100000}"/>
    <cellStyle name="Normal 10 2 3 3 2 4 2" xfId="4864" xr:uid="{00000000-0005-0000-0000-0000CA100000}"/>
    <cellStyle name="Normal 10 2 3 3 2 4 2 2" xfId="4865" xr:uid="{00000000-0005-0000-0000-0000CB100000}"/>
    <cellStyle name="Normal 10 2 3 3 2 4 2 3" xfId="4866" xr:uid="{00000000-0005-0000-0000-0000CC100000}"/>
    <cellStyle name="Normal 10 2 3 3 2 4 3" xfId="4867" xr:uid="{00000000-0005-0000-0000-0000CD100000}"/>
    <cellStyle name="Normal 10 2 3 3 2 4 4" xfId="4868" xr:uid="{00000000-0005-0000-0000-0000CE100000}"/>
    <cellStyle name="Normal 10 2 3 3 2 5" xfId="4869" xr:uid="{00000000-0005-0000-0000-0000CF100000}"/>
    <cellStyle name="Normal 10 2 3 3 2 5 2" xfId="4870" xr:uid="{00000000-0005-0000-0000-0000D0100000}"/>
    <cellStyle name="Normal 10 2 3 3 2 5 3" xfId="4871" xr:uid="{00000000-0005-0000-0000-0000D1100000}"/>
    <cellStyle name="Normal 10 2 3 3 2 6" xfId="4872" xr:uid="{00000000-0005-0000-0000-0000D2100000}"/>
    <cellStyle name="Normal 10 2 3 3 2 7" xfId="4873" xr:uid="{00000000-0005-0000-0000-0000D3100000}"/>
    <cellStyle name="Normal 10 2 3 3 3" xfId="4874" xr:uid="{00000000-0005-0000-0000-0000D4100000}"/>
    <cellStyle name="Normal 10 2 3 3 3 2" xfId="4875" xr:uid="{00000000-0005-0000-0000-0000D5100000}"/>
    <cellStyle name="Normal 10 2 3 3 3 2 2" xfId="4876" xr:uid="{00000000-0005-0000-0000-0000D6100000}"/>
    <cellStyle name="Normal 10 2 3 3 3 2 2 2" xfId="4877" xr:uid="{00000000-0005-0000-0000-0000D7100000}"/>
    <cellStyle name="Normal 10 2 3 3 3 2 2 3" xfId="4878" xr:uid="{00000000-0005-0000-0000-0000D8100000}"/>
    <cellStyle name="Normal 10 2 3 3 3 2 3" xfId="4879" xr:uid="{00000000-0005-0000-0000-0000D9100000}"/>
    <cellStyle name="Normal 10 2 3 3 3 2 4" xfId="4880" xr:uid="{00000000-0005-0000-0000-0000DA100000}"/>
    <cellStyle name="Normal 10 2 3 3 3 3" xfId="4881" xr:uid="{00000000-0005-0000-0000-0000DB100000}"/>
    <cellStyle name="Normal 10 2 3 3 3 3 2" xfId="4882" xr:uid="{00000000-0005-0000-0000-0000DC100000}"/>
    <cellStyle name="Normal 10 2 3 3 3 3 2 2" xfId="4883" xr:uid="{00000000-0005-0000-0000-0000DD100000}"/>
    <cellStyle name="Normal 10 2 3 3 3 3 2 3" xfId="4884" xr:uid="{00000000-0005-0000-0000-0000DE100000}"/>
    <cellStyle name="Normal 10 2 3 3 3 3 3" xfId="4885" xr:uid="{00000000-0005-0000-0000-0000DF100000}"/>
    <cellStyle name="Normal 10 2 3 3 3 3 4" xfId="4886" xr:uid="{00000000-0005-0000-0000-0000E0100000}"/>
    <cellStyle name="Normal 10 2 3 3 3 4" xfId="4887" xr:uid="{00000000-0005-0000-0000-0000E1100000}"/>
    <cellStyle name="Normal 10 2 3 3 3 4 2" xfId="4888" xr:uid="{00000000-0005-0000-0000-0000E2100000}"/>
    <cellStyle name="Normal 10 2 3 3 3 4 3" xfId="4889" xr:uid="{00000000-0005-0000-0000-0000E3100000}"/>
    <cellStyle name="Normal 10 2 3 3 3 5" xfId="4890" xr:uid="{00000000-0005-0000-0000-0000E4100000}"/>
    <cellStyle name="Normal 10 2 3 3 3 6" xfId="4891" xr:uid="{00000000-0005-0000-0000-0000E5100000}"/>
    <cellStyle name="Normal 10 2 3 3 4" xfId="4892" xr:uid="{00000000-0005-0000-0000-0000E6100000}"/>
    <cellStyle name="Normal 10 2 3 3 4 2" xfId="4893" xr:uid="{00000000-0005-0000-0000-0000E7100000}"/>
    <cellStyle name="Normal 10 2 3 3 4 2 2" xfId="4894" xr:uid="{00000000-0005-0000-0000-0000E8100000}"/>
    <cellStyle name="Normal 10 2 3 3 4 2 3" xfId="4895" xr:uid="{00000000-0005-0000-0000-0000E9100000}"/>
    <cellStyle name="Normal 10 2 3 3 4 3" xfId="4896" xr:uid="{00000000-0005-0000-0000-0000EA100000}"/>
    <cellStyle name="Normal 10 2 3 3 4 4" xfId="4897" xr:uid="{00000000-0005-0000-0000-0000EB100000}"/>
    <cellStyle name="Normal 10 2 3 3 5" xfId="4898" xr:uid="{00000000-0005-0000-0000-0000EC100000}"/>
    <cellStyle name="Normal 10 2 3 3 5 2" xfId="4899" xr:uid="{00000000-0005-0000-0000-0000ED100000}"/>
    <cellStyle name="Normal 10 2 3 3 5 2 2" xfId="4900" xr:uid="{00000000-0005-0000-0000-0000EE100000}"/>
    <cellStyle name="Normal 10 2 3 3 5 2 3" xfId="4901" xr:uid="{00000000-0005-0000-0000-0000EF100000}"/>
    <cellStyle name="Normal 10 2 3 3 5 3" xfId="4902" xr:uid="{00000000-0005-0000-0000-0000F0100000}"/>
    <cellStyle name="Normal 10 2 3 3 5 4" xfId="4903" xr:uid="{00000000-0005-0000-0000-0000F1100000}"/>
    <cellStyle name="Normal 10 2 3 3 6" xfId="4904" xr:uid="{00000000-0005-0000-0000-0000F2100000}"/>
    <cellStyle name="Normal 10 2 3 3 6 2" xfId="4905" xr:uid="{00000000-0005-0000-0000-0000F3100000}"/>
    <cellStyle name="Normal 10 2 3 3 6 3" xfId="4906" xr:uid="{00000000-0005-0000-0000-0000F4100000}"/>
    <cellStyle name="Normal 10 2 3 3 7" xfId="4907" xr:uid="{00000000-0005-0000-0000-0000F5100000}"/>
    <cellStyle name="Normal 10 2 3 3 8" xfId="4908" xr:uid="{00000000-0005-0000-0000-0000F6100000}"/>
    <cellStyle name="Normal 10 2 3 4" xfId="4909" xr:uid="{00000000-0005-0000-0000-0000F7100000}"/>
    <cellStyle name="Normal 10 2 3 4 2" xfId="4910" xr:uid="{00000000-0005-0000-0000-0000F8100000}"/>
    <cellStyle name="Normal 10 2 3 4 2 2" xfId="4911" xr:uid="{00000000-0005-0000-0000-0000F9100000}"/>
    <cellStyle name="Normal 10 2 3 4 2 2 2" xfId="4912" xr:uid="{00000000-0005-0000-0000-0000FA100000}"/>
    <cellStyle name="Normal 10 2 3 4 2 2 2 2" xfId="4913" xr:uid="{00000000-0005-0000-0000-0000FB100000}"/>
    <cellStyle name="Normal 10 2 3 4 2 2 2 3" xfId="4914" xr:uid="{00000000-0005-0000-0000-0000FC100000}"/>
    <cellStyle name="Normal 10 2 3 4 2 2 3" xfId="4915" xr:uid="{00000000-0005-0000-0000-0000FD100000}"/>
    <cellStyle name="Normal 10 2 3 4 2 2 4" xfId="4916" xr:uid="{00000000-0005-0000-0000-0000FE100000}"/>
    <cellStyle name="Normal 10 2 3 4 2 3" xfId="4917" xr:uid="{00000000-0005-0000-0000-0000FF100000}"/>
    <cellStyle name="Normal 10 2 3 4 2 3 2" xfId="4918" xr:uid="{00000000-0005-0000-0000-000000110000}"/>
    <cellStyle name="Normal 10 2 3 4 2 3 2 2" xfId="4919" xr:uid="{00000000-0005-0000-0000-000001110000}"/>
    <cellStyle name="Normal 10 2 3 4 2 3 2 3" xfId="4920" xr:uid="{00000000-0005-0000-0000-000002110000}"/>
    <cellStyle name="Normal 10 2 3 4 2 3 3" xfId="4921" xr:uid="{00000000-0005-0000-0000-000003110000}"/>
    <cellStyle name="Normal 10 2 3 4 2 3 4" xfId="4922" xr:uid="{00000000-0005-0000-0000-000004110000}"/>
    <cellStyle name="Normal 10 2 3 4 2 4" xfId="4923" xr:uid="{00000000-0005-0000-0000-000005110000}"/>
    <cellStyle name="Normal 10 2 3 4 2 4 2" xfId="4924" xr:uid="{00000000-0005-0000-0000-000006110000}"/>
    <cellStyle name="Normal 10 2 3 4 2 4 3" xfId="4925" xr:uid="{00000000-0005-0000-0000-000007110000}"/>
    <cellStyle name="Normal 10 2 3 4 2 5" xfId="4926" xr:uid="{00000000-0005-0000-0000-000008110000}"/>
    <cellStyle name="Normal 10 2 3 4 2 6" xfId="4927" xr:uid="{00000000-0005-0000-0000-000009110000}"/>
    <cellStyle name="Normal 10 2 3 4 3" xfId="4928" xr:uid="{00000000-0005-0000-0000-00000A110000}"/>
    <cellStyle name="Normal 10 2 3 4 3 2" xfId="4929" xr:uid="{00000000-0005-0000-0000-00000B110000}"/>
    <cellStyle name="Normal 10 2 3 4 3 2 2" xfId="4930" xr:uid="{00000000-0005-0000-0000-00000C110000}"/>
    <cellStyle name="Normal 10 2 3 4 3 2 3" xfId="4931" xr:uid="{00000000-0005-0000-0000-00000D110000}"/>
    <cellStyle name="Normal 10 2 3 4 3 3" xfId="4932" xr:uid="{00000000-0005-0000-0000-00000E110000}"/>
    <cellStyle name="Normal 10 2 3 4 3 4" xfId="4933" xr:uid="{00000000-0005-0000-0000-00000F110000}"/>
    <cellStyle name="Normal 10 2 3 4 4" xfId="4934" xr:uid="{00000000-0005-0000-0000-000010110000}"/>
    <cellStyle name="Normal 10 2 3 4 4 2" xfId="4935" xr:uid="{00000000-0005-0000-0000-000011110000}"/>
    <cellStyle name="Normal 10 2 3 4 4 2 2" xfId="4936" xr:uid="{00000000-0005-0000-0000-000012110000}"/>
    <cellStyle name="Normal 10 2 3 4 4 2 3" xfId="4937" xr:uid="{00000000-0005-0000-0000-000013110000}"/>
    <cellStyle name="Normal 10 2 3 4 4 3" xfId="4938" xr:uid="{00000000-0005-0000-0000-000014110000}"/>
    <cellStyle name="Normal 10 2 3 4 4 4" xfId="4939" xr:uid="{00000000-0005-0000-0000-000015110000}"/>
    <cellStyle name="Normal 10 2 3 4 5" xfId="4940" xr:uid="{00000000-0005-0000-0000-000016110000}"/>
    <cellStyle name="Normal 10 2 3 4 5 2" xfId="4941" xr:uid="{00000000-0005-0000-0000-000017110000}"/>
    <cellStyle name="Normal 10 2 3 4 5 3" xfId="4942" xr:uid="{00000000-0005-0000-0000-000018110000}"/>
    <cellStyle name="Normal 10 2 3 4 6" xfId="4943" xr:uid="{00000000-0005-0000-0000-000019110000}"/>
    <cellStyle name="Normal 10 2 3 4 7" xfId="4944" xr:uid="{00000000-0005-0000-0000-00001A110000}"/>
    <cellStyle name="Normal 10 2 3 5" xfId="4945" xr:uid="{00000000-0005-0000-0000-00001B110000}"/>
    <cellStyle name="Normal 10 2 3 5 2" xfId="4946" xr:uid="{00000000-0005-0000-0000-00001C110000}"/>
    <cellStyle name="Normal 10 2 3 5 2 2" xfId="4947" xr:uid="{00000000-0005-0000-0000-00001D110000}"/>
    <cellStyle name="Normal 10 2 3 5 2 2 2" xfId="4948" xr:uid="{00000000-0005-0000-0000-00001E110000}"/>
    <cellStyle name="Normal 10 2 3 5 2 2 2 2" xfId="4949" xr:uid="{00000000-0005-0000-0000-00001F110000}"/>
    <cellStyle name="Normal 10 2 3 5 2 2 2 3" xfId="4950" xr:uid="{00000000-0005-0000-0000-000020110000}"/>
    <cellStyle name="Normal 10 2 3 5 2 2 3" xfId="4951" xr:uid="{00000000-0005-0000-0000-000021110000}"/>
    <cellStyle name="Normal 10 2 3 5 2 2 4" xfId="4952" xr:uid="{00000000-0005-0000-0000-000022110000}"/>
    <cellStyle name="Normal 10 2 3 5 2 3" xfId="4953" xr:uid="{00000000-0005-0000-0000-000023110000}"/>
    <cellStyle name="Normal 10 2 3 5 2 3 2" xfId="4954" xr:uid="{00000000-0005-0000-0000-000024110000}"/>
    <cellStyle name="Normal 10 2 3 5 2 3 2 2" xfId="4955" xr:uid="{00000000-0005-0000-0000-000025110000}"/>
    <cellStyle name="Normal 10 2 3 5 2 3 2 3" xfId="4956" xr:uid="{00000000-0005-0000-0000-000026110000}"/>
    <cellStyle name="Normal 10 2 3 5 2 3 3" xfId="4957" xr:uid="{00000000-0005-0000-0000-000027110000}"/>
    <cellStyle name="Normal 10 2 3 5 2 3 4" xfId="4958" xr:uid="{00000000-0005-0000-0000-000028110000}"/>
    <cellStyle name="Normal 10 2 3 5 2 4" xfId="4959" xr:uid="{00000000-0005-0000-0000-000029110000}"/>
    <cellStyle name="Normal 10 2 3 5 2 4 2" xfId="4960" xr:uid="{00000000-0005-0000-0000-00002A110000}"/>
    <cellStyle name="Normal 10 2 3 5 2 4 3" xfId="4961" xr:uid="{00000000-0005-0000-0000-00002B110000}"/>
    <cellStyle name="Normal 10 2 3 5 2 5" xfId="4962" xr:uid="{00000000-0005-0000-0000-00002C110000}"/>
    <cellStyle name="Normal 10 2 3 5 2 6" xfId="4963" xr:uid="{00000000-0005-0000-0000-00002D110000}"/>
    <cellStyle name="Normal 10 2 3 5 3" xfId="4964" xr:uid="{00000000-0005-0000-0000-00002E110000}"/>
    <cellStyle name="Normal 10 2 3 5 3 2" xfId="4965" xr:uid="{00000000-0005-0000-0000-00002F110000}"/>
    <cellStyle name="Normal 10 2 3 5 3 2 2" xfId="4966" xr:uid="{00000000-0005-0000-0000-000030110000}"/>
    <cellStyle name="Normal 10 2 3 5 3 2 3" xfId="4967" xr:uid="{00000000-0005-0000-0000-000031110000}"/>
    <cellStyle name="Normal 10 2 3 5 3 3" xfId="4968" xr:uid="{00000000-0005-0000-0000-000032110000}"/>
    <cellStyle name="Normal 10 2 3 5 3 4" xfId="4969" xr:uid="{00000000-0005-0000-0000-000033110000}"/>
    <cellStyle name="Normal 10 2 3 5 4" xfId="4970" xr:uid="{00000000-0005-0000-0000-000034110000}"/>
    <cellStyle name="Normal 10 2 3 5 4 2" xfId="4971" xr:uid="{00000000-0005-0000-0000-000035110000}"/>
    <cellStyle name="Normal 10 2 3 5 4 2 2" xfId="4972" xr:uid="{00000000-0005-0000-0000-000036110000}"/>
    <cellStyle name="Normal 10 2 3 5 4 2 3" xfId="4973" xr:uid="{00000000-0005-0000-0000-000037110000}"/>
    <cellStyle name="Normal 10 2 3 5 4 3" xfId="4974" xr:uid="{00000000-0005-0000-0000-000038110000}"/>
    <cellStyle name="Normal 10 2 3 5 4 4" xfId="4975" xr:uid="{00000000-0005-0000-0000-000039110000}"/>
    <cellStyle name="Normal 10 2 3 5 5" xfId="4976" xr:uid="{00000000-0005-0000-0000-00003A110000}"/>
    <cellStyle name="Normal 10 2 3 5 5 2" xfId="4977" xr:uid="{00000000-0005-0000-0000-00003B110000}"/>
    <cellStyle name="Normal 10 2 3 5 5 3" xfId="4978" xr:uid="{00000000-0005-0000-0000-00003C110000}"/>
    <cellStyle name="Normal 10 2 3 5 6" xfId="4979" xr:uid="{00000000-0005-0000-0000-00003D110000}"/>
    <cellStyle name="Normal 10 2 3 5 7" xfId="4980" xr:uid="{00000000-0005-0000-0000-00003E110000}"/>
    <cellStyle name="Normal 10 2 3 6" xfId="4981" xr:uid="{00000000-0005-0000-0000-00003F110000}"/>
    <cellStyle name="Normal 10 2 3 6 2" xfId="4982" xr:uid="{00000000-0005-0000-0000-000040110000}"/>
    <cellStyle name="Normal 10 2 3 6 2 2" xfId="4983" xr:uid="{00000000-0005-0000-0000-000041110000}"/>
    <cellStyle name="Normal 10 2 3 6 2 2 2" xfId="4984" xr:uid="{00000000-0005-0000-0000-000042110000}"/>
    <cellStyle name="Normal 10 2 3 6 2 2 3" xfId="4985" xr:uid="{00000000-0005-0000-0000-000043110000}"/>
    <cellStyle name="Normal 10 2 3 6 2 3" xfId="4986" xr:uid="{00000000-0005-0000-0000-000044110000}"/>
    <cellStyle name="Normal 10 2 3 6 2 4" xfId="4987" xr:uid="{00000000-0005-0000-0000-000045110000}"/>
    <cellStyle name="Normal 10 2 3 6 3" xfId="4988" xr:uid="{00000000-0005-0000-0000-000046110000}"/>
    <cellStyle name="Normal 10 2 3 6 3 2" xfId="4989" xr:uid="{00000000-0005-0000-0000-000047110000}"/>
    <cellStyle name="Normal 10 2 3 6 3 2 2" xfId="4990" xr:uid="{00000000-0005-0000-0000-000048110000}"/>
    <cellStyle name="Normal 10 2 3 6 3 2 3" xfId="4991" xr:uid="{00000000-0005-0000-0000-000049110000}"/>
    <cellStyle name="Normal 10 2 3 6 3 3" xfId="4992" xr:uid="{00000000-0005-0000-0000-00004A110000}"/>
    <cellStyle name="Normal 10 2 3 6 3 4" xfId="4993" xr:uid="{00000000-0005-0000-0000-00004B110000}"/>
    <cellStyle name="Normal 10 2 3 6 4" xfId="4994" xr:uid="{00000000-0005-0000-0000-00004C110000}"/>
    <cellStyle name="Normal 10 2 3 6 4 2" xfId="4995" xr:uid="{00000000-0005-0000-0000-00004D110000}"/>
    <cellStyle name="Normal 10 2 3 6 4 3" xfId="4996" xr:uid="{00000000-0005-0000-0000-00004E110000}"/>
    <cellStyle name="Normal 10 2 3 6 5" xfId="4997" xr:uid="{00000000-0005-0000-0000-00004F110000}"/>
    <cellStyle name="Normal 10 2 3 6 6" xfId="4998" xr:uid="{00000000-0005-0000-0000-000050110000}"/>
    <cellStyle name="Normal 10 2 3 7" xfId="4999" xr:uid="{00000000-0005-0000-0000-000051110000}"/>
    <cellStyle name="Normal 10 2 3 7 2" xfId="5000" xr:uid="{00000000-0005-0000-0000-000052110000}"/>
    <cellStyle name="Normal 10 2 3 7 2 2" xfId="5001" xr:uid="{00000000-0005-0000-0000-000053110000}"/>
    <cellStyle name="Normal 10 2 3 7 2 3" xfId="5002" xr:uid="{00000000-0005-0000-0000-000054110000}"/>
    <cellStyle name="Normal 10 2 3 7 3" xfId="5003" xr:uid="{00000000-0005-0000-0000-000055110000}"/>
    <cellStyle name="Normal 10 2 3 7 4" xfId="5004" xr:uid="{00000000-0005-0000-0000-000056110000}"/>
    <cellStyle name="Normal 10 2 3 8" xfId="5005" xr:uid="{00000000-0005-0000-0000-000057110000}"/>
    <cellStyle name="Normal 10 2 3 8 2" xfId="5006" xr:uid="{00000000-0005-0000-0000-000058110000}"/>
    <cellStyle name="Normal 10 2 3 8 2 2" xfId="5007" xr:uid="{00000000-0005-0000-0000-000059110000}"/>
    <cellStyle name="Normal 10 2 3 8 2 3" xfId="5008" xr:uid="{00000000-0005-0000-0000-00005A110000}"/>
    <cellStyle name="Normal 10 2 3 8 3" xfId="5009" xr:uid="{00000000-0005-0000-0000-00005B110000}"/>
    <cellStyle name="Normal 10 2 3 8 4" xfId="5010" xr:uid="{00000000-0005-0000-0000-00005C110000}"/>
    <cellStyle name="Normal 10 2 3 9" xfId="5011" xr:uid="{00000000-0005-0000-0000-00005D110000}"/>
    <cellStyle name="Normal 10 2 3 9 2" xfId="5012" xr:uid="{00000000-0005-0000-0000-00005E110000}"/>
    <cellStyle name="Normal 10 2 3 9 3" xfId="5013" xr:uid="{00000000-0005-0000-0000-00005F110000}"/>
    <cellStyle name="Normal 10 2 4" xfId="96" xr:uid="{00000000-0005-0000-0000-000060110000}"/>
    <cellStyle name="Normal 10 2 4 10" xfId="5014" xr:uid="{00000000-0005-0000-0000-000061110000}"/>
    <cellStyle name="Normal 10 2 4 2" xfId="338" xr:uid="{00000000-0005-0000-0000-000062110000}"/>
    <cellStyle name="Normal 10 2 4 2 2" xfId="714" xr:uid="{00000000-0005-0000-0000-000063110000}"/>
    <cellStyle name="Normal 10 2 4 2 2 2" xfId="5015" xr:uid="{00000000-0005-0000-0000-000064110000}"/>
    <cellStyle name="Normal 10 2 4 2 2 2 2" xfId="5016" xr:uid="{00000000-0005-0000-0000-000065110000}"/>
    <cellStyle name="Normal 10 2 4 2 2 2 2 2" xfId="5017" xr:uid="{00000000-0005-0000-0000-000066110000}"/>
    <cellStyle name="Normal 10 2 4 2 2 2 2 2 2" xfId="5018" xr:uid="{00000000-0005-0000-0000-000067110000}"/>
    <cellStyle name="Normal 10 2 4 2 2 2 2 2 3" xfId="5019" xr:uid="{00000000-0005-0000-0000-000068110000}"/>
    <cellStyle name="Normal 10 2 4 2 2 2 2 3" xfId="5020" xr:uid="{00000000-0005-0000-0000-000069110000}"/>
    <cellStyle name="Normal 10 2 4 2 2 2 2 4" xfId="5021" xr:uid="{00000000-0005-0000-0000-00006A110000}"/>
    <cellStyle name="Normal 10 2 4 2 2 2 3" xfId="5022" xr:uid="{00000000-0005-0000-0000-00006B110000}"/>
    <cellStyle name="Normal 10 2 4 2 2 2 3 2" xfId="5023" xr:uid="{00000000-0005-0000-0000-00006C110000}"/>
    <cellStyle name="Normal 10 2 4 2 2 2 3 2 2" xfId="5024" xr:uid="{00000000-0005-0000-0000-00006D110000}"/>
    <cellStyle name="Normal 10 2 4 2 2 2 3 2 3" xfId="5025" xr:uid="{00000000-0005-0000-0000-00006E110000}"/>
    <cellStyle name="Normal 10 2 4 2 2 2 3 3" xfId="5026" xr:uid="{00000000-0005-0000-0000-00006F110000}"/>
    <cellStyle name="Normal 10 2 4 2 2 2 3 4" xfId="5027" xr:uid="{00000000-0005-0000-0000-000070110000}"/>
    <cellStyle name="Normal 10 2 4 2 2 2 4" xfId="5028" xr:uid="{00000000-0005-0000-0000-000071110000}"/>
    <cellStyle name="Normal 10 2 4 2 2 2 4 2" xfId="5029" xr:uid="{00000000-0005-0000-0000-000072110000}"/>
    <cellStyle name="Normal 10 2 4 2 2 2 4 3" xfId="5030" xr:uid="{00000000-0005-0000-0000-000073110000}"/>
    <cellStyle name="Normal 10 2 4 2 2 2 5" xfId="5031" xr:uid="{00000000-0005-0000-0000-000074110000}"/>
    <cellStyle name="Normal 10 2 4 2 2 2 6" xfId="5032" xr:uid="{00000000-0005-0000-0000-000075110000}"/>
    <cellStyle name="Normal 10 2 4 2 2 3" xfId="5033" xr:uid="{00000000-0005-0000-0000-000076110000}"/>
    <cellStyle name="Normal 10 2 4 2 2 3 2" xfId="5034" xr:uid="{00000000-0005-0000-0000-000077110000}"/>
    <cellStyle name="Normal 10 2 4 2 2 3 2 2" xfId="5035" xr:uid="{00000000-0005-0000-0000-000078110000}"/>
    <cellStyle name="Normal 10 2 4 2 2 3 2 3" xfId="5036" xr:uid="{00000000-0005-0000-0000-000079110000}"/>
    <cellStyle name="Normal 10 2 4 2 2 3 3" xfId="5037" xr:uid="{00000000-0005-0000-0000-00007A110000}"/>
    <cellStyle name="Normal 10 2 4 2 2 3 4" xfId="5038" xr:uid="{00000000-0005-0000-0000-00007B110000}"/>
    <cellStyle name="Normal 10 2 4 2 2 4" xfId="5039" xr:uid="{00000000-0005-0000-0000-00007C110000}"/>
    <cellStyle name="Normal 10 2 4 2 2 4 2" xfId="5040" xr:uid="{00000000-0005-0000-0000-00007D110000}"/>
    <cellStyle name="Normal 10 2 4 2 2 4 2 2" xfId="5041" xr:uid="{00000000-0005-0000-0000-00007E110000}"/>
    <cellStyle name="Normal 10 2 4 2 2 4 2 3" xfId="5042" xr:uid="{00000000-0005-0000-0000-00007F110000}"/>
    <cellStyle name="Normal 10 2 4 2 2 4 3" xfId="5043" xr:uid="{00000000-0005-0000-0000-000080110000}"/>
    <cellStyle name="Normal 10 2 4 2 2 4 4" xfId="5044" xr:uid="{00000000-0005-0000-0000-000081110000}"/>
    <cellStyle name="Normal 10 2 4 2 2 5" xfId="5045" xr:uid="{00000000-0005-0000-0000-000082110000}"/>
    <cellStyle name="Normal 10 2 4 2 2 5 2" xfId="5046" xr:uid="{00000000-0005-0000-0000-000083110000}"/>
    <cellStyle name="Normal 10 2 4 2 2 5 3" xfId="5047" xr:uid="{00000000-0005-0000-0000-000084110000}"/>
    <cellStyle name="Normal 10 2 4 2 2 6" xfId="5048" xr:uid="{00000000-0005-0000-0000-000085110000}"/>
    <cellStyle name="Normal 10 2 4 2 2 7" xfId="5049" xr:uid="{00000000-0005-0000-0000-000086110000}"/>
    <cellStyle name="Normal 10 2 4 2 3" xfId="5050" xr:uid="{00000000-0005-0000-0000-000087110000}"/>
    <cellStyle name="Normal 10 2 4 2 3 2" xfId="5051" xr:uid="{00000000-0005-0000-0000-000088110000}"/>
    <cellStyle name="Normal 10 2 4 2 3 2 2" xfId="5052" xr:uid="{00000000-0005-0000-0000-000089110000}"/>
    <cellStyle name="Normal 10 2 4 2 3 2 2 2" xfId="5053" xr:uid="{00000000-0005-0000-0000-00008A110000}"/>
    <cellStyle name="Normal 10 2 4 2 3 2 2 3" xfId="5054" xr:uid="{00000000-0005-0000-0000-00008B110000}"/>
    <cellStyle name="Normal 10 2 4 2 3 2 3" xfId="5055" xr:uid="{00000000-0005-0000-0000-00008C110000}"/>
    <cellStyle name="Normal 10 2 4 2 3 2 4" xfId="5056" xr:uid="{00000000-0005-0000-0000-00008D110000}"/>
    <cellStyle name="Normal 10 2 4 2 3 3" xfId="5057" xr:uid="{00000000-0005-0000-0000-00008E110000}"/>
    <cellStyle name="Normal 10 2 4 2 3 3 2" xfId="5058" xr:uid="{00000000-0005-0000-0000-00008F110000}"/>
    <cellStyle name="Normal 10 2 4 2 3 3 2 2" xfId="5059" xr:uid="{00000000-0005-0000-0000-000090110000}"/>
    <cellStyle name="Normal 10 2 4 2 3 3 2 3" xfId="5060" xr:uid="{00000000-0005-0000-0000-000091110000}"/>
    <cellStyle name="Normal 10 2 4 2 3 3 3" xfId="5061" xr:uid="{00000000-0005-0000-0000-000092110000}"/>
    <cellStyle name="Normal 10 2 4 2 3 3 4" xfId="5062" xr:uid="{00000000-0005-0000-0000-000093110000}"/>
    <cellStyle name="Normal 10 2 4 2 3 4" xfId="5063" xr:uid="{00000000-0005-0000-0000-000094110000}"/>
    <cellStyle name="Normal 10 2 4 2 3 4 2" xfId="5064" xr:uid="{00000000-0005-0000-0000-000095110000}"/>
    <cellStyle name="Normal 10 2 4 2 3 4 3" xfId="5065" xr:uid="{00000000-0005-0000-0000-000096110000}"/>
    <cellStyle name="Normal 10 2 4 2 3 5" xfId="5066" xr:uid="{00000000-0005-0000-0000-000097110000}"/>
    <cellStyle name="Normal 10 2 4 2 3 6" xfId="5067" xr:uid="{00000000-0005-0000-0000-000098110000}"/>
    <cellStyle name="Normal 10 2 4 2 4" xfId="5068" xr:uid="{00000000-0005-0000-0000-000099110000}"/>
    <cellStyle name="Normal 10 2 4 2 4 2" xfId="5069" xr:uid="{00000000-0005-0000-0000-00009A110000}"/>
    <cellStyle name="Normal 10 2 4 2 4 2 2" xfId="5070" xr:uid="{00000000-0005-0000-0000-00009B110000}"/>
    <cellStyle name="Normal 10 2 4 2 4 2 3" xfId="5071" xr:uid="{00000000-0005-0000-0000-00009C110000}"/>
    <cellStyle name="Normal 10 2 4 2 4 3" xfId="5072" xr:uid="{00000000-0005-0000-0000-00009D110000}"/>
    <cellStyle name="Normal 10 2 4 2 4 4" xfId="5073" xr:uid="{00000000-0005-0000-0000-00009E110000}"/>
    <cellStyle name="Normal 10 2 4 2 5" xfId="5074" xr:uid="{00000000-0005-0000-0000-00009F110000}"/>
    <cellStyle name="Normal 10 2 4 2 5 2" xfId="5075" xr:uid="{00000000-0005-0000-0000-0000A0110000}"/>
    <cellStyle name="Normal 10 2 4 2 5 2 2" xfId="5076" xr:uid="{00000000-0005-0000-0000-0000A1110000}"/>
    <cellStyle name="Normal 10 2 4 2 5 2 3" xfId="5077" xr:uid="{00000000-0005-0000-0000-0000A2110000}"/>
    <cellStyle name="Normal 10 2 4 2 5 3" xfId="5078" xr:uid="{00000000-0005-0000-0000-0000A3110000}"/>
    <cellStyle name="Normal 10 2 4 2 5 4" xfId="5079" xr:uid="{00000000-0005-0000-0000-0000A4110000}"/>
    <cellStyle name="Normal 10 2 4 2 6" xfId="5080" xr:uid="{00000000-0005-0000-0000-0000A5110000}"/>
    <cellStyle name="Normal 10 2 4 2 6 2" xfId="5081" xr:uid="{00000000-0005-0000-0000-0000A6110000}"/>
    <cellStyle name="Normal 10 2 4 2 6 3" xfId="5082" xr:uid="{00000000-0005-0000-0000-0000A7110000}"/>
    <cellStyle name="Normal 10 2 4 2 7" xfId="5083" xr:uid="{00000000-0005-0000-0000-0000A8110000}"/>
    <cellStyle name="Normal 10 2 4 2 8" xfId="5084" xr:uid="{00000000-0005-0000-0000-0000A9110000}"/>
    <cellStyle name="Normal 10 2 4 3" xfId="526" xr:uid="{00000000-0005-0000-0000-0000AA110000}"/>
    <cellStyle name="Normal 10 2 4 3 2" xfId="5085" xr:uid="{00000000-0005-0000-0000-0000AB110000}"/>
    <cellStyle name="Normal 10 2 4 3 2 2" xfId="5086" xr:uid="{00000000-0005-0000-0000-0000AC110000}"/>
    <cellStyle name="Normal 10 2 4 3 2 2 2" xfId="5087" xr:uid="{00000000-0005-0000-0000-0000AD110000}"/>
    <cellStyle name="Normal 10 2 4 3 2 2 2 2" xfId="5088" xr:uid="{00000000-0005-0000-0000-0000AE110000}"/>
    <cellStyle name="Normal 10 2 4 3 2 2 2 3" xfId="5089" xr:uid="{00000000-0005-0000-0000-0000AF110000}"/>
    <cellStyle name="Normal 10 2 4 3 2 2 3" xfId="5090" xr:uid="{00000000-0005-0000-0000-0000B0110000}"/>
    <cellStyle name="Normal 10 2 4 3 2 2 4" xfId="5091" xr:uid="{00000000-0005-0000-0000-0000B1110000}"/>
    <cellStyle name="Normal 10 2 4 3 2 3" xfId="5092" xr:uid="{00000000-0005-0000-0000-0000B2110000}"/>
    <cellStyle name="Normal 10 2 4 3 2 3 2" xfId="5093" xr:uid="{00000000-0005-0000-0000-0000B3110000}"/>
    <cellStyle name="Normal 10 2 4 3 2 3 2 2" xfId="5094" xr:uid="{00000000-0005-0000-0000-0000B4110000}"/>
    <cellStyle name="Normal 10 2 4 3 2 3 2 3" xfId="5095" xr:uid="{00000000-0005-0000-0000-0000B5110000}"/>
    <cellStyle name="Normal 10 2 4 3 2 3 3" xfId="5096" xr:uid="{00000000-0005-0000-0000-0000B6110000}"/>
    <cellStyle name="Normal 10 2 4 3 2 3 4" xfId="5097" xr:uid="{00000000-0005-0000-0000-0000B7110000}"/>
    <cellStyle name="Normal 10 2 4 3 2 4" xfId="5098" xr:uid="{00000000-0005-0000-0000-0000B8110000}"/>
    <cellStyle name="Normal 10 2 4 3 2 4 2" xfId="5099" xr:uid="{00000000-0005-0000-0000-0000B9110000}"/>
    <cellStyle name="Normal 10 2 4 3 2 4 3" xfId="5100" xr:uid="{00000000-0005-0000-0000-0000BA110000}"/>
    <cellStyle name="Normal 10 2 4 3 2 5" xfId="5101" xr:uid="{00000000-0005-0000-0000-0000BB110000}"/>
    <cellStyle name="Normal 10 2 4 3 2 6" xfId="5102" xr:uid="{00000000-0005-0000-0000-0000BC110000}"/>
    <cellStyle name="Normal 10 2 4 3 3" xfId="5103" xr:uid="{00000000-0005-0000-0000-0000BD110000}"/>
    <cellStyle name="Normal 10 2 4 3 3 2" xfId="5104" xr:uid="{00000000-0005-0000-0000-0000BE110000}"/>
    <cellStyle name="Normal 10 2 4 3 3 2 2" xfId="5105" xr:uid="{00000000-0005-0000-0000-0000BF110000}"/>
    <cellStyle name="Normal 10 2 4 3 3 2 3" xfId="5106" xr:uid="{00000000-0005-0000-0000-0000C0110000}"/>
    <cellStyle name="Normal 10 2 4 3 3 3" xfId="5107" xr:uid="{00000000-0005-0000-0000-0000C1110000}"/>
    <cellStyle name="Normal 10 2 4 3 3 4" xfId="5108" xr:uid="{00000000-0005-0000-0000-0000C2110000}"/>
    <cellStyle name="Normal 10 2 4 3 4" xfId="5109" xr:uid="{00000000-0005-0000-0000-0000C3110000}"/>
    <cellStyle name="Normal 10 2 4 3 4 2" xfId="5110" xr:uid="{00000000-0005-0000-0000-0000C4110000}"/>
    <cellStyle name="Normal 10 2 4 3 4 2 2" xfId="5111" xr:uid="{00000000-0005-0000-0000-0000C5110000}"/>
    <cellStyle name="Normal 10 2 4 3 4 2 3" xfId="5112" xr:uid="{00000000-0005-0000-0000-0000C6110000}"/>
    <cellStyle name="Normal 10 2 4 3 4 3" xfId="5113" xr:uid="{00000000-0005-0000-0000-0000C7110000}"/>
    <cellStyle name="Normal 10 2 4 3 4 4" xfId="5114" xr:uid="{00000000-0005-0000-0000-0000C8110000}"/>
    <cellStyle name="Normal 10 2 4 3 5" xfId="5115" xr:uid="{00000000-0005-0000-0000-0000C9110000}"/>
    <cellStyle name="Normal 10 2 4 3 5 2" xfId="5116" xr:uid="{00000000-0005-0000-0000-0000CA110000}"/>
    <cellStyle name="Normal 10 2 4 3 5 3" xfId="5117" xr:uid="{00000000-0005-0000-0000-0000CB110000}"/>
    <cellStyle name="Normal 10 2 4 3 6" xfId="5118" xr:uid="{00000000-0005-0000-0000-0000CC110000}"/>
    <cellStyle name="Normal 10 2 4 3 7" xfId="5119" xr:uid="{00000000-0005-0000-0000-0000CD110000}"/>
    <cellStyle name="Normal 10 2 4 4" xfId="5120" xr:uid="{00000000-0005-0000-0000-0000CE110000}"/>
    <cellStyle name="Normal 10 2 4 4 2" xfId="5121" xr:uid="{00000000-0005-0000-0000-0000CF110000}"/>
    <cellStyle name="Normal 10 2 4 4 2 2" xfId="5122" xr:uid="{00000000-0005-0000-0000-0000D0110000}"/>
    <cellStyle name="Normal 10 2 4 4 2 2 2" xfId="5123" xr:uid="{00000000-0005-0000-0000-0000D1110000}"/>
    <cellStyle name="Normal 10 2 4 4 2 2 2 2" xfId="5124" xr:uid="{00000000-0005-0000-0000-0000D2110000}"/>
    <cellStyle name="Normal 10 2 4 4 2 2 2 3" xfId="5125" xr:uid="{00000000-0005-0000-0000-0000D3110000}"/>
    <cellStyle name="Normal 10 2 4 4 2 2 3" xfId="5126" xr:uid="{00000000-0005-0000-0000-0000D4110000}"/>
    <cellStyle name="Normal 10 2 4 4 2 2 4" xfId="5127" xr:uid="{00000000-0005-0000-0000-0000D5110000}"/>
    <cellStyle name="Normal 10 2 4 4 2 3" xfId="5128" xr:uid="{00000000-0005-0000-0000-0000D6110000}"/>
    <cellStyle name="Normal 10 2 4 4 2 3 2" xfId="5129" xr:uid="{00000000-0005-0000-0000-0000D7110000}"/>
    <cellStyle name="Normal 10 2 4 4 2 3 2 2" xfId="5130" xr:uid="{00000000-0005-0000-0000-0000D8110000}"/>
    <cellStyle name="Normal 10 2 4 4 2 3 2 3" xfId="5131" xr:uid="{00000000-0005-0000-0000-0000D9110000}"/>
    <cellStyle name="Normal 10 2 4 4 2 3 3" xfId="5132" xr:uid="{00000000-0005-0000-0000-0000DA110000}"/>
    <cellStyle name="Normal 10 2 4 4 2 3 4" xfId="5133" xr:uid="{00000000-0005-0000-0000-0000DB110000}"/>
    <cellStyle name="Normal 10 2 4 4 2 4" xfId="5134" xr:uid="{00000000-0005-0000-0000-0000DC110000}"/>
    <cellStyle name="Normal 10 2 4 4 2 4 2" xfId="5135" xr:uid="{00000000-0005-0000-0000-0000DD110000}"/>
    <cellStyle name="Normal 10 2 4 4 2 4 3" xfId="5136" xr:uid="{00000000-0005-0000-0000-0000DE110000}"/>
    <cellStyle name="Normal 10 2 4 4 2 5" xfId="5137" xr:uid="{00000000-0005-0000-0000-0000DF110000}"/>
    <cellStyle name="Normal 10 2 4 4 2 6" xfId="5138" xr:uid="{00000000-0005-0000-0000-0000E0110000}"/>
    <cellStyle name="Normal 10 2 4 4 3" xfId="5139" xr:uid="{00000000-0005-0000-0000-0000E1110000}"/>
    <cellStyle name="Normal 10 2 4 4 3 2" xfId="5140" xr:uid="{00000000-0005-0000-0000-0000E2110000}"/>
    <cellStyle name="Normal 10 2 4 4 3 2 2" xfId="5141" xr:uid="{00000000-0005-0000-0000-0000E3110000}"/>
    <cellStyle name="Normal 10 2 4 4 3 2 3" xfId="5142" xr:uid="{00000000-0005-0000-0000-0000E4110000}"/>
    <cellStyle name="Normal 10 2 4 4 3 3" xfId="5143" xr:uid="{00000000-0005-0000-0000-0000E5110000}"/>
    <cellStyle name="Normal 10 2 4 4 3 4" xfId="5144" xr:uid="{00000000-0005-0000-0000-0000E6110000}"/>
    <cellStyle name="Normal 10 2 4 4 4" xfId="5145" xr:uid="{00000000-0005-0000-0000-0000E7110000}"/>
    <cellStyle name="Normal 10 2 4 4 4 2" xfId="5146" xr:uid="{00000000-0005-0000-0000-0000E8110000}"/>
    <cellStyle name="Normal 10 2 4 4 4 2 2" xfId="5147" xr:uid="{00000000-0005-0000-0000-0000E9110000}"/>
    <cellStyle name="Normal 10 2 4 4 4 2 3" xfId="5148" xr:uid="{00000000-0005-0000-0000-0000EA110000}"/>
    <cellStyle name="Normal 10 2 4 4 4 3" xfId="5149" xr:uid="{00000000-0005-0000-0000-0000EB110000}"/>
    <cellStyle name="Normal 10 2 4 4 4 4" xfId="5150" xr:uid="{00000000-0005-0000-0000-0000EC110000}"/>
    <cellStyle name="Normal 10 2 4 4 5" xfId="5151" xr:uid="{00000000-0005-0000-0000-0000ED110000}"/>
    <cellStyle name="Normal 10 2 4 4 5 2" xfId="5152" xr:uid="{00000000-0005-0000-0000-0000EE110000}"/>
    <cellStyle name="Normal 10 2 4 4 5 3" xfId="5153" xr:uid="{00000000-0005-0000-0000-0000EF110000}"/>
    <cellStyle name="Normal 10 2 4 4 6" xfId="5154" xr:uid="{00000000-0005-0000-0000-0000F0110000}"/>
    <cellStyle name="Normal 10 2 4 4 7" xfId="5155" xr:uid="{00000000-0005-0000-0000-0000F1110000}"/>
    <cellStyle name="Normal 10 2 4 5" xfId="5156" xr:uid="{00000000-0005-0000-0000-0000F2110000}"/>
    <cellStyle name="Normal 10 2 4 5 2" xfId="5157" xr:uid="{00000000-0005-0000-0000-0000F3110000}"/>
    <cellStyle name="Normal 10 2 4 5 2 2" xfId="5158" xr:uid="{00000000-0005-0000-0000-0000F4110000}"/>
    <cellStyle name="Normal 10 2 4 5 2 2 2" xfId="5159" xr:uid="{00000000-0005-0000-0000-0000F5110000}"/>
    <cellStyle name="Normal 10 2 4 5 2 2 3" xfId="5160" xr:uid="{00000000-0005-0000-0000-0000F6110000}"/>
    <cellStyle name="Normal 10 2 4 5 2 3" xfId="5161" xr:uid="{00000000-0005-0000-0000-0000F7110000}"/>
    <cellStyle name="Normal 10 2 4 5 2 4" xfId="5162" xr:uid="{00000000-0005-0000-0000-0000F8110000}"/>
    <cellStyle name="Normal 10 2 4 5 3" xfId="5163" xr:uid="{00000000-0005-0000-0000-0000F9110000}"/>
    <cellStyle name="Normal 10 2 4 5 3 2" xfId="5164" xr:uid="{00000000-0005-0000-0000-0000FA110000}"/>
    <cellStyle name="Normal 10 2 4 5 3 2 2" xfId="5165" xr:uid="{00000000-0005-0000-0000-0000FB110000}"/>
    <cellStyle name="Normal 10 2 4 5 3 2 3" xfId="5166" xr:uid="{00000000-0005-0000-0000-0000FC110000}"/>
    <cellStyle name="Normal 10 2 4 5 3 3" xfId="5167" xr:uid="{00000000-0005-0000-0000-0000FD110000}"/>
    <cellStyle name="Normal 10 2 4 5 3 4" xfId="5168" xr:uid="{00000000-0005-0000-0000-0000FE110000}"/>
    <cellStyle name="Normal 10 2 4 5 4" xfId="5169" xr:uid="{00000000-0005-0000-0000-0000FF110000}"/>
    <cellStyle name="Normal 10 2 4 5 4 2" xfId="5170" xr:uid="{00000000-0005-0000-0000-000000120000}"/>
    <cellStyle name="Normal 10 2 4 5 4 3" xfId="5171" xr:uid="{00000000-0005-0000-0000-000001120000}"/>
    <cellStyle name="Normal 10 2 4 5 5" xfId="5172" xr:uid="{00000000-0005-0000-0000-000002120000}"/>
    <cellStyle name="Normal 10 2 4 5 6" xfId="5173" xr:uid="{00000000-0005-0000-0000-000003120000}"/>
    <cellStyle name="Normal 10 2 4 6" xfId="5174" xr:uid="{00000000-0005-0000-0000-000004120000}"/>
    <cellStyle name="Normal 10 2 4 6 2" xfId="5175" xr:uid="{00000000-0005-0000-0000-000005120000}"/>
    <cellStyle name="Normal 10 2 4 6 2 2" xfId="5176" xr:uid="{00000000-0005-0000-0000-000006120000}"/>
    <cellStyle name="Normal 10 2 4 6 2 3" xfId="5177" xr:uid="{00000000-0005-0000-0000-000007120000}"/>
    <cellStyle name="Normal 10 2 4 6 3" xfId="5178" xr:uid="{00000000-0005-0000-0000-000008120000}"/>
    <cellStyle name="Normal 10 2 4 6 4" xfId="5179" xr:uid="{00000000-0005-0000-0000-000009120000}"/>
    <cellStyle name="Normal 10 2 4 7" xfId="5180" xr:uid="{00000000-0005-0000-0000-00000A120000}"/>
    <cellStyle name="Normal 10 2 4 7 2" xfId="5181" xr:uid="{00000000-0005-0000-0000-00000B120000}"/>
    <cellStyle name="Normal 10 2 4 7 2 2" xfId="5182" xr:uid="{00000000-0005-0000-0000-00000C120000}"/>
    <cellStyle name="Normal 10 2 4 7 2 3" xfId="5183" xr:uid="{00000000-0005-0000-0000-00000D120000}"/>
    <cellStyle name="Normal 10 2 4 7 3" xfId="5184" xr:uid="{00000000-0005-0000-0000-00000E120000}"/>
    <cellStyle name="Normal 10 2 4 7 4" xfId="5185" xr:uid="{00000000-0005-0000-0000-00000F120000}"/>
    <cellStyle name="Normal 10 2 4 8" xfId="5186" xr:uid="{00000000-0005-0000-0000-000010120000}"/>
    <cellStyle name="Normal 10 2 4 8 2" xfId="5187" xr:uid="{00000000-0005-0000-0000-000011120000}"/>
    <cellStyle name="Normal 10 2 4 8 3" xfId="5188" xr:uid="{00000000-0005-0000-0000-000012120000}"/>
    <cellStyle name="Normal 10 2 4 9" xfId="5189" xr:uid="{00000000-0005-0000-0000-000013120000}"/>
    <cellStyle name="Normal 10 2 5" xfId="85" xr:uid="{00000000-0005-0000-0000-000014120000}"/>
    <cellStyle name="Normal 10 2 5 10" xfId="5190" xr:uid="{00000000-0005-0000-0000-000015120000}"/>
    <cellStyle name="Normal 10 2 5 2" xfId="329" xr:uid="{00000000-0005-0000-0000-000016120000}"/>
    <cellStyle name="Normal 10 2 5 2 2" xfId="705" xr:uid="{00000000-0005-0000-0000-000017120000}"/>
    <cellStyle name="Normal 10 2 5 2 2 2" xfId="5191" xr:uid="{00000000-0005-0000-0000-000018120000}"/>
    <cellStyle name="Normal 10 2 5 2 2 2 2" xfId="5192" xr:uid="{00000000-0005-0000-0000-000019120000}"/>
    <cellStyle name="Normal 10 2 5 2 2 2 2 2" xfId="5193" xr:uid="{00000000-0005-0000-0000-00001A120000}"/>
    <cellStyle name="Normal 10 2 5 2 2 2 2 2 2" xfId="5194" xr:uid="{00000000-0005-0000-0000-00001B120000}"/>
    <cellStyle name="Normal 10 2 5 2 2 2 2 2 3" xfId="5195" xr:uid="{00000000-0005-0000-0000-00001C120000}"/>
    <cellStyle name="Normal 10 2 5 2 2 2 2 3" xfId="5196" xr:uid="{00000000-0005-0000-0000-00001D120000}"/>
    <cellStyle name="Normal 10 2 5 2 2 2 2 4" xfId="5197" xr:uid="{00000000-0005-0000-0000-00001E120000}"/>
    <cellStyle name="Normal 10 2 5 2 2 2 3" xfId="5198" xr:uid="{00000000-0005-0000-0000-00001F120000}"/>
    <cellStyle name="Normal 10 2 5 2 2 2 3 2" xfId="5199" xr:uid="{00000000-0005-0000-0000-000020120000}"/>
    <cellStyle name="Normal 10 2 5 2 2 2 3 2 2" xfId="5200" xr:uid="{00000000-0005-0000-0000-000021120000}"/>
    <cellStyle name="Normal 10 2 5 2 2 2 3 2 3" xfId="5201" xr:uid="{00000000-0005-0000-0000-000022120000}"/>
    <cellStyle name="Normal 10 2 5 2 2 2 3 3" xfId="5202" xr:uid="{00000000-0005-0000-0000-000023120000}"/>
    <cellStyle name="Normal 10 2 5 2 2 2 3 4" xfId="5203" xr:uid="{00000000-0005-0000-0000-000024120000}"/>
    <cellStyle name="Normal 10 2 5 2 2 2 4" xfId="5204" xr:uid="{00000000-0005-0000-0000-000025120000}"/>
    <cellStyle name="Normal 10 2 5 2 2 2 4 2" xfId="5205" xr:uid="{00000000-0005-0000-0000-000026120000}"/>
    <cellStyle name="Normal 10 2 5 2 2 2 4 3" xfId="5206" xr:uid="{00000000-0005-0000-0000-000027120000}"/>
    <cellStyle name="Normal 10 2 5 2 2 2 5" xfId="5207" xr:uid="{00000000-0005-0000-0000-000028120000}"/>
    <cellStyle name="Normal 10 2 5 2 2 2 6" xfId="5208" xr:uid="{00000000-0005-0000-0000-000029120000}"/>
    <cellStyle name="Normal 10 2 5 2 2 3" xfId="5209" xr:uid="{00000000-0005-0000-0000-00002A120000}"/>
    <cellStyle name="Normal 10 2 5 2 2 3 2" xfId="5210" xr:uid="{00000000-0005-0000-0000-00002B120000}"/>
    <cellStyle name="Normal 10 2 5 2 2 3 2 2" xfId="5211" xr:uid="{00000000-0005-0000-0000-00002C120000}"/>
    <cellStyle name="Normal 10 2 5 2 2 3 2 3" xfId="5212" xr:uid="{00000000-0005-0000-0000-00002D120000}"/>
    <cellStyle name="Normal 10 2 5 2 2 3 3" xfId="5213" xr:uid="{00000000-0005-0000-0000-00002E120000}"/>
    <cellStyle name="Normal 10 2 5 2 2 3 4" xfId="5214" xr:uid="{00000000-0005-0000-0000-00002F120000}"/>
    <cellStyle name="Normal 10 2 5 2 2 4" xfId="5215" xr:uid="{00000000-0005-0000-0000-000030120000}"/>
    <cellStyle name="Normal 10 2 5 2 2 4 2" xfId="5216" xr:uid="{00000000-0005-0000-0000-000031120000}"/>
    <cellStyle name="Normal 10 2 5 2 2 4 2 2" xfId="5217" xr:uid="{00000000-0005-0000-0000-000032120000}"/>
    <cellStyle name="Normal 10 2 5 2 2 4 2 3" xfId="5218" xr:uid="{00000000-0005-0000-0000-000033120000}"/>
    <cellStyle name="Normal 10 2 5 2 2 4 3" xfId="5219" xr:uid="{00000000-0005-0000-0000-000034120000}"/>
    <cellStyle name="Normal 10 2 5 2 2 4 4" xfId="5220" xr:uid="{00000000-0005-0000-0000-000035120000}"/>
    <cellStyle name="Normal 10 2 5 2 2 5" xfId="5221" xr:uid="{00000000-0005-0000-0000-000036120000}"/>
    <cellStyle name="Normal 10 2 5 2 2 5 2" xfId="5222" xr:uid="{00000000-0005-0000-0000-000037120000}"/>
    <cellStyle name="Normal 10 2 5 2 2 5 3" xfId="5223" xr:uid="{00000000-0005-0000-0000-000038120000}"/>
    <cellStyle name="Normal 10 2 5 2 2 6" xfId="5224" xr:uid="{00000000-0005-0000-0000-000039120000}"/>
    <cellStyle name="Normal 10 2 5 2 2 7" xfId="5225" xr:uid="{00000000-0005-0000-0000-00003A120000}"/>
    <cellStyle name="Normal 10 2 5 2 3" xfId="5226" xr:uid="{00000000-0005-0000-0000-00003B120000}"/>
    <cellStyle name="Normal 10 2 5 2 3 2" xfId="5227" xr:uid="{00000000-0005-0000-0000-00003C120000}"/>
    <cellStyle name="Normal 10 2 5 2 3 2 2" xfId="5228" xr:uid="{00000000-0005-0000-0000-00003D120000}"/>
    <cellStyle name="Normal 10 2 5 2 3 2 2 2" xfId="5229" xr:uid="{00000000-0005-0000-0000-00003E120000}"/>
    <cellStyle name="Normal 10 2 5 2 3 2 2 3" xfId="5230" xr:uid="{00000000-0005-0000-0000-00003F120000}"/>
    <cellStyle name="Normal 10 2 5 2 3 2 3" xfId="5231" xr:uid="{00000000-0005-0000-0000-000040120000}"/>
    <cellStyle name="Normal 10 2 5 2 3 2 4" xfId="5232" xr:uid="{00000000-0005-0000-0000-000041120000}"/>
    <cellStyle name="Normal 10 2 5 2 3 3" xfId="5233" xr:uid="{00000000-0005-0000-0000-000042120000}"/>
    <cellStyle name="Normal 10 2 5 2 3 3 2" xfId="5234" xr:uid="{00000000-0005-0000-0000-000043120000}"/>
    <cellStyle name="Normal 10 2 5 2 3 3 2 2" xfId="5235" xr:uid="{00000000-0005-0000-0000-000044120000}"/>
    <cellStyle name="Normal 10 2 5 2 3 3 2 3" xfId="5236" xr:uid="{00000000-0005-0000-0000-000045120000}"/>
    <cellStyle name="Normal 10 2 5 2 3 3 3" xfId="5237" xr:uid="{00000000-0005-0000-0000-000046120000}"/>
    <cellStyle name="Normal 10 2 5 2 3 3 4" xfId="5238" xr:uid="{00000000-0005-0000-0000-000047120000}"/>
    <cellStyle name="Normal 10 2 5 2 3 4" xfId="5239" xr:uid="{00000000-0005-0000-0000-000048120000}"/>
    <cellStyle name="Normal 10 2 5 2 3 4 2" xfId="5240" xr:uid="{00000000-0005-0000-0000-000049120000}"/>
    <cellStyle name="Normal 10 2 5 2 3 4 3" xfId="5241" xr:uid="{00000000-0005-0000-0000-00004A120000}"/>
    <cellStyle name="Normal 10 2 5 2 3 5" xfId="5242" xr:uid="{00000000-0005-0000-0000-00004B120000}"/>
    <cellStyle name="Normal 10 2 5 2 3 6" xfId="5243" xr:uid="{00000000-0005-0000-0000-00004C120000}"/>
    <cellStyle name="Normal 10 2 5 2 4" xfId="5244" xr:uid="{00000000-0005-0000-0000-00004D120000}"/>
    <cellStyle name="Normal 10 2 5 2 4 2" xfId="5245" xr:uid="{00000000-0005-0000-0000-00004E120000}"/>
    <cellStyle name="Normal 10 2 5 2 4 2 2" xfId="5246" xr:uid="{00000000-0005-0000-0000-00004F120000}"/>
    <cellStyle name="Normal 10 2 5 2 4 2 3" xfId="5247" xr:uid="{00000000-0005-0000-0000-000050120000}"/>
    <cellStyle name="Normal 10 2 5 2 4 3" xfId="5248" xr:uid="{00000000-0005-0000-0000-000051120000}"/>
    <cellStyle name="Normal 10 2 5 2 4 4" xfId="5249" xr:uid="{00000000-0005-0000-0000-000052120000}"/>
    <cellStyle name="Normal 10 2 5 2 5" xfId="5250" xr:uid="{00000000-0005-0000-0000-000053120000}"/>
    <cellStyle name="Normal 10 2 5 2 5 2" xfId="5251" xr:uid="{00000000-0005-0000-0000-000054120000}"/>
    <cellStyle name="Normal 10 2 5 2 5 2 2" xfId="5252" xr:uid="{00000000-0005-0000-0000-000055120000}"/>
    <cellStyle name="Normal 10 2 5 2 5 2 3" xfId="5253" xr:uid="{00000000-0005-0000-0000-000056120000}"/>
    <cellStyle name="Normal 10 2 5 2 5 3" xfId="5254" xr:uid="{00000000-0005-0000-0000-000057120000}"/>
    <cellStyle name="Normal 10 2 5 2 5 4" xfId="5255" xr:uid="{00000000-0005-0000-0000-000058120000}"/>
    <cellStyle name="Normal 10 2 5 2 6" xfId="5256" xr:uid="{00000000-0005-0000-0000-000059120000}"/>
    <cellStyle name="Normal 10 2 5 2 6 2" xfId="5257" xr:uid="{00000000-0005-0000-0000-00005A120000}"/>
    <cellStyle name="Normal 10 2 5 2 6 3" xfId="5258" xr:uid="{00000000-0005-0000-0000-00005B120000}"/>
    <cellStyle name="Normal 10 2 5 2 7" xfId="5259" xr:uid="{00000000-0005-0000-0000-00005C120000}"/>
    <cellStyle name="Normal 10 2 5 2 8" xfId="5260" xr:uid="{00000000-0005-0000-0000-00005D120000}"/>
    <cellStyle name="Normal 10 2 5 3" xfId="517" xr:uid="{00000000-0005-0000-0000-00005E120000}"/>
    <cellStyle name="Normal 10 2 5 3 2" xfId="5261" xr:uid="{00000000-0005-0000-0000-00005F120000}"/>
    <cellStyle name="Normal 10 2 5 3 2 2" xfId="5262" xr:uid="{00000000-0005-0000-0000-000060120000}"/>
    <cellStyle name="Normal 10 2 5 3 2 2 2" xfId="5263" xr:uid="{00000000-0005-0000-0000-000061120000}"/>
    <cellStyle name="Normal 10 2 5 3 2 2 2 2" xfId="5264" xr:uid="{00000000-0005-0000-0000-000062120000}"/>
    <cellStyle name="Normal 10 2 5 3 2 2 2 3" xfId="5265" xr:uid="{00000000-0005-0000-0000-000063120000}"/>
    <cellStyle name="Normal 10 2 5 3 2 2 3" xfId="5266" xr:uid="{00000000-0005-0000-0000-000064120000}"/>
    <cellStyle name="Normal 10 2 5 3 2 2 4" xfId="5267" xr:uid="{00000000-0005-0000-0000-000065120000}"/>
    <cellStyle name="Normal 10 2 5 3 2 3" xfId="5268" xr:uid="{00000000-0005-0000-0000-000066120000}"/>
    <cellStyle name="Normal 10 2 5 3 2 3 2" xfId="5269" xr:uid="{00000000-0005-0000-0000-000067120000}"/>
    <cellStyle name="Normal 10 2 5 3 2 3 2 2" xfId="5270" xr:uid="{00000000-0005-0000-0000-000068120000}"/>
    <cellStyle name="Normal 10 2 5 3 2 3 2 3" xfId="5271" xr:uid="{00000000-0005-0000-0000-000069120000}"/>
    <cellStyle name="Normal 10 2 5 3 2 3 3" xfId="5272" xr:uid="{00000000-0005-0000-0000-00006A120000}"/>
    <cellStyle name="Normal 10 2 5 3 2 3 4" xfId="5273" xr:uid="{00000000-0005-0000-0000-00006B120000}"/>
    <cellStyle name="Normal 10 2 5 3 2 4" xfId="5274" xr:uid="{00000000-0005-0000-0000-00006C120000}"/>
    <cellStyle name="Normal 10 2 5 3 2 4 2" xfId="5275" xr:uid="{00000000-0005-0000-0000-00006D120000}"/>
    <cellStyle name="Normal 10 2 5 3 2 4 3" xfId="5276" xr:uid="{00000000-0005-0000-0000-00006E120000}"/>
    <cellStyle name="Normal 10 2 5 3 2 5" xfId="5277" xr:uid="{00000000-0005-0000-0000-00006F120000}"/>
    <cellStyle name="Normal 10 2 5 3 2 6" xfId="5278" xr:uid="{00000000-0005-0000-0000-000070120000}"/>
    <cellStyle name="Normal 10 2 5 3 3" xfId="5279" xr:uid="{00000000-0005-0000-0000-000071120000}"/>
    <cellStyle name="Normal 10 2 5 3 3 2" xfId="5280" xr:uid="{00000000-0005-0000-0000-000072120000}"/>
    <cellStyle name="Normal 10 2 5 3 3 2 2" xfId="5281" xr:uid="{00000000-0005-0000-0000-000073120000}"/>
    <cellStyle name="Normal 10 2 5 3 3 2 3" xfId="5282" xr:uid="{00000000-0005-0000-0000-000074120000}"/>
    <cellStyle name="Normal 10 2 5 3 3 3" xfId="5283" xr:uid="{00000000-0005-0000-0000-000075120000}"/>
    <cellStyle name="Normal 10 2 5 3 3 4" xfId="5284" xr:uid="{00000000-0005-0000-0000-000076120000}"/>
    <cellStyle name="Normal 10 2 5 3 4" xfId="5285" xr:uid="{00000000-0005-0000-0000-000077120000}"/>
    <cellStyle name="Normal 10 2 5 3 4 2" xfId="5286" xr:uid="{00000000-0005-0000-0000-000078120000}"/>
    <cellStyle name="Normal 10 2 5 3 4 2 2" xfId="5287" xr:uid="{00000000-0005-0000-0000-000079120000}"/>
    <cellStyle name="Normal 10 2 5 3 4 2 3" xfId="5288" xr:uid="{00000000-0005-0000-0000-00007A120000}"/>
    <cellStyle name="Normal 10 2 5 3 4 3" xfId="5289" xr:uid="{00000000-0005-0000-0000-00007B120000}"/>
    <cellStyle name="Normal 10 2 5 3 4 4" xfId="5290" xr:uid="{00000000-0005-0000-0000-00007C120000}"/>
    <cellStyle name="Normal 10 2 5 3 5" xfId="5291" xr:uid="{00000000-0005-0000-0000-00007D120000}"/>
    <cellStyle name="Normal 10 2 5 3 5 2" xfId="5292" xr:uid="{00000000-0005-0000-0000-00007E120000}"/>
    <cellStyle name="Normal 10 2 5 3 5 3" xfId="5293" xr:uid="{00000000-0005-0000-0000-00007F120000}"/>
    <cellStyle name="Normal 10 2 5 3 6" xfId="5294" xr:uid="{00000000-0005-0000-0000-000080120000}"/>
    <cellStyle name="Normal 10 2 5 3 7" xfId="5295" xr:uid="{00000000-0005-0000-0000-000081120000}"/>
    <cellStyle name="Normal 10 2 5 4" xfId="5296" xr:uid="{00000000-0005-0000-0000-000082120000}"/>
    <cellStyle name="Normal 10 2 5 4 2" xfId="5297" xr:uid="{00000000-0005-0000-0000-000083120000}"/>
    <cellStyle name="Normal 10 2 5 4 2 2" xfId="5298" xr:uid="{00000000-0005-0000-0000-000084120000}"/>
    <cellStyle name="Normal 10 2 5 4 2 2 2" xfId="5299" xr:uid="{00000000-0005-0000-0000-000085120000}"/>
    <cellStyle name="Normal 10 2 5 4 2 2 2 2" xfId="5300" xr:uid="{00000000-0005-0000-0000-000086120000}"/>
    <cellStyle name="Normal 10 2 5 4 2 2 2 3" xfId="5301" xr:uid="{00000000-0005-0000-0000-000087120000}"/>
    <cellStyle name="Normal 10 2 5 4 2 2 3" xfId="5302" xr:uid="{00000000-0005-0000-0000-000088120000}"/>
    <cellStyle name="Normal 10 2 5 4 2 2 4" xfId="5303" xr:uid="{00000000-0005-0000-0000-000089120000}"/>
    <cellStyle name="Normal 10 2 5 4 2 3" xfId="5304" xr:uid="{00000000-0005-0000-0000-00008A120000}"/>
    <cellStyle name="Normal 10 2 5 4 2 3 2" xfId="5305" xr:uid="{00000000-0005-0000-0000-00008B120000}"/>
    <cellStyle name="Normal 10 2 5 4 2 3 2 2" xfId="5306" xr:uid="{00000000-0005-0000-0000-00008C120000}"/>
    <cellStyle name="Normal 10 2 5 4 2 3 2 3" xfId="5307" xr:uid="{00000000-0005-0000-0000-00008D120000}"/>
    <cellStyle name="Normal 10 2 5 4 2 3 3" xfId="5308" xr:uid="{00000000-0005-0000-0000-00008E120000}"/>
    <cellStyle name="Normal 10 2 5 4 2 3 4" xfId="5309" xr:uid="{00000000-0005-0000-0000-00008F120000}"/>
    <cellStyle name="Normal 10 2 5 4 2 4" xfId="5310" xr:uid="{00000000-0005-0000-0000-000090120000}"/>
    <cellStyle name="Normal 10 2 5 4 2 4 2" xfId="5311" xr:uid="{00000000-0005-0000-0000-000091120000}"/>
    <cellStyle name="Normal 10 2 5 4 2 4 3" xfId="5312" xr:uid="{00000000-0005-0000-0000-000092120000}"/>
    <cellStyle name="Normal 10 2 5 4 2 5" xfId="5313" xr:uid="{00000000-0005-0000-0000-000093120000}"/>
    <cellStyle name="Normal 10 2 5 4 2 6" xfId="5314" xr:uid="{00000000-0005-0000-0000-000094120000}"/>
    <cellStyle name="Normal 10 2 5 4 3" xfId="5315" xr:uid="{00000000-0005-0000-0000-000095120000}"/>
    <cellStyle name="Normal 10 2 5 4 3 2" xfId="5316" xr:uid="{00000000-0005-0000-0000-000096120000}"/>
    <cellStyle name="Normal 10 2 5 4 3 2 2" xfId="5317" xr:uid="{00000000-0005-0000-0000-000097120000}"/>
    <cellStyle name="Normal 10 2 5 4 3 2 3" xfId="5318" xr:uid="{00000000-0005-0000-0000-000098120000}"/>
    <cellStyle name="Normal 10 2 5 4 3 3" xfId="5319" xr:uid="{00000000-0005-0000-0000-000099120000}"/>
    <cellStyle name="Normal 10 2 5 4 3 4" xfId="5320" xr:uid="{00000000-0005-0000-0000-00009A120000}"/>
    <cellStyle name="Normal 10 2 5 4 4" xfId="5321" xr:uid="{00000000-0005-0000-0000-00009B120000}"/>
    <cellStyle name="Normal 10 2 5 4 4 2" xfId="5322" xr:uid="{00000000-0005-0000-0000-00009C120000}"/>
    <cellStyle name="Normal 10 2 5 4 4 2 2" xfId="5323" xr:uid="{00000000-0005-0000-0000-00009D120000}"/>
    <cellStyle name="Normal 10 2 5 4 4 2 3" xfId="5324" xr:uid="{00000000-0005-0000-0000-00009E120000}"/>
    <cellStyle name="Normal 10 2 5 4 4 3" xfId="5325" xr:uid="{00000000-0005-0000-0000-00009F120000}"/>
    <cellStyle name="Normal 10 2 5 4 4 4" xfId="5326" xr:uid="{00000000-0005-0000-0000-0000A0120000}"/>
    <cellStyle name="Normal 10 2 5 4 5" xfId="5327" xr:uid="{00000000-0005-0000-0000-0000A1120000}"/>
    <cellStyle name="Normal 10 2 5 4 5 2" xfId="5328" xr:uid="{00000000-0005-0000-0000-0000A2120000}"/>
    <cellStyle name="Normal 10 2 5 4 5 3" xfId="5329" xr:uid="{00000000-0005-0000-0000-0000A3120000}"/>
    <cellStyle name="Normal 10 2 5 4 6" xfId="5330" xr:uid="{00000000-0005-0000-0000-0000A4120000}"/>
    <cellStyle name="Normal 10 2 5 4 7" xfId="5331" xr:uid="{00000000-0005-0000-0000-0000A5120000}"/>
    <cellStyle name="Normal 10 2 5 5" xfId="5332" xr:uid="{00000000-0005-0000-0000-0000A6120000}"/>
    <cellStyle name="Normal 10 2 5 5 2" xfId="5333" xr:uid="{00000000-0005-0000-0000-0000A7120000}"/>
    <cellStyle name="Normal 10 2 5 5 2 2" xfId="5334" xr:uid="{00000000-0005-0000-0000-0000A8120000}"/>
    <cellStyle name="Normal 10 2 5 5 2 2 2" xfId="5335" xr:uid="{00000000-0005-0000-0000-0000A9120000}"/>
    <cellStyle name="Normal 10 2 5 5 2 2 3" xfId="5336" xr:uid="{00000000-0005-0000-0000-0000AA120000}"/>
    <cellStyle name="Normal 10 2 5 5 2 3" xfId="5337" xr:uid="{00000000-0005-0000-0000-0000AB120000}"/>
    <cellStyle name="Normal 10 2 5 5 2 4" xfId="5338" xr:uid="{00000000-0005-0000-0000-0000AC120000}"/>
    <cellStyle name="Normal 10 2 5 5 3" xfId="5339" xr:uid="{00000000-0005-0000-0000-0000AD120000}"/>
    <cellStyle name="Normal 10 2 5 5 3 2" xfId="5340" xr:uid="{00000000-0005-0000-0000-0000AE120000}"/>
    <cellStyle name="Normal 10 2 5 5 3 2 2" xfId="5341" xr:uid="{00000000-0005-0000-0000-0000AF120000}"/>
    <cellStyle name="Normal 10 2 5 5 3 2 3" xfId="5342" xr:uid="{00000000-0005-0000-0000-0000B0120000}"/>
    <cellStyle name="Normal 10 2 5 5 3 3" xfId="5343" xr:uid="{00000000-0005-0000-0000-0000B1120000}"/>
    <cellStyle name="Normal 10 2 5 5 3 4" xfId="5344" xr:uid="{00000000-0005-0000-0000-0000B2120000}"/>
    <cellStyle name="Normal 10 2 5 5 4" xfId="5345" xr:uid="{00000000-0005-0000-0000-0000B3120000}"/>
    <cellStyle name="Normal 10 2 5 5 4 2" xfId="5346" xr:uid="{00000000-0005-0000-0000-0000B4120000}"/>
    <cellStyle name="Normal 10 2 5 5 4 3" xfId="5347" xr:uid="{00000000-0005-0000-0000-0000B5120000}"/>
    <cellStyle name="Normal 10 2 5 5 5" xfId="5348" xr:uid="{00000000-0005-0000-0000-0000B6120000}"/>
    <cellStyle name="Normal 10 2 5 5 6" xfId="5349" xr:uid="{00000000-0005-0000-0000-0000B7120000}"/>
    <cellStyle name="Normal 10 2 5 6" xfId="5350" xr:uid="{00000000-0005-0000-0000-0000B8120000}"/>
    <cellStyle name="Normal 10 2 5 6 2" xfId="5351" xr:uid="{00000000-0005-0000-0000-0000B9120000}"/>
    <cellStyle name="Normal 10 2 5 6 2 2" xfId="5352" xr:uid="{00000000-0005-0000-0000-0000BA120000}"/>
    <cellStyle name="Normal 10 2 5 6 2 3" xfId="5353" xr:uid="{00000000-0005-0000-0000-0000BB120000}"/>
    <cellStyle name="Normal 10 2 5 6 3" xfId="5354" xr:uid="{00000000-0005-0000-0000-0000BC120000}"/>
    <cellStyle name="Normal 10 2 5 6 4" xfId="5355" xr:uid="{00000000-0005-0000-0000-0000BD120000}"/>
    <cellStyle name="Normal 10 2 5 7" xfId="5356" xr:uid="{00000000-0005-0000-0000-0000BE120000}"/>
    <cellStyle name="Normal 10 2 5 7 2" xfId="5357" xr:uid="{00000000-0005-0000-0000-0000BF120000}"/>
    <cellStyle name="Normal 10 2 5 7 2 2" xfId="5358" xr:uid="{00000000-0005-0000-0000-0000C0120000}"/>
    <cellStyle name="Normal 10 2 5 7 2 3" xfId="5359" xr:uid="{00000000-0005-0000-0000-0000C1120000}"/>
    <cellStyle name="Normal 10 2 5 7 3" xfId="5360" xr:uid="{00000000-0005-0000-0000-0000C2120000}"/>
    <cellStyle name="Normal 10 2 5 7 4" xfId="5361" xr:uid="{00000000-0005-0000-0000-0000C3120000}"/>
    <cellStyle name="Normal 10 2 5 8" xfId="5362" xr:uid="{00000000-0005-0000-0000-0000C4120000}"/>
    <cellStyle name="Normal 10 2 5 8 2" xfId="5363" xr:uid="{00000000-0005-0000-0000-0000C5120000}"/>
    <cellStyle name="Normal 10 2 5 8 3" xfId="5364" xr:uid="{00000000-0005-0000-0000-0000C6120000}"/>
    <cellStyle name="Normal 10 2 5 9" xfId="5365" xr:uid="{00000000-0005-0000-0000-0000C7120000}"/>
    <cellStyle name="Normal 10 2 6" xfId="5366" xr:uid="{00000000-0005-0000-0000-0000C8120000}"/>
    <cellStyle name="Normal 10 2 6 2" xfId="5367" xr:uid="{00000000-0005-0000-0000-0000C9120000}"/>
    <cellStyle name="Normal 10 2 6 2 2" xfId="5368" xr:uid="{00000000-0005-0000-0000-0000CA120000}"/>
    <cellStyle name="Normal 10 2 6 2 2 2" xfId="5369" xr:uid="{00000000-0005-0000-0000-0000CB120000}"/>
    <cellStyle name="Normal 10 2 6 2 2 2 2" xfId="5370" xr:uid="{00000000-0005-0000-0000-0000CC120000}"/>
    <cellStyle name="Normal 10 2 6 2 2 2 2 2" xfId="5371" xr:uid="{00000000-0005-0000-0000-0000CD120000}"/>
    <cellStyle name="Normal 10 2 6 2 2 2 2 3" xfId="5372" xr:uid="{00000000-0005-0000-0000-0000CE120000}"/>
    <cellStyle name="Normal 10 2 6 2 2 2 3" xfId="5373" xr:uid="{00000000-0005-0000-0000-0000CF120000}"/>
    <cellStyle name="Normal 10 2 6 2 2 2 4" xfId="5374" xr:uid="{00000000-0005-0000-0000-0000D0120000}"/>
    <cellStyle name="Normal 10 2 6 2 2 3" xfId="5375" xr:uid="{00000000-0005-0000-0000-0000D1120000}"/>
    <cellStyle name="Normal 10 2 6 2 2 3 2" xfId="5376" xr:uid="{00000000-0005-0000-0000-0000D2120000}"/>
    <cellStyle name="Normal 10 2 6 2 2 3 2 2" xfId="5377" xr:uid="{00000000-0005-0000-0000-0000D3120000}"/>
    <cellStyle name="Normal 10 2 6 2 2 3 2 3" xfId="5378" xr:uid="{00000000-0005-0000-0000-0000D4120000}"/>
    <cellStyle name="Normal 10 2 6 2 2 3 3" xfId="5379" xr:uid="{00000000-0005-0000-0000-0000D5120000}"/>
    <cellStyle name="Normal 10 2 6 2 2 3 4" xfId="5380" xr:uid="{00000000-0005-0000-0000-0000D6120000}"/>
    <cellStyle name="Normal 10 2 6 2 2 4" xfId="5381" xr:uid="{00000000-0005-0000-0000-0000D7120000}"/>
    <cellStyle name="Normal 10 2 6 2 2 4 2" xfId="5382" xr:uid="{00000000-0005-0000-0000-0000D8120000}"/>
    <cellStyle name="Normal 10 2 6 2 2 4 3" xfId="5383" xr:uid="{00000000-0005-0000-0000-0000D9120000}"/>
    <cellStyle name="Normal 10 2 6 2 2 5" xfId="5384" xr:uid="{00000000-0005-0000-0000-0000DA120000}"/>
    <cellStyle name="Normal 10 2 6 2 2 6" xfId="5385" xr:uid="{00000000-0005-0000-0000-0000DB120000}"/>
    <cellStyle name="Normal 10 2 6 2 3" xfId="5386" xr:uid="{00000000-0005-0000-0000-0000DC120000}"/>
    <cellStyle name="Normal 10 2 6 2 3 2" xfId="5387" xr:uid="{00000000-0005-0000-0000-0000DD120000}"/>
    <cellStyle name="Normal 10 2 6 2 3 2 2" xfId="5388" xr:uid="{00000000-0005-0000-0000-0000DE120000}"/>
    <cellStyle name="Normal 10 2 6 2 3 2 3" xfId="5389" xr:uid="{00000000-0005-0000-0000-0000DF120000}"/>
    <cellStyle name="Normal 10 2 6 2 3 3" xfId="5390" xr:uid="{00000000-0005-0000-0000-0000E0120000}"/>
    <cellStyle name="Normal 10 2 6 2 3 4" xfId="5391" xr:uid="{00000000-0005-0000-0000-0000E1120000}"/>
    <cellStyle name="Normal 10 2 6 2 4" xfId="5392" xr:uid="{00000000-0005-0000-0000-0000E2120000}"/>
    <cellStyle name="Normal 10 2 6 2 4 2" xfId="5393" xr:uid="{00000000-0005-0000-0000-0000E3120000}"/>
    <cellStyle name="Normal 10 2 6 2 4 2 2" xfId="5394" xr:uid="{00000000-0005-0000-0000-0000E4120000}"/>
    <cellStyle name="Normal 10 2 6 2 4 2 3" xfId="5395" xr:uid="{00000000-0005-0000-0000-0000E5120000}"/>
    <cellStyle name="Normal 10 2 6 2 4 3" xfId="5396" xr:uid="{00000000-0005-0000-0000-0000E6120000}"/>
    <cellStyle name="Normal 10 2 6 2 4 4" xfId="5397" xr:uid="{00000000-0005-0000-0000-0000E7120000}"/>
    <cellStyle name="Normal 10 2 6 2 5" xfId="5398" xr:uid="{00000000-0005-0000-0000-0000E8120000}"/>
    <cellStyle name="Normal 10 2 6 2 5 2" xfId="5399" xr:uid="{00000000-0005-0000-0000-0000E9120000}"/>
    <cellStyle name="Normal 10 2 6 2 5 3" xfId="5400" xr:uid="{00000000-0005-0000-0000-0000EA120000}"/>
    <cellStyle name="Normal 10 2 6 2 6" xfId="5401" xr:uid="{00000000-0005-0000-0000-0000EB120000}"/>
    <cellStyle name="Normal 10 2 6 2 7" xfId="5402" xr:uid="{00000000-0005-0000-0000-0000EC120000}"/>
    <cellStyle name="Normal 10 2 6 3" xfId="5403" xr:uid="{00000000-0005-0000-0000-0000ED120000}"/>
    <cellStyle name="Normal 10 2 6 3 2" xfId="5404" xr:uid="{00000000-0005-0000-0000-0000EE120000}"/>
    <cellStyle name="Normal 10 2 6 3 2 2" xfId="5405" xr:uid="{00000000-0005-0000-0000-0000EF120000}"/>
    <cellStyle name="Normal 10 2 6 3 2 2 2" xfId="5406" xr:uid="{00000000-0005-0000-0000-0000F0120000}"/>
    <cellStyle name="Normal 10 2 6 3 2 2 3" xfId="5407" xr:uid="{00000000-0005-0000-0000-0000F1120000}"/>
    <cellStyle name="Normal 10 2 6 3 2 3" xfId="5408" xr:uid="{00000000-0005-0000-0000-0000F2120000}"/>
    <cellStyle name="Normal 10 2 6 3 2 4" xfId="5409" xr:uid="{00000000-0005-0000-0000-0000F3120000}"/>
    <cellStyle name="Normal 10 2 6 3 3" xfId="5410" xr:uid="{00000000-0005-0000-0000-0000F4120000}"/>
    <cellStyle name="Normal 10 2 6 3 3 2" xfId="5411" xr:uid="{00000000-0005-0000-0000-0000F5120000}"/>
    <cellStyle name="Normal 10 2 6 3 3 2 2" xfId="5412" xr:uid="{00000000-0005-0000-0000-0000F6120000}"/>
    <cellStyle name="Normal 10 2 6 3 3 2 3" xfId="5413" xr:uid="{00000000-0005-0000-0000-0000F7120000}"/>
    <cellStyle name="Normal 10 2 6 3 3 3" xfId="5414" xr:uid="{00000000-0005-0000-0000-0000F8120000}"/>
    <cellStyle name="Normal 10 2 6 3 3 4" xfId="5415" xr:uid="{00000000-0005-0000-0000-0000F9120000}"/>
    <cellStyle name="Normal 10 2 6 3 4" xfId="5416" xr:uid="{00000000-0005-0000-0000-0000FA120000}"/>
    <cellStyle name="Normal 10 2 6 3 4 2" xfId="5417" xr:uid="{00000000-0005-0000-0000-0000FB120000}"/>
    <cellStyle name="Normal 10 2 6 3 4 3" xfId="5418" xr:uid="{00000000-0005-0000-0000-0000FC120000}"/>
    <cellStyle name="Normal 10 2 6 3 5" xfId="5419" xr:uid="{00000000-0005-0000-0000-0000FD120000}"/>
    <cellStyle name="Normal 10 2 6 3 6" xfId="5420" xr:uid="{00000000-0005-0000-0000-0000FE120000}"/>
    <cellStyle name="Normal 10 2 6 4" xfId="5421" xr:uid="{00000000-0005-0000-0000-0000FF120000}"/>
    <cellStyle name="Normal 10 2 6 4 2" xfId="5422" xr:uid="{00000000-0005-0000-0000-000000130000}"/>
    <cellStyle name="Normal 10 2 6 4 2 2" xfId="5423" xr:uid="{00000000-0005-0000-0000-000001130000}"/>
    <cellStyle name="Normal 10 2 6 4 2 3" xfId="5424" xr:uid="{00000000-0005-0000-0000-000002130000}"/>
    <cellStyle name="Normal 10 2 6 4 3" xfId="5425" xr:uid="{00000000-0005-0000-0000-000003130000}"/>
    <cellStyle name="Normal 10 2 6 4 4" xfId="5426" xr:uid="{00000000-0005-0000-0000-000004130000}"/>
    <cellStyle name="Normal 10 2 6 5" xfId="5427" xr:uid="{00000000-0005-0000-0000-000005130000}"/>
    <cellStyle name="Normal 10 2 6 5 2" xfId="5428" xr:uid="{00000000-0005-0000-0000-000006130000}"/>
    <cellStyle name="Normal 10 2 6 5 2 2" xfId="5429" xr:uid="{00000000-0005-0000-0000-000007130000}"/>
    <cellStyle name="Normal 10 2 6 5 2 3" xfId="5430" xr:uid="{00000000-0005-0000-0000-000008130000}"/>
    <cellStyle name="Normal 10 2 6 5 3" xfId="5431" xr:uid="{00000000-0005-0000-0000-000009130000}"/>
    <cellStyle name="Normal 10 2 6 5 4" xfId="5432" xr:uid="{00000000-0005-0000-0000-00000A130000}"/>
    <cellStyle name="Normal 10 2 6 6" xfId="5433" xr:uid="{00000000-0005-0000-0000-00000B130000}"/>
    <cellStyle name="Normal 10 2 6 6 2" xfId="5434" xr:uid="{00000000-0005-0000-0000-00000C130000}"/>
    <cellStyle name="Normal 10 2 6 6 3" xfId="5435" xr:uid="{00000000-0005-0000-0000-00000D130000}"/>
    <cellStyle name="Normal 10 2 6 7" xfId="5436" xr:uid="{00000000-0005-0000-0000-00000E130000}"/>
    <cellStyle name="Normal 10 2 6 8" xfId="5437" xr:uid="{00000000-0005-0000-0000-00000F130000}"/>
    <cellStyle name="Normal 10 2 7" xfId="5438" xr:uid="{00000000-0005-0000-0000-000010130000}"/>
    <cellStyle name="Normal 10 2 7 2" xfId="5439" xr:uid="{00000000-0005-0000-0000-000011130000}"/>
    <cellStyle name="Normal 10 2 7 2 2" xfId="5440" xr:uid="{00000000-0005-0000-0000-000012130000}"/>
    <cellStyle name="Normal 10 2 7 2 2 2" xfId="5441" xr:uid="{00000000-0005-0000-0000-000013130000}"/>
    <cellStyle name="Normal 10 2 7 2 2 2 2" xfId="5442" xr:uid="{00000000-0005-0000-0000-000014130000}"/>
    <cellStyle name="Normal 10 2 7 2 2 2 3" xfId="5443" xr:uid="{00000000-0005-0000-0000-000015130000}"/>
    <cellStyle name="Normal 10 2 7 2 2 3" xfId="5444" xr:uid="{00000000-0005-0000-0000-000016130000}"/>
    <cellStyle name="Normal 10 2 7 2 2 4" xfId="5445" xr:uid="{00000000-0005-0000-0000-000017130000}"/>
    <cellStyle name="Normal 10 2 7 2 3" xfId="5446" xr:uid="{00000000-0005-0000-0000-000018130000}"/>
    <cellStyle name="Normal 10 2 7 2 3 2" xfId="5447" xr:uid="{00000000-0005-0000-0000-000019130000}"/>
    <cellStyle name="Normal 10 2 7 2 3 2 2" xfId="5448" xr:uid="{00000000-0005-0000-0000-00001A130000}"/>
    <cellStyle name="Normal 10 2 7 2 3 2 3" xfId="5449" xr:uid="{00000000-0005-0000-0000-00001B130000}"/>
    <cellStyle name="Normal 10 2 7 2 3 3" xfId="5450" xr:uid="{00000000-0005-0000-0000-00001C130000}"/>
    <cellStyle name="Normal 10 2 7 2 3 4" xfId="5451" xr:uid="{00000000-0005-0000-0000-00001D130000}"/>
    <cellStyle name="Normal 10 2 7 2 4" xfId="5452" xr:uid="{00000000-0005-0000-0000-00001E130000}"/>
    <cellStyle name="Normal 10 2 7 2 4 2" xfId="5453" xr:uid="{00000000-0005-0000-0000-00001F130000}"/>
    <cellStyle name="Normal 10 2 7 2 4 3" xfId="5454" xr:uid="{00000000-0005-0000-0000-000020130000}"/>
    <cellStyle name="Normal 10 2 7 2 5" xfId="5455" xr:uid="{00000000-0005-0000-0000-000021130000}"/>
    <cellStyle name="Normal 10 2 7 2 6" xfId="5456" xr:uid="{00000000-0005-0000-0000-000022130000}"/>
    <cellStyle name="Normal 10 2 7 3" xfId="5457" xr:uid="{00000000-0005-0000-0000-000023130000}"/>
    <cellStyle name="Normal 10 2 7 3 2" xfId="5458" xr:uid="{00000000-0005-0000-0000-000024130000}"/>
    <cellStyle name="Normal 10 2 7 3 2 2" xfId="5459" xr:uid="{00000000-0005-0000-0000-000025130000}"/>
    <cellStyle name="Normal 10 2 7 3 2 3" xfId="5460" xr:uid="{00000000-0005-0000-0000-000026130000}"/>
    <cellStyle name="Normal 10 2 7 3 3" xfId="5461" xr:uid="{00000000-0005-0000-0000-000027130000}"/>
    <cellStyle name="Normal 10 2 7 3 4" xfId="5462" xr:uid="{00000000-0005-0000-0000-000028130000}"/>
    <cellStyle name="Normal 10 2 7 4" xfId="5463" xr:uid="{00000000-0005-0000-0000-000029130000}"/>
    <cellStyle name="Normal 10 2 7 4 2" xfId="5464" xr:uid="{00000000-0005-0000-0000-00002A130000}"/>
    <cellStyle name="Normal 10 2 7 4 2 2" xfId="5465" xr:uid="{00000000-0005-0000-0000-00002B130000}"/>
    <cellStyle name="Normal 10 2 7 4 2 3" xfId="5466" xr:uid="{00000000-0005-0000-0000-00002C130000}"/>
    <cellStyle name="Normal 10 2 7 4 3" xfId="5467" xr:uid="{00000000-0005-0000-0000-00002D130000}"/>
    <cellStyle name="Normal 10 2 7 4 4" xfId="5468" xr:uid="{00000000-0005-0000-0000-00002E130000}"/>
    <cellStyle name="Normal 10 2 7 5" xfId="5469" xr:uid="{00000000-0005-0000-0000-00002F130000}"/>
    <cellStyle name="Normal 10 2 7 5 2" xfId="5470" xr:uid="{00000000-0005-0000-0000-000030130000}"/>
    <cellStyle name="Normal 10 2 7 5 3" xfId="5471" xr:uid="{00000000-0005-0000-0000-000031130000}"/>
    <cellStyle name="Normal 10 2 7 6" xfId="5472" xr:uid="{00000000-0005-0000-0000-000032130000}"/>
    <cellStyle name="Normal 10 2 7 7" xfId="5473" xr:uid="{00000000-0005-0000-0000-000033130000}"/>
    <cellStyle name="Normal 10 2 8" xfId="5474" xr:uid="{00000000-0005-0000-0000-000034130000}"/>
    <cellStyle name="Normal 10 2 8 2" xfId="5475" xr:uid="{00000000-0005-0000-0000-000035130000}"/>
    <cellStyle name="Normal 10 2 8 2 2" xfId="5476" xr:uid="{00000000-0005-0000-0000-000036130000}"/>
    <cellStyle name="Normal 10 2 8 2 2 2" xfId="5477" xr:uid="{00000000-0005-0000-0000-000037130000}"/>
    <cellStyle name="Normal 10 2 8 2 2 2 2" xfId="5478" xr:uid="{00000000-0005-0000-0000-000038130000}"/>
    <cellStyle name="Normal 10 2 8 2 2 2 3" xfId="5479" xr:uid="{00000000-0005-0000-0000-000039130000}"/>
    <cellStyle name="Normal 10 2 8 2 2 3" xfId="5480" xr:uid="{00000000-0005-0000-0000-00003A130000}"/>
    <cellStyle name="Normal 10 2 8 2 2 4" xfId="5481" xr:uid="{00000000-0005-0000-0000-00003B130000}"/>
    <cellStyle name="Normal 10 2 8 2 3" xfId="5482" xr:uid="{00000000-0005-0000-0000-00003C130000}"/>
    <cellStyle name="Normal 10 2 8 2 3 2" xfId="5483" xr:uid="{00000000-0005-0000-0000-00003D130000}"/>
    <cellStyle name="Normal 10 2 8 2 3 2 2" xfId="5484" xr:uid="{00000000-0005-0000-0000-00003E130000}"/>
    <cellStyle name="Normal 10 2 8 2 3 2 3" xfId="5485" xr:uid="{00000000-0005-0000-0000-00003F130000}"/>
    <cellStyle name="Normal 10 2 8 2 3 3" xfId="5486" xr:uid="{00000000-0005-0000-0000-000040130000}"/>
    <cellStyle name="Normal 10 2 8 2 3 4" xfId="5487" xr:uid="{00000000-0005-0000-0000-000041130000}"/>
    <cellStyle name="Normal 10 2 8 2 4" xfId="5488" xr:uid="{00000000-0005-0000-0000-000042130000}"/>
    <cellStyle name="Normal 10 2 8 2 4 2" xfId="5489" xr:uid="{00000000-0005-0000-0000-000043130000}"/>
    <cellStyle name="Normal 10 2 8 2 4 3" xfId="5490" xr:uid="{00000000-0005-0000-0000-000044130000}"/>
    <cellStyle name="Normal 10 2 8 2 5" xfId="5491" xr:uid="{00000000-0005-0000-0000-000045130000}"/>
    <cellStyle name="Normal 10 2 8 2 6" xfId="5492" xr:uid="{00000000-0005-0000-0000-000046130000}"/>
    <cellStyle name="Normal 10 2 8 3" xfId="5493" xr:uid="{00000000-0005-0000-0000-000047130000}"/>
    <cellStyle name="Normal 10 2 8 3 2" xfId="5494" xr:uid="{00000000-0005-0000-0000-000048130000}"/>
    <cellStyle name="Normal 10 2 8 3 2 2" xfId="5495" xr:uid="{00000000-0005-0000-0000-000049130000}"/>
    <cellStyle name="Normal 10 2 8 3 2 3" xfId="5496" xr:uid="{00000000-0005-0000-0000-00004A130000}"/>
    <cellStyle name="Normal 10 2 8 3 3" xfId="5497" xr:uid="{00000000-0005-0000-0000-00004B130000}"/>
    <cellStyle name="Normal 10 2 8 3 4" xfId="5498" xr:uid="{00000000-0005-0000-0000-00004C130000}"/>
    <cellStyle name="Normal 10 2 8 4" xfId="5499" xr:uid="{00000000-0005-0000-0000-00004D130000}"/>
    <cellStyle name="Normal 10 2 8 4 2" xfId="5500" xr:uid="{00000000-0005-0000-0000-00004E130000}"/>
    <cellStyle name="Normal 10 2 8 4 2 2" xfId="5501" xr:uid="{00000000-0005-0000-0000-00004F130000}"/>
    <cellStyle name="Normal 10 2 8 4 2 3" xfId="5502" xr:uid="{00000000-0005-0000-0000-000050130000}"/>
    <cellStyle name="Normal 10 2 8 4 3" xfId="5503" xr:uid="{00000000-0005-0000-0000-000051130000}"/>
    <cellStyle name="Normal 10 2 8 4 4" xfId="5504" xr:uid="{00000000-0005-0000-0000-000052130000}"/>
    <cellStyle name="Normal 10 2 8 5" xfId="5505" xr:uid="{00000000-0005-0000-0000-000053130000}"/>
    <cellStyle name="Normal 10 2 8 5 2" xfId="5506" xr:uid="{00000000-0005-0000-0000-000054130000}"/>
    <cellStyle name="Normal 10 2 8 5 3" xfId="5507" xr:uid="{00000000-0005-0000-0000-000055130000}"/>
    <cellStyle name="Normal 10 2 8 6" xfId="5508" xr:uid="{00000000-0005-0000-0000-000056130000}"/>
    <cellStyle name="Normal 10 2 8 7" xfId="5509" xr:uid="{00000000-0005-0000-0000-000057130000}"/>
    <cellStyle name="Normal 10 2 9" xfId="5510" xr:uid="{00000000-0005-0000-0000-000058130000}"/>
    <cellStyle name="Normal 10 2 9 2" xfId="5511" xr:uid="{00000000-0005-0000-0000-000059130000}"/>
    <cellStyle name="Normal 10 2 9 2 2" xfId="5512" xr:uid="{00000000-0005-0000-0000-00005A130000}"/>
    <cellStyle name="Normal 10 2 9 2 2 2" xfId="5513" xr:uid="{00000000-0005-0000-0000-00005B130000}"/>
    <cellStyle name="Normal 10 2 9 2 2 3" xfId="5514" xr:uid="{00000000-0005-0000-0000-00005C130000}"/>
    <cellStyle name="Normal 10 2 9 2 3" xfId="5515" xr:uid="{00000000-0005-0000-0000-00005D130000}"/>
    <cellStyle name="Normal 10 2 9 2 4" xfId="5516" xr:uid="{00000000-0005-0000-0000-00005E130000}"/>
    <cellStyle name="Normal 10 2 9 3" xfId="5517" xr:uid="{00000000-0005-0000-0000-00005F130000}"/>
    <cellStyle name="Normal 10 2 9 3 2" xfId="5518" xr:uid="{00000000-0005-0000-0000-000060130000}"/>
    <cellStyle name="Normal 10 2 9 3 2 2" xfId="5519" xr:uid="{00000000-0005-0000-0000-000061130000}"/>
    <cellStyle name="Normal 10 2 9 3 2 3" xfId="5520" xr:uid="{00000000-0005-0000-0000-000062130000}"/>
    <cellStyle name="Normal 10 2 9 3 3" xfId="5521" xr:uid="{00000000-0005-0000-0000-000063130000}"/>
    <cellStyle name="Normal 10 2 9 3 4" xfId="5522" xr:uid="{00000000-0005-0000-0000-000064130000}"/>
    <cellStyle name="Normal 10 2 9 4" xfId="5523" xr:uid="{00000000-0005-0000-0000-000065130000}"/>
    <cellStyle name="Normal 10 2 9 4 2" xfId="5524" xr:uid="{00000000-0005-0000-0000-000066130000}"/>
    <cellStyle name="Normal 10 2 9 4 3" xfId="5525" xr:uid="{00000000-0005-0000-0000-000067130000}"/>
    <cellStyle name="Normal 10 2 9 5" xfId="5526" xr:uid="{00000000-0005-0000-0000-000068130000}"/>
    <cellStyle name="Normal 10 2 9 6" xfId="5527" xr:uid="{00000000-0005-0000-0000-000069130000}"/>
    <cellStyle name="Normal 10 3" xfId="89" xr:uid="{00000000-0005-0000-0000-00006A130000}"/>
    <cellStyle name="Normal 10 3 10" xfId="5528" xr:uid="{00000000-0005-0000-0000-00006B130000}"/>
    <cellStyle name="Normal 10 3 10 2" xfId="5529" xr:uid="{00000000-0005-0000-0000-00006C130000}"/>
    <cellStyle name="Normal 10 3 10 2 2" xfId="5530" xr:uid="{00000000-0005-0000-0000-00006D130000}"/>
    <cellStyle name="Normal 10 3 10 2 3" xfId="5531" xr:uid="{00000000-0005-0000-0000-00006E130000}"/>
    <cellStyle name="Normal 10 3 10 3" xfId="5532" xr:uid="{00000000-0005-0000-0000-00006F130000}"/>
    <cellStyle name="Normal 10 3 10 4" xfId="5533" xr:uid="{00000000-0005-0000-0000-000070130000}"/>
    <cellStyle name="Normal 10 3 11" xfId="5534" xr:uid="{00000000-0005-0000-0000-000071130000}"/>
    <cellStyle name="Normal 10 3 11 2" xfId="5535" xr:uid="{00000000-0005-0000-0000-000072130000}"/>
    <cellStyle name="Normal 10 3 11 2 2" xfId="5536" xr:uid="{00000000-0005-0000-0000-000073130000}"/>
    <cellStyle name="Normal 10 3 11 2 3" xfId="5537" xr:uid="{00000000-0005-0000-0000-000074130000}"/>
    <cellStyle name="Normal 10 3 11 3" xfId="5538" xr:uid="{00000000-0005-0000-0000-000075130000}"/>
    <cellStyle name="Normal 10 3 11 4" xfId="5539" xr:uid="{00000000-0005-0000-0000-000076130000}"/>
    <cellStyle name="Normal 10 3 12" xfId="5540" xr:uid="{00000000-0005-0000-0000-000077130000}"/>
    <cellStyle name="Normal 10 3 12 2" xfId="5541" xr:uid="{00000000-0005-0000-0000-000078130000}"/>
    <cellStyle name="Normal 10 3 12 3" xfId="5542" xr:uid="{00000000-0005-0000-0000-000079130000}"/>
    <cellStyle name="Normal 10 3 13" xfId="5543" xr:uid="{00000000-0005-0000-0000-00007A130000}"/>
    <cellStyle name="Normal 10 3 14" xfId="5544" xr:uid="{00000000-0005-0000-0000-00007B130000}"/>
    <cellStyle name="Normal 10 3 2" xfId="331" xr:uid="{00000000-0005-0000-0000-00007C130000}"/>
    <cellStyle name="Normal 10 3 2 10" xfId="5545" xr:uid="{00000000-0005-0000-0000-00007D130000}"/>
    <cellStyle name="Normal 10 3 2 10 2" xfId="5546" xr:uid="{00000000-0005-0000-0000-00007E130000}"/>
    <cellStyle name="Normal 10 3 2 10 3" xfId="5547" xr:uid="{00000000-0005-0000-0000-00007F130000}"/>
    <cellStyle name="Normal 10 3 2 11" xfId="5548" xr:uid="{00000000-0005-0000-0000-000080130000}"/>
    <cellStyle name="Normal 10 3 2 12" xfId="5549" xr:uid="{00000000-0005-0000-0000-000081130000}"/>
    <cellStyle name="Normal 10 3 2 2" xfId="707" xr:uid="{00000000-0005-0000-0000-000082130000}"/>
    <cellStyle name="Normal 10 3 2 2 10" xfId="5550" xr:uid="{00000000-0005-0000-0000-000083130000}"/>
    <cellStyle name="Normal 10 3 2 2 11" xfId="5551" xr:uid="{00000000-0005-0000-0000-000084130000}"/>
    <cellStyle name="Normal 10 3 2 2 2" xfId="5552" xr:uid="{00000000-0005-0000-0000-000085130000}"/>
    <cellStyle name="Normal 10 3 2 2 2 10" xfId="5553" xr:uid="{00000000-0005-0000-0000-000086130000}"/>
    <cellStyle name="Normal 10 3 2 2 2 2" xfId="5554" xr:uid="{00000000-0005-0000-0000-000087130000}"/>
    <cellStyle name="Normal 10 3 2 2 2 2 2" xfId="5555" xr:uid="{00000000-0005-0000-0000-000088130000}"/>
    <cellStyle name="Normal 10 3 2 2 2 2 2 2" xfId="5556" xr:uid="{00000000-0005-0000-0000-000089130000}"/>
    <cellStyle name="Normal 10 3 2 2 2 2 2 2 2" xfId="5557" xr:uid="{00000000-0005-0000-0000-00008A130000}"/>
    <cellStyle name="Normal 10 3 2 2 2 2 2 2 2 2" xfId="5558" xr:uid="{00000000-0005-0000-0000-00008B130000}"/>
    <cellStyle name="Normal 10 3 2 2 2 2 2 2 2 2 2" xfId="5559" xr:uid="{00000000-0005-0000-0000-00008C130000}"/>
    <cellStyle name="Normal 10 3 2 2 2 2 2 2 2 2 3" xfId="5560" xr:uid="{00000000-0005-0000-0000-00008D130000}"/>
    <cellStyle name="Normal 10 3 2 2 2 2 2 2 2 3" xfId="5561" xr:uid="{00000000-0005-0000-0000-00008E130000}"/>
    <cellStyle name="Normal 10 3 2 2 2 2 2 2 2 4" xfId="5562" xr:uid="{00000000-0005-0000-0000-00008F130000}"/>
    <cellStyle name="Normal 10 3 2 2 2 2 2 2 3" xfId="5563" xr:uid="{00000000-0005-0000-0000-000090130000}"/>
    <cellStyle name="Normal 10 3 2 2 2 2 2 2 3 2" xfId="5564" xr:uid="{00000000-0005-0000-0000-000091130000}"/>
    <cellStyle name="Normal 10 3 2 2 2 2 2 2 3 2 2" xfId="5565" xr:uid="{00000000-0005-0000-0000-000092130000}"/>
    <cellStyle name="Normal 10 3 2 2 2 2 2 2 3 2 3" xfId="5566" xr:uid="{00000000-0005-0000-0000-000093130000}"/>
    <cellStyle name="Normal 10 3 2 2 2 2 2 2 3 3" xfId="5567" xr:uid="{00000000-0005-0000-0000-000094130000}"/>
    <cellStyle name="Normal 10 3 2 2 2 2 2 2 3 4" xfId="5568" xr:uid="{00000000-0005-0000-0000-000095130000}"/>
    <cellStyle name="Normal 10 3 2 2 2 2 2 2 4" xfId="5569" xr:uid="{00000000-0005-0000-0000-000096130000}"/>
    <cellStyle name="Normal 10 3 2 2 2 2 2 2 4 2" xfId="5570" xr:uid="{00000000-0005-0000-0000-000097130000}"/>
    <cellStyle name="Normal 10 3 2 2 2 2 2 2 4 3" xfId="5571" xr:uid="{00000000-0005-0000-0000-000098130000}"/>
    <cellStyle name="Normal 10 3 2 2 2 2 2 2 5" xfId="5572" xr:uid="{00000000-0005-0000-0000-000099130000}"/>
    <cellStyle name="Normal 10 3 2 2 2 2 2 2 6" xfId="5573" xr:uid="{00000000-0005-0000-0000-00009A130000}"/>
    <cellStyle name="Normal 10 3 2 2 2 2 2 3" xfId="5574" xr:uid="{00000000-0005-0000-0000-00009B130000}"/>
    <cellStyle name="Normal 10 3 2 2 2 2 2 3 2" xfId="5575" xr:uid="{00000000-0005-0000-0000-00009C130000}"/>
    <cellStyle name="Normal 10 3 2 2 2 2 2 3 2 2" xfId="5576" xr:uid="{00000000-0005-0000-0000-00009D130000}"/>
    <cellStyle name="Normal 10 3 2 2 2 2 2 3 2 3" xfId="5577" xr:uid="{00000000-0005-0000-0000-00009E130000}"/>
    <cellStyle name="Normal 10 3 2 2 2 2 2 3 3" xfId="5578" xr:uid="{00000000-0005-0000-0000-00009F130000}"/>
    <cellStyle name="Normal 10 3 2 2 2 2 2 3 4" xfId="5579" xr:uid="{00000000-0005-0000-0000-0000A0130000}"/>
    <cellStyle name="Normal 10 3 2 2 2 2 2 4" xfId="5580" xr:uid="{00000000-0005-0000-0000-0000A1130000}"/>
    <cellStyle name="Normal 10 3 2 2 2 2 2 4 2" xfId="5581" xr:uid="{00000000-0005-0000-0000-0000A2130000}"/>
    <cellStyle name="Normal 10 3 2 2 2 2 2 4 2 2" xfId="5582" xr:uid="{00000000-0005-0000-0000-0000A3130000}"/>
    <cellStyle name="Normal 10 3 2 2 2 2 2 4 2 3" xfId="5583" xr:uid="{00000000-0005-0000-0000-0000A4130000}"/>
    <cellStyle name="Normal 10 3 2 2 2 2 2 4 3" xfId="5584" xr:uid="{00000000-0005-0000-0000-0000A5130000}"/>
    <cellStyle name="Normal 10 3 2 2 2 2 2 4 4" xfId="5585" xr:uid="{00000000-0005-0000-0000-0000A6130000}"/>
    <cellStyle name="Normal 10 3 2 2 2 2 2 5" xfId="5586" xr:uid="{00000000-0005-0000-0000-0000A7130000}"/>
    <cellStyle name="Normal 10 3 2 2 2 2 2 5 2" xfId="5587" xr:uid="{00000000-0005-0000-0000-0000A8130000}"/>
    <cellStyle name="Normal 10 3 2 2 2 2 2 5 3" xfId="5588" xr:uid="{00000000-0005-0000-0000-0000A9130000}"/>
    <cellStyle name="Normal 10 3 2 2 2 2 2 6" xfId="5589" xr:uid="{00000000-0005-0000-0000-0000AA130000}"/>
    <cellStyle name="Normal 10 3 2 2 2 2 2 7" xfId="5590" xr:uid="{00000000-0005-0000-0000-0000AB130000}"/>
    <cellStyle name="Normal 10 3 2 2 2 2 3" xfId="5591" xr:uid="{00000000-0005-0000-0000-0000AC130000}"/>
    <cellStyle name="Normal 10 3 2 2 2 2 3 2" xfId="5592" xr:uid="{00000000-0005-0000-0000-0000AD130000}"/>
    <cellStyle name="Normal 10 3 2 2 2 2 3 2 2" xfId="5593" xr:uid="{00000000-0005-0000-0000-0000AE130000}"/>
    <cellStyle name="Normal 10 3 2 2 2 2 3 2 2 2" xfId="5594" xr:uid="{00000000-0005-0000-0000-0000AF130000}"/>
    <cellStyle name="Normal 10 3 2 2 2 2 3 2 2 3" xfId="5595" xr:uid="{00000000-0005-0000-0000-0000B0130000}"/>
    <cellStyle name="Normal 10 3 2 2 2 2 3 2 3" xfId="5596" xr:uid="{00000000-0005-0000-0000-0000B1130000}"/>
    <cellStyle name="Normal 10 3 2 2 2 2 3 2 4" xfId="5597" xr:uid="{00000000-0005-0000-0000-0000B2130000}"/>
    <cellStyle name="Normal 10 3 2 2 2 2 3 3" xfId="5598" xr:uid="{00000000-0005-0000-0000-0000B3130000}"/>
    <cellStyle name="Normal 10 3 2 2 2 2 3 3 2" xfId="5599" xr:uid="{00000000-0005-0000-0000-0000B4130000}"/>
    <cellStyle name="Normal 10 3 2 2 2 2 3 3 2 2" xfId="5600" xr:uid="{00000000-0005-0000-0000-0000B5130000}"/>
    <cellStyle name="Normal 10 3 2 2 2 2 3 3 2 3" xfId="5601" xr:uid="{00000000-0005-0000-0000-0000B6130000}"/>
    <cellStyle name="Normal 10 3 2 2 2 2 3 3 3" xfId="5602" xr:uid="{00000000-0005-0000-0000-0000B7130000}"/>
    <cellStyle name="Normal 10 3 2 2 2 2 3 3 4" xfId="5603" xr:uid="{00000000-0005-0000-0000-0000B8130000}"/>
    <cellStyle name="Normal 10 3 2 2 2 2 3 4" xfId="5604" xr:uid="{00000000-0005-0000-0000-0000B9130000}"/>
    <cellStyle name="Normal 10 3 2 2 2 2 3 4 2" xfId="5605" xr:uid="{00000000-0005-0000-0000-0000BA130000}"/>
    <cellStyle name="Normal 10 3 2 2 2 2 3 4 3" xfId="5606" xr:uid="{00000000-0005-0000-0000-0000BB130000}"/>
    <cellStyle name="Normal 10 3 2 2 2 2 3 5" xfId="5607" xr:uid="{00000000-0005-0000-0000-0000BC130000}"/>
    <cellStyle name="Normal 10 3 2 2 2 2 3 6" xfId="5608" xr:uid="{00000000-0005-0000-0000-0000BD130000}"/>
    <cellStyle name="Normal 10 3 2 2 2 2 4" xfId="5609" xr:uid="{00000000-0005-0000-0000-0000BE130000}"/>
    <cellStyle name="Normal 10 3 2 2 2 2 4 2" xfId="5610" xr:uid="{00000000-0005-0000-0000-0000BF130000}"/>
    <cellStyle name="Normal 10 3 2 2 2 2 4 2 2" xfId="5611" xr:uid="{00000000-0005-0000-0000-0000C0130000}"/>
    <cellStyle name="Normal 10 3 2 2 2 2 4 2 3" xfId="5612" xr:uid="{00000000-0005-0000-0000-0000C1130000}"/>
    <cellStyle name="Normal 10 3 2 2 2 2 4 3" xfId="5613" xr:uid="{00000000-0005-0000-0000-0000C2130000}"/>
    <cellStyle name="Normal 10 3 2 2 2 2 4 4" xfId="5614" xr:uid="{00000000-0005-0000-0000-0000C3130000}"/>
    <cellStyle name="Normal 10 3 2 2 2 2 5" xfId="5615" xr:uid="{00000000-0005-0000-0000-0000C4130000}"/>
    <cellStyle name="Normal 10 3 2 2 2 2 5 2" xfId="5616" xr:uid="{00000000-0005-0000-0000-0000C5130000}"/>
    <cellStyle name="Normal 10 3 2 2 2 2 5 2 2" xfId="5617" xr:uid="{00000000-0005-0000-0000-0000C6130000}"/>
    <cellStyle name="Normal 10 3 2 2 2 2 5 2 3" xfId="5618" xr:uid="{00000000-0005-0000-0000-0000C7130000}"/>
    <cellStyle name="Normal 10 3 2 2 2 2 5 3" xfId="5619" xr:uid="{00000000-0005-0000-0000-0000C8130000}"/>
    <cellStyle name="Normal 10 3 2 2 2 2 5 4" xfId="5620" xr:uid="{00000000-0005-0000-0000-0000C9130000}"/>
    <cellStyle name="Normal 10 3 2 2 2 2 6" xfId="5621" xr:uid="{00000000-0005-0000-0000-0000CA130000}"/>
    <cellStyle name="Normal 10 3 2 2 2 2 6 2" xfId="5622" xr:uid="{00000000-0005-0000-0000-0000CB130000}"/>
    <cellStyle name="Normal 10 3 2 2 2 2 6 3" xfId="5623" xr:uid="{00000000-0005-0000-0000-0000CC130000}"/>
    <cellStyle name="Normal 10 3 2 2 2 2 7" xfId="5624" xr:uid="{00000000-0005-0000-0000-0000CD130000}"/>
    <cellStyle name="Normal 10 3 2 2 2 2 8" xfId="5625" xr:uid="{00000000-0005-0000-0000-0000CE130000}"/>
    <cellStyle name="Normal 10 3 2 2 2 3" xfId="5626" xr:uid="{00000000-0005-0000-0000-0000CF130000}"/>
    <cellStyle name="Normal 10 3 2 2 2 3 2" xfId="5627" xr:uid="{00000000-0005-0000-0000-0000D0130000}"/>
    <cellStyle name="Normal 10 3 2 2 2 3 2 2" xfId="5628" xr:uid="{00000000-0005-0000-0000-0000D1130000}"/>
    <cellStyle name="Normal 10 3 2 2 2 3 2 2 2" xfId="5629" xr:uid="{00000000-0005-0000-0000-0000D2130000}"/>
    <cellStyle name="Normal 10 3 2 2 2 3 2 2 2 2" xfId="5630" xr:uid="{00000000-0005-0000-0000-0000D3130000}"/>
    <cellStyle name="Normal 10 3 2 2 2 3 2 2 2 3" xfId="5631" xr:uid="{00000000-0005-0000-0000-0000D4130000}"/>
    <cellStyle name="Normal 10 3 2 2 2 3 2 2 3" xfId="5632" xr:uid="{00000000-0005-0000-0000-0000D5130000}"/>
    <cellStyle name="Normal 10 3 2 2 2 3 2 2 4" xfId="5633" xr:uid="{00000000-0005-0000-0000-0000D6130000}"/>
    <cellStyle name="Normal 10 3 2 2 2 3 2 3" xfId="5634" xr:uid="{00000000-0005-0000-0000-0000D7130000}"/>
    <cellStyle name="Normal 10 3 2 2 2 3 2 3 2" xfId="5635" xr:uid="{00000000-0005-0000-0000-0000D8130000}"/>
    <cellStyle name="Normal 10 3 2 2 2 3 2 3 2 2" xfId="5636" xr:uid="{00000000-0005-0000-0000-0000D9130000}"/>
    <cellStyle name="Normal 10 3 2 2 2 3 2 3 2 3" xfId="5637" xr:uid="{00000000-0005-0000-0000-0000DA130000}"/>
    <cellStyle name="Normal 10 3 2 2 2 3 2 3 3" xfId="5638" xr:uid="{00000000-0005-0000-0000-0000DB130000}"/>
    <cellStyle name="Normal 10 3 2 2 2 3 2 3 4" xfId="5639" xr:uid="{00000000-0005-0000-0000-0000DC130000}"/>
    <cellStyle name="Normal 10 3 2 2 2 3 2 4" xfId="5640" xr:uid="{00000000-0005-0000-0000-0000DD130000}"/>
    <cellStyle name="Normal 10 3 2 2 2 3 2 4 2" xfId="5641" xr:uid="{00000000-0005-0000-0000-0000DE130000}"/>
    <cellStyle name="Normal 10 3 2 2 2 3 2 4 3" xfId="5642" xr:uid="{00000000-0005-0000-0000-0000DF130000}"/>
    <cellStyle name="Normal 10 3 2 2 2 3 2 5" xfId="5643" xr:uid="{00000000-0005-0000-0000-0000E0130000}"/>
    <cellStyle name="Normal 10 3 2 2 2 3 2 6" xfId="5644" xr:uid="{00000000-0005-0000-0000-0000E1130000}"/>
    <cellStyle name="Normal 10 3 2 2 2 3 3" xfId="5645" xr:uid="{00000000-0005-0000-0000-0000E2130000}"/>
    <cellStyle name="Normal 10 3 2 2 2 3 3 2" xfId="5646" xr:uid="{00000000-0005-0000-0000-0000E3130000}"/>
    <cellStyle name="Normal 10 3 2 2 2 3 3 2 2" xfId="5647" xr:uid="{00000000-0005-0000-0000-0000E4130000}"/>
    <cellStyle name="Normal 10 3 2 2 2 3 3 2 3" xfId="5648" xr:uid="{00000000-0005-0000-0000-0000E5130000}"/>
    <cellStyle name="Normal 10 3 2 2 2 3 3 3" xfId="5649" xr:uid="{00000000-0005-0000-0000-0000E6130000}"/>
    <cellStyle name="Normal 10 3 2 2 2 3 3 4" xfId="5650" xr:uid="{00000000-0005-0000-0000-0000E7130000}"/>
    <cellStyle name="Normal 10 3 2 2 2 3 4" xfId="5651" xr:uid="{00000000-0005-0000-0000-0000E8130000}"/>
    <cellStyle name="Normal 10 3 2 2 2 3 4 2" xfId="5652" xr:uid="{00000000-0005-0000-0000-0000E9130000}"/>
    <cellStyle name="Normal 10 3 2 2 2 3 4 2 2" xfId="5653" xr:uid="{00000000-0005-0000-0000-0000EA130000}"/>
    <cellStyle name="Normal 10 3 2 2 2 3 4 2 3" xfId="5654" xr:uid="{00000000-0005-0000-0000-0000EB130000}"/>
    <cellStyle name="Normal 10 3 2 2 2 3 4 3" xfId="5655" xr:uid="{00000000-0005-0000-0000-0000EC130000}"/>
    <cellStyle name="Normal 10 3 2 2 2 3 4 4" xfId="5656" xr:uid="{00000000-0005-0000-0000-0000ED130000}"/>
    <cellStyle name="Normal 10 3 2 2 2 3 5" xfId="5657" xr:uid="{00000000-0005-0000-0000-0000EE130000}"/>
    <cellStyle name="Normal 10 3 2 2 2 3 5 2" xfId="5658" xr:uid="{00000000-0005-0000-0000-0000EF130000}"/>
    <cellStyle name="Normal 10 3 2 2 2 3 5 3" xfId="5659" xr:uid="{00000000-0005-0000-0000-0000F0130000}"/>
    <cellStyle name="Normal 10 3 2 2 2 3 6" xfId="5660" xr:uid="{00000000-0005-0000-0000-0000F1130000}"/>
    <cellStyle name="Normal 10 3 2 2 2 3 7" xfId="5661" xr:uid="{00000000-0005-0000-0000-0000F2130000}"/>
    <cellStyle name="Normal 10 3 2 2 2 4" xfId="5662" xr:uid="{00000000-0005-0000-0000-0000F3130000}"/>
    <cellStyle name="Normal 10 3 2 2 2 4 2" xfId="5663" xr:uid="{00000000-0005-0000-0000-0000F4130000}"/>
    <cellStyle name="Normal 10 3 2 2 2 4 2 2" xfId="5664" xr:uid="{00000000-0005-0000-0000-0000F5130000}"/>
    <cellStyle name="Normal 10 3 2 2 2 4 2 2 2" xfId="5665" xr:uid="{00000000-0005-0000-0000-0000F6130000}"/>
    <cellStyle name="Normal 10 3 2 2 2 4 2 2 2 2" xfId="5666" xr:uid="{00000000-0005-0000-0000-0000F7130000}"/>
    <cellStyle name="Normal 10 3 2 2 2 4 2 2 2 3" xfId="5667" xr:uid="{00000000-0005-0000-0000-0000F8130000}"/>
    <cellStyle name="Normal 10 3 2 2 2 4 2 2 3" xfId="5668" xr:uid="{00000000-0005-0000-0000-0000F9130000}"/>
    <cellStyle name="Normal 10 3 2 2 2 4 2 2 4" xfId="5669" xr:uid="{00000000-0005-0000-0000-0000FA130000}"/>
    <cellStyle name="Normal 10 3 2 2 2 4 2 3" xfId="5670" xr:uid="{00000000-0005-0000-0000-0000FB130000}"/>
    <cellStyle name="Normal 10 3 2 2 2 4 2 3 2" xfId="5671" xr:uid="{00000000-0005-0000-0000-0000FC130000}"/>
    <cellStyle name="Normal 10 3 2 2 2 4 2 3 2 2" xfId="5672" xr:uid="{00000000-0005-0000-0000-0000FD130000}"/>
    <cellStyle name="Normal 10 3 2 2 2 4 2 3 2 3" xfId="5673" xr:uid="{00000000-0005-0000-0000-0000FE130000}"/>
    <cellStyle name="Normal 10 3 2 2 2 4 2 3 3" xfId="5674" xr:uid="{00000000-0005-0000-0000-0000FF130000}"/>
    <cellStyle name="Normal 10 3 2 2 2 4 2 3 4" xfId="5675" xr:uid="{00000000-0005-0000-0000-000000140000}"/>
    <cellStyle name="Normal 10 3 2 2 2 4 2 4" xfId="5676" xr:uid="{00000000-0005-0000-0000-000001140000}"/>
    <cellStyle name="Normal 10 3 2 2 2 4 2 4 2" xfId="5677" xr:uid="{00000000-0005-0000-0000-000002140000}"/>
    <cellStyle name="Normal 10 3 2 2 2 4 2 4 3" xfId="5678" xr:uid="{00000000-0005-0000-0000-000003140000}"/>
    <cellStyle name="Normal 10 3 2 2 2 4 2 5" xfId="5679" xr:uid="{00000000-0005-0000-0000-000004140000}"/>
    <cellStyle name="Normal 10 3 2 2 2 4 2 6" xfId="5680" xr:uid="{00000000-0005-0000-0000-000005140000}"/>
    <cellStyle name="Normal 10 3 2 2 2 4 3" xfId="5681" xr:uid="{00000000-0005-0000-0000-000006140000}"/>
    <cellStyle name="Normal 10 3 2 2 2 4 3 2" xfId="5682" xr:uid="{00000000-0005-0000-0000-000007140000}"/>
    <cellStyle name="Normal 10 3 2 2 2 4 3 2 2" xfId="5683" xr:uid="{00000000-0005-0000-0000-000008140000}"/>
    <cellStyle name="Normal 10 3 2 2 2 4 3 2 3" xfId="5684" xr:uid="{00000000-0005-0000-0000-000009140000}"/>
    <cellStyle name="Normal 10 3 2 2 2 4 3 3" xfId="5685" xr:uid="{00000000-0005-0000-0000-00000A140000}"/>
    <cellStyle name="Normal 10 3 2 2 2 4 3 4" xfId="5686" xr:uid="{00000000-0005-0000-0000-00000B140000}"/>
    <cellStyle name="Normal 10 3 2 2 2 4 4" xfId="5687" xr:uid="{00000000-0005-0000-0000-00000C140000}"/>
    <cellStyle name="Normal 10 3 2 2 2 4 4 2" xfId="5688" xr:uid="{00000000-0005-0000-0000-00000D140000}"/>
    <cellStyle name="Normal 10 3 2 2 2 4 4 2 2" xfId="5689" xr:uid="{00000000-0005-0000-0000-00000E140000}"/>
    <cellStyle name="Normal 10 3 2 2 2 4 4 2 3" xfId="5690" xr:uid="{00000000-0005-0000-0000-00000F140000}"/>
    <cellStyle name="Normal 10 3 2 2 2 4 4 3" xfId="5691" xr:uid="{00000000-0005-0000-0000-000010140000}"/>
    <cellStyle name="Normal 10 3 2 2 2 4 4 4" xfId="5692" xr:uid="{00000000-0005-0000-0000-000011140000}"/>
    <cellStyle name="Normal 10 3 2 2 2 4 5" xfId="5693" xr:uid="{00000000-0005-0000-0000-000012140000}"/>
    <cellStyle name="Normal 10 3 2 2 2 4 5 2" xfId="5694" xr:uid="{00000000-0005-0000-0000-000013140000}"/>
    <cellStyle name="Normal 10 3 2 2 2 4 5 3" xfId="5695" xr:uid="{00000000-0005-0000-0000-000014140000}"/>
    <cellStyle name="Normal 10 3 2 2 2 4 6" xfId="5696" xr:uid="{00000000-0005-0000-0000-000015140000}"/>
    <cellStyle name="Normal 10 3 2 2 2 4 7" xfId="5697" xr:uid="{00000000-0005-0000-0000-000016140000}"/>
    <cellStyle name="Normal 10 3 2 2 2 5" xfId="5698" xr:uid="{00000000-0005-0000-0000-000017140000}"/>
    <cellStyle name="Normal 10 3 2 2 2 5 2" xfId="5699" xr:uid="{00000000-0005-0000-0000-000018140000}"/>
    <cellStyle name="Normal 10 3 2 2 2 5 2 2" xfId="5700" xr:uid="{00000000-0005-0000-0000-000019140000}"/>
    <cellStyle name="Normal 10 3 2 2 2 5 2 2 2" xfId="5701" xr:uid="{00000000-0005-0000-0000-00001A140000}"/>
    <cellStyle name="Normal 10 3 2 2 2 5 2 2 3" xfId="5702" xr:uid="{00000000-0005-0000-0000-00001B140000}"/>
    <cellStyle name="Normal 10 3 2 2 2 5 2 3" xfId="5703" xr:uid="{00000000-0005-0000-0000-00001C140000}"/>
    <cellStyle name="Normal 10 3 2 2 2 5 2 4" xfId="5704" xr:uid="{00000000-0005-0000-0000-00001D140000}"/>
    <cellStyle name="Normal 10 3 2 2 2 5 3" xfId="5705" xr:uid="{00000000-0005-0000-0000-00001E140000}"/>
    <cellStyle name="Normal 10 3 2 2 2 5 3 2" xfId="5706" xr:uid="{00000000-0005-0000-0000-00001F140000}"/>
    <cellStyle name="Normal 10 3 2 2 2 5 3 2 2" xfId="5707" xr:uid="{00000000-0005-0000-0000-000020140000}"/>
    <cellStyle name="Normal 10 3 2 2 2 5 3 2 3" xfId="5708" xr:uid="{00000000-0005-0000-0000-000021140000}"/>
    <cellStyle name="Normal 10 3 2 2 2 5 3 3" xfId="5709" xr:uid="{00000000-0005-0000-0000-000022140000}"/>
    <cellStyle name="Normal 10 3 2 2 2 5 3 4" xfId="5710" xr:uid="{00000000-0005-0000-0000-000023140000}"/>
    <cellStyle name="Normal 10 3 2 2 2 5 4" xfId="5711" xr:uid="{00000000-0005-0000-0000-000024140000}"/>
    <cellStyle name="Normal 10 3 2 2 2 5 4 2" xfId="5712" xr:uid="{00000000-0005-0000-0000-000025140000}"/>
    <cellStyle name="Normal 10 3 2 2 2 5 4 3" xfId="5713" xr:uid="{00000000-0005-0000-0000-000026140000}"/>
    <cellStyle name="Normal 10 3 2 2 2 5 5" xfId="5714" xr:uid="{00000000-0005-0000-0000-000027140000}"/>
    <cellStyle name="Normal 10 3 2 2 2 5 6" xfId="5715" xr:uid="{00000000-0005-0000-0000-000028140000}"/>
    <cellStyle name="Normal 10 3 2 2 2 6" xfId="5716" xr:uid="{00000000-0005-0000-0000-000029140000}"/>
    <cellStyle name="Normal 10 3 2 2 2 6 2" xfId="5717" xr:uid="{00000000-0005-0000-0000-00002A140000}"/>
    <cellStyle name="Normal 10 3 2 2 2 6 2 2" xfId="5718" xr:uid="{00000000-0005-0000-0000-00002B140000}"/>
    <cellStyle name="Normal 10 3 2 2 2 6 2 3" xfId="5719" xr:uid="{00000000-0005-0000-0000-00002C140000}"/>
    <cellStyle name="Normal 10 3 2 2 2 6 3" xfId="5720" xr:uid="{00000000-0005-0000-0000-00002D140000}"/>
    <cellStyle name="Normal 10 3 2 2 2 6 4" xfId="5721" xr:uid="{00000000-0005-0000-0000-00002E140000}"/>
    <cellStyle name="Normal 10 3 2 2 2 7" xfId="5722" xr:uid="{00000000-0005-0000-0000-00002F140000}"/>
    <cellStyle name="Normal 10 3 2 2 2 7 2" xfId="5723" xr:uid="{00000000-0005-0000-0000-000030140000}"/>
    <cellStyle name="Normal 10 3 2 2 2 7 2 2" xfId="5724" xr:uid="{00000000-0005-0000-0000-000031140000}"/>
    <cellStyle name="Normal 10 3 2 2 2 7 2 3" xfId="5725" xr:uid="{00000000-0005-0000-0000-000032140000}"/>
    <cellStyle name="Normal 10 3 2 2 2 7 3" xfId="5726" xr:uid="{00000000-0005-0000-0000-000033140000}"/>
    <cellStyle name="Normal 10 3 2 2 2 7 4" xfId="5727" xr:uid="{00000000-0005-0000-0000-000034140000}"/>
    <cellStyle name="Normal 10 3 2 2 2 8" xfId="5728" xr:uid="{00000000-0005-0000-0000-000035140000}"/>
    <cellStyle name="Normal 10 3 2 2 2 8 2" xfId="5729" xr:uid="{00000000-0005-0000-0000-000036140000}"/>
    <cellStyle name="Normal 10 3 2 2 2 8 3" xfId="5730" xr:uid="{00000000-0005-0000-0000-000037140000}"/>
    <cellStyle name="Normal 10 3 2 2 2 9" xfId="5731" xr:uid="{00000000-0005-0000-0000-000038140000}"/>
    <cellStyle name="Normal 10 3 2 2 3" xfId="5732" xr:uid="{00000000-0005-0000-0000-000039140000}"/>
    <cellStyle name="Normal 10 3 2 2 3 2" xfId="5733" xr:uid="{00000000-0005-0000-0000-00003A140000}"/>
    <cellStyle name="Normal 10 3 2 2 3 2 2" xfId="5734" xr:uid="{00000000-0005-0000-0000-00003B140000}"/>
    <cellStyle name="Normal 10 3 2 2 3 2 2 2" xfId="5735" xr:uid="{00000000-0005-0000-0000-00003C140000}"/>
    <cellStyle name="Normal 10 3 2 2 3 2 2 2 2" xfId="5736" xr:uid="{00000000-0005-0000-0000-00003D140000}"/>
    <cellStyle name="Normal 10 3 2 2 3 2 2 2 2 2" xfId="5737" xr:uid="{00000000-0005-0000-0000-00003E140000}"/>
    <cellStyle name="Normal 10 3 2 2 3 2 2 2 2 3" xfId="5738" xr:uid="{00000000-0005-0000-0000-00003F140000}"/>
    <cellStyle name="Normal 10 3 2 2 3 2 2 2 3" xfId="5739" xr:uid="{00000000-0005-0000-0000-000040140000}"/>
    <cellStyle name="Normal 10 3 2 2 3 2 2 2 4" xfId="5740" xr:uid="{00000000-0005-0000-0000-000041140000}"/>
    <cellStyle name="Normal 10 3 2 2 3 2 2 3" xfId="5741" xr:uid="{00000000-0005-0000-0000-000042140000}"/>
    <cellStyle name="Normal 10 3 2 2 3 2 2 3 2" xfId="5742" xr:uid="{00000000-0005-0000-0000-000043140000}"/>
    <cellStyle name="Normal 10 3 2 2 3 2 2 3 2 2" xfId="5743" xr:uid="{00000000-0005-0000-0000-000044140000}"/>
    <cellStyle name="Normal 10 3 2 2 3 2 2 3 2 3" xfId="5744" xr:uid="{00000000-0005-0000-0000-000045140000}"/>
    <cellStyle name="Normal 10 3 2 2 3 2 2 3 3" xfId="5745" xr:uid="{00000000-0005-0000-0000-000046140000}"/>
    <cellStyle name="Normal 10 3 2 2 3 2 2 3 4" xfId="5746" xr:uid="{00000000-0005-0000-0000-000047140000}"/>
    <cellStyle name="Normal 10 3 2 2 3 2 2 4" xfId="5747" xr:uid="{00000000-0005-0000-0000-000048140000}"/>
    <cellStyle name="Normal 10 3 2 2 3 2 2 4 2" xfId="5748" xr:uid="{00000000-0005-0000-0000-000049140000}"/>
    <cellStyle name="Normal 10 3 2 2 3 2 2 4 3" xfId="5749" xr:uid="{00000000-0005-0000-0000-00004A140000}"/>
    <cellStyle name="Normal 10 3 2 2 3 2 2 5" xfId="5750" xr:uid="{00000000-0005-0000-0000-00004B140000}"/>
    <cellStyle name="Normal 10 3 2 2 3 2 2 6" xfId="5751" xr:uid="{00000000-0005-0000-0000-00004C140000}"/>
    <cellStyle name="Normal 10 3 2 2 3 2 3" xfId="5752" xr:uid="{00000000-0005-0000-0000-00004D140000}"/>
    <cellStyle name="Normal 10 3 2 2 3 2 3 2" xfId="5753" xr:uid="{00000000-0005-0000-0000-00004E140000}"/>
    <cellStyle name="Normal 10 3 2 2 3 2 3 2 2" xfId="5754" xr:uid="{00000000-0005-0000-0000-00004F140000}"/>
    <cellStyle name="Normal 10 3 2 2 3 2 3 2 3" xfId="5755" xr:uid="{00000000-0005-0000-0000-000050140000}"/>
    <cellStyle name="Normal 10 3 2 2 3 2 3 3" xfId="5756" xr:uid="{00000000-0005-0000-0000-000051140000}"/>
    <cellStyle name="Normal 10 3 2 2 3 2 3 4" xfId="5757" xr:uid="{00000000-0005-0000-0000-000052140000}"/>
    <cellStyle name="Normal 10 3 2 2 3 2 4" xfId="5758" xr:uid="{00000000-0005-0000-0000-000053140000}"/>
    <cellStyle name="Normal 10 3 2 2 3 2 4 2" xfId="5759" xr:uid="{00000000-0005-0000-0000-000054140000}"/>
    <cellStyle name="Normal 10 3 2 2 3 2 4 2 2" xfId="5760" xr:uid="{00000000-0005-0000-0000-000055140000}"/>
    <cellStyle name="Normal 10 3 2 2 3 2 4 2 3" xfId="5761" xr:uid="{00000000-0005-0000-0000-000056140000}"/>
    <cellStyle name="Normal 10 3 2 2 3 2 4 3" xfId="5762" xr:uid="{00000000-0005-0000-0000-000057140000}"/>
    <cellStyle name="Normal 10 3 2 2 3 2 4 4" xfId="5763" xr:uid="{00000000-0005-0000-0000-000058140000}"/>
    <cellStyle name="Normal 10 3 2 2 3 2 5" xfId="5764" xr:uid="{00000000-0005-0000-0000-000059140000}"/>
    <cellStyle name="Normal 10 3 2 2 3 2 5 2" xfId="5765" xr:uid="{00000000-0005-0000-0000-00005A140000}"/>
    <cellStyle name="Normal 10 3 2 2 3 2 5 3" xfId="5766" xr:uid="{00000000-0005-0000-0000-00005B140000}"/>
    <cellStyle name="Normal 10 3 2 2 3 2 6" xfId="5767" xr:uid="{00000000-0005-0000-0000-00005C140000}"/>
    <cellStyle name="Normal 10 3 2 2 3 2 7" xfId="5768" xr:uid="{00000000-0005-0000-0000-00005D140000}"/>
    <cellStyle name="Normal 10 3 2 2 3 3" xfId="5769" xr:uid="{00000000-0005-0000-0000-00005E140000}"/>
    <cellStyle name="Normal 10 3 2 2 3 3 2" xfId="5770" xr:uid="{00000000-0005-0000-0000-00005F140000}"/>
    <cellStyle name="Normal 10 3 2 2 3 3 2 2" xfId="5771" xr:uid="{00000000-0005-0000-0000-000060140000}"/>
    <cellStyle name="Normal 10 3 2 2 3 3 2 2 2" xfId="5772" xr:uid="{00000000-0005-0000-0000-000061140000}"/>
    <cellStyle name="Normal 10 3 2 2 3 3 2 2 3" xfId="5773" xr:uid="{00000000-0005-0000-0000-000062140000}"/>
    <cellStyle name="Normal 10 3 2 2 3 3 2 3" xfId="5774" xr:uid="{00000000-0005-0000-0000-000063140000}"/>
    <cellStyle name="Normal 10 3 2 2 3 3 2 4" xfId="5775" xr:uid="{00000000-0005-0000-0000-000064140000}"/>
    <cellStyle name="Normal 10 3 2 2 3 3 3" xfId="5776" xr:uid="{00000000-0005-0000-0000-000065140000}"/>
    <cellStyle name="Normal 10 3 2 2 3 3 3 2" xfId="5777" xr:uid="{00000000-0005-0000-0000-000066140000}"/>
    <cellStyle name="Normal 10 3 2 2 3 3 3 2 2" xfId="5778" xr:uid="{00000000-0005-0000-0000-000067140000}"/>
    <cellStyle name="Normal 10 3 2 2 3 3 3 2 3" xfId="5779" xr:uid="{00000000-0005-0000-0000-000068140000}"/>
    <cellStyle name="Normal 10 3 2 2 3 3 3 3" xfId="5780" xr:uid="{00000000-0005-0000-0000-000069140000}"/>
    <cellStyle name="Normal 10 3 2 2 3 3 3 4" xfId="5781" xr:uid="{00000000-0005-0000-0000-00006A140000}"/>
    <cellStyle name="Normal 10 3 2 2 3 3 4" xfId="5782" xr:uid="{00000000-0005-0000-0000-00006B140000}"/>
    <cellStyle name="Normal 10 3 2 2 3 3 4 2" xfId="5783" xr:uid="{00000000-0005-0000-0000-00006C140000}"/>
    <cellStyle name="Normal 10 3 2 2 3 3 4 3" xfId="5784" xr:uid="{00000000-0005-0000-0000-00006D140000}"/>
    <cellStyle name="Normal 10 3 2 2 3 3 5" xfId="5785" xr:uid="{00000000-0005-0000-0000-00006E140000}"/>
    <cellStyle name="Normal 10 3 2 2 3 3 6" xfId="5786" xr:uid="{00000000-0005-0000-0000-00006F140000}"/>
    <cellStyle name="Normal 10 3 2 2 3 4" xfId="5787" xr:uid="{00000000-0005-0000-0000-000070140000}"/>
    <cellStyle name="Normal 10 3 2 2 3 4 2" xfId="5788" xr:uid="{00000000-0005-0000-0000-000071140000}"/>
    <cellStyle name="Normal 10 3 2 2 3 4 2 2" xfId="5789" xr:uid="{00000000-0005-0000-0000-000072140000}"/>
    <cellStyle name="Normal 10 3 2 2 3 4 2 3" xfId="5790" xr:uid="{00000000-0005-0000-0000-000073140000}"/>
    <cellStyle name="Normal 10 3 2 2 3 4 3" xfId="5791" xr:uid="{00000000-0005-0000-0000-000074140000}"/>
    <cellStyle name="Normal 10 3 2 2 3 4 4" xfId="5792" xr:uid="{00000000-0005-0000-0000-000075140000}"/>
    <cellStyle name="Normal 10 3 2 2 3 5" xfId="5793" xr:uid="{00000000-0005-0000-0000-000076140000}"/>
    <cellStyle name="Normal 10 3 2 2 3 5 2" xfId="5794" xr:uid="{00000000-0005-0000-0000-000077140000}"/>
    <cellStyle name="Normal 10 3 2 2 3 5 2 2" xfId="5795" xr:uid="{00000000-0005-0000-0000-000078140000}"/>
    <cellStyle name="Normal 10 3 2 2 3 5 2 3" xfId="5796" xr:uid="{00000000-0005-0000-0000-000079140000}"/>
    <cellStyle name="Normal 10 3 2 2 3 5 3" xfId="5797" xr:uid="{00000000-0005-0000-0000-00007A140000}"/>
    <cellStyle name="Normal 10 3 2 2 3 5 4" xfId="5798" xr:uid="{00000000-0005-0000-0000-00007B140000}"/>
    <cellStyle name="Normal 10 3 2 2 3 6" xfId="5799" xr:uid="{00000000-0005-0000-0000-00007C140000}"/>
    <cellStyle name="Normal 10 3 2 2 3 6 2" xfId="5800" xr:uid="{00000000-0005-0000-0000-00007D140000}"/>
    <cellStyle name="Normal 10 3 2 2 3 6 3" xfId="5801" xr:uid="{00000000-0005-0000-0000-00007E140000}"/>
    <cellStyle name="Normal 10 3 2 2 3 7" xfId="5802" xr:uid="{00000000-0005-0000-0000-00007F140000}"/>
    <cellStyle name="Normal 10 3 2 2 3 8" xfId="5803" xr:uid="{00000000-0005-0000-0000-000080140000}"/>
    <cellStyle name="Normal 10 3 2 2 4" xfId="5804" xr:uid="{00000000-0005-0000-0000-000081140000}"/>
    <cellStyle name="Normal 10 3 2 2 4 2" xfId="5805" xr:uid="{00000000-0005-0000-0000-000082140000}"/>
    <cellStyle name="Normal 10 3 2 2 4 2 2" xfId="5806" xr:uid="{00000000-0005-0000-0000-000083140000}"/>
    <cellStyle name="Normal 10 3 2 2 4 2 2 2" xfId="5807" xr:uid="{00000000-0005-0000-0000-000084140000}"/>
    <cellStyle name="Normal 10 3 2 2 4 2 2 2 2" xfId="5808" xr:uid="{00000000-0005-0000-0000-000085140000}"/>
    <cellStyle name="Normal 10 3 2 2 4 2 2 2 3" xfId="5809" xr:uid="{00000000-0005-0000-0000-000086140000}"/>
    <cellStyle name="Normal 10 3 2 2 4 2 2 3" xfId="5810" xr:uid="{00000000-0005-0000-0000-000087140000}"/>
    <cellStyle name="Normal 10 3 2 2 4 2 2 4" xfId="5811" xr:uid="{00000000-0005-0000-0000-000088140000}"/>
    <cellStyle name="Normal 10 3 2 2 4 2 3" xfId="5812" xr:uid="{00000000-0005-0000-0000-000089140000}"/>
    <cellStyle name="Normal 10 3 2 2 4 2 3 2" xfId="5813" xr:uid="{00000000-0005-0000-0000-00008A140000}"/>
    <cellStyle name="Normal 10 3 2 2 4 2 3 2 2" xfId="5814" xr:uid="{00000000-0005-0000-0000-00008B140000}"/>
    <cellStyle name="Normal 10 3 2 2 4 2 3 2 3" xfId="5815" xr:uid="{00000000-0005-0000-0000-00008C140000}"/>
    <cellStyle name="Normal 10 3 2 2 4 2 3 3" xfId="5816" xr:uid="{00000000-0005-0000-0000-00008D140000}"/>
    <cellStyle name="Normal 10 3 2 2 4 2 3 4" xfId="5817" xr:uid="{00000000-0005-0000-0000-00008E140000}"/>
    <cellStyle name="Normal 10 3 2 2 4 2 4" xfId="5818" xr:uid="{00000000-0005-0000-0000-00008F140000}"/>
    <cellStyle name="Normal 10 3 2 2 4 2 4 2" xfId="5819" xr:uid="{00000000-0005-0000-0000-000090140000}"/>
    <cellStyle name="Normal 10 3 2 2 4 2 4 3" xfId="5820" xr:uid="{00000000-0005-0000-0000-000091140000}"/>
    <cellStyle name="Normal 10 3 2 2 4 2 5" xfId="5821" xr:uid="{00000000-0005-0000-0000-000092140000}"/>
    <cellStyle name="Normal 10 3 2 2 4 2 6" xfId="5822" xr:uid="{00000000-0005-0000-0000-000093140000}"/>
    <cellStyle name="Normal 10 3 2 2 4 3" xfId="5823" xr:uid="{00000000-0005-0000-0000-000094140000}"/>
    <cellStyle name="Normal 10 3 2 2 4 3 2" xfId="5824" xr:uid="{00000000-0005-0000-0000-000095140000}"/>
    <cellStyle name="Normal 10 3 2 2 4 3 2 2" xfId="5825" xr:uid="{00000000-0005-0000-0000-000096140000}"/>
    <cellStyle name="Normal 10 3 2 2 4 3 2 3" xfId="5826" xr:uid="{00000000-0005-0000-0000-000097140000}"/>
    <cellStyle name="Normal 10 3 2 2 4 3 3" xfId="5827" xr:uid="{00000000-0005-0000-0000-000098140000}"/>
    <cellStyle name="Normal 10 3 2 2 4 3 4" xfId="5828" xr:uid="{00000000-0005-0000-0000-000099140000}"/>
    <cellStyle name="Normal 10 3 2 2 4 4" xfId="5829" xr:uid="{00000000-0005-0000-0000-00009A140000}"/>
    <cellStyle name="Normal 10 3 2 2 4 4 2" xfId="5830" xr:uid="{00000000-0005-0000-0000-00009B140000}"/>
    <cellStyle name="Normal 10 3 2 2 4 4 2 2" xfId="5831" xr:uid="{00000000-0005-0000-0000-00009C140000}"/>
    <cellStyle name="Normal 10 3 2 2 4 4 2 3" xfId="5832" xr:uid="{00000000-0005-0000-0000-00009D140000}"/>
    <cellStyle name="Normal 10 3 2 2 4 4 3" xfId="5833" xr:uid="{00000000-0005-0000-0000-00009E140000}"/>
    <cellStyle name="Normal 10 3 2 2 4 4 4" xfId="5834" xr:uid="{00000000-0005-0000-0000-00009F140000}"/>
    <cellStyle name="Normal 10 3 2 2 4 5" xfId="5835" xr:uid="{00000000-0005-0000-0000-0000A0140000}"/>
    <cellStyle name="Normal 10 3 2 2 4 5 2" xfId="5836" xr:uid="{00000000-0005-0000-0000-0000A1140000}"/>
    <cellStyle name="Normal 10 3 2 2 4 5 3" xfId="5837" xr:uid="{00000000-0005-0000-0000-0000A2140000}"/>
    <cellStyle name="Normal 10 3 2 2 4 6" xfId="5838" xr:uid="{00000000-0005-0000-0000-0000A3140000}"/>
    <cellStyle name="Normal 10 3 2 2 4 7" xfId="5839" xr:uid="{00000000-0005-0000-0000-0000A4140000}"/>
    <cellStyle name="Normal 10 3 2 2 5" xfId="5840" xr:uid="{00000000-0005-0000-0000-0000A5140000}"/>
    <cellStyle name="Normal 10 3 2 2 5 2" xfId="5841" xr:uid="{00000000-0005-0000-0000-0000A6140000}"/>
    <cellStyle name="Normal 10 3 2 2 5 2 2" xfId="5842" xr:uid="{00000000-0005-0000-0000-0000A7140000}"/>
    <cellStyle name="Normal 10 3 2 2 5 2 2 2" xfId="5843" xr:uid="{00000000-0005-0000-0000-0000A8140000}"/>
    <cellStyle name="Normal 10 3 2 2 5 2 2 2 2" xfId="5844" xr:uid="{00000000-0005-0000-0000-0000A9140000}"/>
    <cellStyle name="Normal 10 3 2 2 5 2 2 2 3" xfId="5845" xr:uid="{00000000-0005-0000-0000-0000AA140000}"/>
    <cellStyle name="Normal 10 3 2 2 5 2 2 3" xfId="5846" xr:uid="{00000000-0005-0000-0000-0000AB140000}"/>
    <cellStyle name="Normal 10 3 2 2 5 2 2 4" xfId="5847" xr:uid="{00000000-0005-0000-0000-0000AC140000}"/>
    <cellStyle name="Normal 10 3 2 2 5 2 3" xfId="5848" xr:uid="{00000000-0005-0000-0000-0000AD140000}"/>
    <cellStyle name="Normal 10 3 2 2 5 2 3 2" xfId="5849" xr:uid="{00000000-0005-0000-0000-0000AE140000}"/>
    <cellStyle name="Normal 10 3 2 2 5 2 3 2 2" xfId="5850" xr:uid="{00000000-0005-0000-0000-0000AF140000}"/>
    <cellStyle name="Normal 10 3 2 2 5 2 3 2 3" xfId="5851" xr:uid="{00000000-0005-0000-0000-0000B0140000}"/>
    <cellStyle name="Normal 10 3 2 2 5 2 3 3" xfId="5852" xr:uid="{00000000-0005-0000-0000-0000B1140000}"/>
    <cellStyle name="Normal 10 3 2 2 5 2 3 4" xfId="5853" xr:uid="{00000000-0005-0000-0000-0000B2140000}"/>
    <cellStyle name="Normal 10 3 2 2 5 2 4" xfId="5854" xr:uid="{00000000-0005-0000-0000-0000B3140000}"/>
    <cellStyle name="Normal 10 3 2 2 5 2 4 2" xfId="5855" xr:uid="{00000000-0005-0000-0000-0000B4140000}"/>
    <cellStyle name="Normal 10 3 2 2 5 2 4 3" xfId="5856" xr:uid="{00000000-0005-0000-0000-0000B5140000}"/>
    <cellStyle name="Normal 10 3 2 2 5 2 5" xfId="5857" xr:uid="{00000000-0005-0000-0000-0000B6140000}"/>
    <cellStyle name="Normal 10 3 2 2 5 2 6" xfId="5858" xr:uid="{00000000-0005-0000-0000-0000B7140000}"/>
    <cellStyle name="Normal 10 3 2 2 5 3" xfId="5859" xr:uid="{00000000-0005-0000-0000-0000B8140000}"/>
    <cellStyle name="Normal 10 3 2 2 5 3 2" xfId="5860" xr:uid="{00000000-0005-0000-0000-0000B9140000}"/>
    <cellStyle name="Normal 10 3 2 2 5 3 2 2" xfId="5861" xr:uid="{00000000-0005-0000-0000-0000BA140000}"/>
    <cellStyle name="Normal 10 3 2 2 5 3 2 3" xfId="5862" xr:uid="{00000000-0005-0000-0000-0000BB140000}"/>
    <cellStyle name="Normal 10 3 2 2 5 3 3" xfId="5863" xr:uid="{00000000-0005-0000-0000-0000BC140000}"/>
    <cellStyle name="Normal 10 3 2 2 5 3 4" xfId="5864" xr:uid="{00000000-0005-0000-0000-0000BD140000}"/>
    <cellStyle name="Normal 10 3 2 2 5 4" xfId="5865" xr:uid="{00000000-0005-0000-0000-0000BE140000}"/>
    <cellStyle name="Normal 10 3 2 2 5 4 2" xfId="5866" xr:uid="{00000000-0005-0000-0000-0000BF140000}"/>
    <cellStyle name="Normal 10 3 2 2 5 4 2 2" xfId="5867" xr:uid="{00000000-0005-0000-0000-0000C0140000}"/>
    <cellStyle name="Normal 10 3 2 2 5 4 2 3" xfId="5868" xr:uid="{00000000-0005-0000-0000-0000C1140000}"/>
    <cellStyle name="Normal 10 3 2 2 5 4 3" xfId="5869" xr:uid="{00000000-0005-0000-0000-0000C2140000}"/>
    <cellStyle name="Normal 10 3 2 2 5 4 4" xfId="5870" xr:uid="{00000000-0005-0000-0000-0000C3140000}"/>
    <cellStyle name="Normal 10 3 2 2 5 5" xfId="5871" xr:uid="{00000000-0005-0000-0000-0000C4140000}"/>
    <cellStyle name="Normal 10 3 2 2 5 5 2" xfId="5872" xr:uid="{00000000-0005-0000-0000-0000C5140000}"/>
    <cellStyle name="Normal 10 3 2 2 5 5 3" xfId="5873" xr:uid="{00000000-0005-0000-0000-0000C6140000}"/>
    <cellStyle name="Normal 10 3 2 2 5 6" xfId="5874" xr:uid="{00000000-0005-0000-0000-0000C7140000}"/>
    <cellStyle name="Normal 10 3 2 2 5 7" xfId="5875" xr:uid="{00000000-0005-0000-0000-0000C8140000}"/>
    <cellStyle name="Normal 10 3 2 2 6" xfId="5876" xr:uid="{00000000-0005-0000-0000-0000C9140000}"/>
    <cellStyle name="Normal 10 3 2 2 6 2" xfId="5877" xr:uid="{00000000-0005-0000-0000-0000CA140000}"/>
    <cellStyle name="Normal 10 3 2 2 6 2 2" xfId="5878" xr:uid="{00000000-0005-0000-0000-0000CB140000}"/>
    <cellStyle name="Normal 10 3 2 2 6 2 2 2" xfId="5879" xr:uid="{00000000-0005-0000-0000-0000CC140000}"/>
    <cellStyle name="Normal 10 3 2 2 6 2 2 3" xfId="5880" xr:uid="{00000000-0005-0000-0000-0000CD140000}"/>
    <cellStyle name="Normal 10 3 2 2 6 2 3" xfId="5881" xr:uid="{00000000-0005-0000-0000-0000CE140000}"/>
    <cellStyle name="Normal 10 3 2 2 6 2 4" xfId="5882" xr:uid="{00000000-0005-0000-0000-0000CF140000}"/>
    <cellStyle name="Normal 10 3 2 2 6 3" xfId="5883" xr:uid="{00000000-0005-0000-0000-0000D0140000}"/>
    <cellStyle name="Normal 10 3 2 2 6 3 2" xfId="5884" xr:uid="{00000000-0005-0000-0000-0000D1140000}"/>
    <cellStyle name="Normal 10 3 2 2 6 3 2 2" xfId="5885" xr:uid="{00000000-0005-0000-0000-0000D2140000}"/>
    <cellStyle name="Normal 10 3 2 2 6 3 2 3" xfId="5886" xr:uid="{00000000-0005-0000-0000-0000D3140000}"/>
    <cellStyle name="Normal 10 3 2 2 6 3 3" xfId="5887" xr:uid="{00000000-0005-0000-0000-0000D4140000}"/>
    <cellStyle name="Normal 10 3 2 2 6 3 4" xfId="5888" xr:uid="{00000000-0005-0000-0000-0000D5140000}"/>
    <cellStyle name="Normal 10 3 2 2 6 4" xfId="5889" xr:uid="{00000000-0005-0000-0000-0000D6140000}"/>
    <cellStyle name="Normal 10 3 2 2 6 4 2" xfId="5890" xr:uid="{00000000-0005-0000-0000-0000D7140000}"/>
    <cellStyle name="Normal 10 3 2 2 6 4 3" xfId="5891" xr:uid="{00000000-0005-0000-0000-0000D8140000}"/>
    <cellStyle name="Normal 10 3 2 2 6 5" xfId="5892" xr:uid="{00000000-0005-0000-0000-0000D9140000}"/>
    <cellStyle name="Normal 10 3 2 2 6 6" xfId="5893" xr:uid="{00000000-0005-0000-0000-0000DA140000}"/>
    <cellStyle name="Normal 10 3 2 2 7" xfId="5894" xr:uid="{00000000-0005-0000-0000-0000DB140000}"/>
    <cellStyle name="Normal 10 3 2 2 7 2" xfId="5895" xr:uid="{00000000-0005-0000-0000-0000DC140000}"/>
    <cellStyle name="Normal 10 3 2 2 7 2 2" xfId="5896" xr:uid="{00000000-0005-0000-0000-0000DD140000}"/>
    <cellStyle name="Normal 10 3 2 2 7 2 3" xfId="5897" xr:uid="{00000000-0005-0000-0000-0000DE140000}"/>
    <cellStyle name="Normal 10 3 2 2 7 3" xfId="5898" xr:uid="{00000000-0005-0000-0000-0000DF140000}"/>
    <cellStyle name="Normal 10 3 2 2 7 4" xfId="5899" xr:uid="{00000000-0005-0000-0000-0000E0140000}"/>
    <cellStyle name="Normal 10 3 2 2 8" xfId="5900" xr:uid="{00000000-0005-0000-0000-0000E1140000}"/>
    <cellStyle name="Normal 10 3 2 2 8 2" xfId="5901" xr:uid="{00000000-0005-0000-0000-0000E2140000}"/>
    <cellStyle name="Normal 10 3 2 2 8 2 2" xfId="5902" xr:uid="{00000000-0005-0000-0000-0000E3140000}"/>
    <cellStyle name="Normal 10 3 2 2 8 2 3" xfId="5903" xr:uid="{00000000-0005-0000-0000-0000E4140000}"/>
    <cellStyle name="Normal 10 3 2 2 8 3" xfId="5904" xr:uid="{00000000-0005-0000-0000-0000E5140000}"/>
    <cellStyle name="Normal 10 3 2 2 8 4" xfId="5905" xr:uid="{00000000-0005-0000-0000-0000E6140000}"/>
    <cellStyle name="Normal 10 3 2 2 9" xfId="5906" xr:uid="{00000000-0005-0000-0000-0000E7140000}"/>
    <cellStyle name="Normal 10 3 2 2 9 2" xfId="5907" xr:uid="{00000000-0005-0000-0000-0000E8140000}"/>
    <cellStyle name="Normal 10 3 2 2 9 3" xfId="5908" xr:uid="{00000000-0005-0000-0000-0000E9140000}"/>
    <cellStyle name="Normal 10 3 2 3" xfId="5909" xr:uid="{00000000-0005-0000-0000-0000EA140000}"/>
    <cellStyle name="Normal 10 3 2 3 10" xfId="5910" xr:uid="{00000000-0005-0000-0000-0000EB140000}"/>
    <cellStyle name="Normal 10 3 2 3 2" xfId="5911" xr:uid="{00000000-0005-0000-0000-0000EC140000}"/>
    <cellStyle name="Normal 10 3 2 3 2 2" xfId="5912" xr:uid="{00000000-0005-0000-0000-0000ED140000}"/>
    <cellStyle name="Normal 10 3 2 3 2 2 2" xfId="5913" xr:uid="{00000000-0005-0000-0000-0000EE140000}"/>
    <cellStyle name="Normal 10 3 2 3 2 2 2 2" xfId="5914" xr:uid="{00000000-0005-0000-0000-0000EF140000}"/>
    <cellStyle name="Normal 10 3 2 3 2 2 2 2 2" xfId="5915" xr:uid="{00000000-0005-0000-0000-0000F0140000}"/>
    <cellStyle name="Normal 10 3 2 3 2 2 2 2 2 2" xfId="5916" xr:uid="{00000000-0005-0000-0000-0000F1140000}"/>
    <cellStyle name="Normal 10 3 2 3 2 2 2 2 2 3" xfId="5917" xr:uid="{00000000-0005-0000-0000-0000F2140000}"/>
    <cellStyle name="Normal 10 3 2 3 2 2 2 2 3" xfId="5918" xr:uid="{00000000-0005-0000-0000-0000F3140000}"/>
    <cellStyle name="Normal 10 3 2 3 2 2 2 2 4" xfId="5919" xr:uid="{00000000-0005-0000-0000-0000F4140000}"/>
    <cellStyle name="Normal 10 3 2 3 2 2 2 3" xfId="5920" xr:uid="{00000000-0005-0000-0000-0000F5140000}"/>
    <cellStyle name="Normal 10 3 2 3 2 2 2 3 2" xfId="5921" xr:uid="{00000000-0005-0000-0000-0000F6140000}"/>
    <cellStyle name="Normal 10 3 2 3 2 2 2 3 2 2" xfId="5922" xr:uid="{00000000-0005-0000-0000-0000F7140000}"/>
    <cellStyle name="Normal 10 3 2 3 2 2 2 3 2 3" xfId="5923" xr:uid="{00000000-0005-0000-0000-0000F8140000}"/>
    <cellStyle name="Normal 10 3 2 3 2 2 2 3 3" xfId="5924" xr:uid="{00000000-0005-0000-0000-0000F9140000}"/>
    <cellStyle name="Normal 10 3 2 3 2 2 2 3 4" xfId="5925" xr:uid="{00000000-0005-0000-0000-0000FA140000}"/>
    <cellStyle name="Normal 10 3 2 3 2 2 2 4" xfId="5926" xr:uid="{00000000-0005-0000-0000-0000FB140000}"/>
    <cellStyle name="Normal 10 3 2 3 2 2 2 4 2" xfId="5927" xr:uid="{00000000-0005-0000-0000-0000FC140000}"/>
    <cellStyle name="Normal 10 3 2 3 2 2 2 4 3" xfId="5928" xr:uid="{00000000-0005-0000-0000-0000FD140000}"/>
    <cellStyle name="Normal 10 3 2 3 2 2 2 5" xfId="5929" xr:uid="{00000000-0005-0000-0000-0000FE140000}"/>
    <cellStyle name="Normal 10 3 2 3 2 2 2 6" xfId="5930" xr:uid="{00000000-0005-0000-0000-0000FF140000}"/>
    <cellStyle name="Normal 10 3 2 3 2 2 3" xfId="5931" xr:uid="{00000000-0005-0000-0000-000000150000}"/>
    <cellStyle name="Normal 10 3 2 3 2 2 3 2" xfId="5932" xr:uid="{00000000-0005-0000-0000-000001150000}"/>
    <cellStyle name="Normal 10 3 2 3 2 2 3 2 2" xfId="5933" xr:uid="{00000000-0005-0000-0000-000002150000}"/>
    <cellStyle name="Normal 10 3 2 3 2 2 3 2 3" xfId="5934" xr:uid="{00000000-0005-0000-0000-000003150000}"/>
    <cellStyle name="Normal 10 3 2 3 2 2 3 3" xfId="5935" xr:uid="{00000000-0005-0000-0000-000004150000}"/>
    <cellStyle name="Normal 10 3 2 3 2 2 3 4" xfId="5936" xr:uid="{00000000-0005-0000-0000-000005150000}"/>
    <cellStyle name="Normal 10 3 2 3 2 2 4" xfId="5937" xr:uid="{00000000-0005-0000-0000-000006150000}"/>
    <cellStyle name="Normal 10 3 2 3 2 2 4 2" xfId="5938" xr:uid="{00000000-0005-0000-0000-000007150000}"/>
    <cellStyle name="Normal 10 3 2 3 2 2 4 2 2" xfId="5939" xr:uid="{00000000-0005-0000-0000-000008150000}"/>
    <cellStyle name="Normal 10 3 2 3 2 2 4 2 3" xfId="5940" xr:uid="{00000000-0005-0000-0000-000009150000}"/>
    <cellStyle name="Normal 10 3 2 3 2 2 4 3" xfId="5941" xr:uid="{00000000-0005-0000-0000-00000A150000}"/>
    <cellStyle name="Normal 10 3 2 3 2 2 4 4" xfId="5942" xr:uid="{00000000-0005-0000-0000-00000B150000}"/>
    <cellStyle name="Normal 10 3 2 3 2 2 5" xfId="5943" xr:uid="{00000000-0005-0000-0000-00000C150000}"/>
    <cellStyle name="Normal 10 3 2 3 2 2 5 2" xfId="5944" xr:uid="{00000000-0005-0000-0000-00000D150000}"/>
    <cellStyle name="Normal 10 3 2 3 2 2 5 3" xfId="5945" xr:uid="{00000000-0005-0000-0000-00000E150000}"/>
    <cellStyle name="Normal 10 3 2 3 2 2 6" xfId="5946" xr:uid="{00000000-0005-0000-0000-00000F150000}"/>
    <cellStyle name="Normal 10 3 2 3 2 2 7" xfId="5947" xr:uid="{00000000-0005-0000-0000-000010150000}"/>
    <cellStyle name="Normal 10 3 2 3 2 3" xfId="5948" xr:uid="{00000000-0005-0000-0000-000011150000}"/>
    <cellStyle name="Normal 10 3 2 3 2 3 2" xfId="5949" xr:uid="{00000000-0005-0000-0000-000012150000}"/>
    <cellStyle name="Normal 10 3 2 3 2 3 2 2" xfId="5950" xr:uid="{00000000-0005-0000-0000-000013150000}"/>
    <cellStyle name="Normal 10 3 2 3 2 3 2 2 2" xfId="5951" xr:uid="{00000000-0005-0000-0000-000014150000}"/>
    <cellStyle name="Normal 10 3 2 3 2 3 2 2 3" xfId="5952" xr:uid="{00000000-0005-0000-0000-000015150000}"/>
    <cellStyle name="Normal 10 3 2 3 2 3 2 3" xfId="5953" xr:uid="{00000000-0005-0000-0000-000016150000}"/>
    <cellStyle name="Normal 10 3 2 3 2 3 2 4" xfId="5954" xr:uid="{00000000-0005-0000-0000-000017150000}"/>
    <cellStyle name="Normal 10 3 2 3 2 3 3" xfId="5955" xr:uid="{00000000-0005-0000-0000-000018150000}"/>
    <cellStyle name="Normal 10 3 2 3 2 3 3 2" xfId="5956" xr:uid="{00000000-0005-0000-0000-000019150000}"/>
    <cellStyle name="Normal 10 3 2 3 2 3 3 2 2" xfId="5957" xr:uid="{00000000-0005-0000-0000-00001A150000}"/>
    <cellStyle name="Normal 10 3 2 3 2 3 3 2 3" xfId="5958" xr:uid="{00000000-0005-0000-0000-00001B150000}"/>
    <cellStyle name="Normal 10 3 2 3 2 3 3 3" xfId="5959" xr:uid="{00000000-0005-0000-0000-00001C150000}"/>
    <cellStyle name="Normal 10 3 2 3 2 3 3 4" xfId="5960" xr:uid="{00000000-0005-0000-0000-00001D150000}"/>
    <cellStyle name="Normal 10 3 2 3 2 3 4" xfId="5961" xr:uid="{00000000-0005-0000-0000-00001E150000}"/>
    <cellStyle name="Normal 10 3 2 3 2 3 4 2" xfId="5962" xr:uid="{00000000-0005-0000-0000-00001F150000}"/>
    <cellStyle name="Normal 10 3 2 3 2 3 4 3" xfId="5963" xr:uid="{00000000-0005-0000-0000-000020150000}"/>
    <cellStyle name="Normal 10 3 2 3 2 3 5" xfId="5964" xr:uid="{00000000-0005-0000-0000-000021150000}"/>
    <cellStyle name="Normal 10 3 2 3 2 3 6" xfId="5965" xr:uid="{00000000-0005-0000-0000-000022150000}"/>
    <cellStyle name="Normal 10 3 2 3 2 4" xfId="5966" xr:uid="{00000000-0005-0000-0000-000023150000}"/>
    <cellStyle name="Normal 10 3 2 3 2 4 2" xfId="5967" xr:uid="{00000000-0005-0000-0000-000024150000}"/>
    <cellStyle name="Normal 10 3 2 3 2 4 2 2" xfId="5968" xr:uid="{00000000-0005-0000-0000-000025150000}"/>
    <cellStyle name="Normal 10 3 2 3 2 4 2 3" xfId="5969" xr:uid="{00000000-0005-0000-0000-000026150000}"/>
    <cellStyle name="Normal 10 3 2 3 2 4 3" xfId="5970" xr:uid="{00000000-0005-0000-0000-000027150000}"/>
    <cellStyle name="Normal 10 3 2 3 2 4 4" xfId="5971" xr:uid="{00000000-0005-0000-0000-000028150000}"/>
    <cellStyle name="Normal 10 3 2 3 2 5" xfId="5972" xr:uid="{00000000-0005-0000-0000-000029150000}"/>
    <cellStyle name="Normal 10 3 2 3 2 5 2" xfId="5973" xr:uid="{00000000-0005-0000-0000-00002A150000}"/>
    <cellStyle name="Normal 10 3 2 3 2 5 2 2" xfId="5974" xr:uid="{00000000-0005-0000-0000-00002B150000}"/>
    <cellStyle name="Normal 10 3 2 3 2 5 2 3" xfId="5975" xr:uid="{00000000-0005-0000-0000-00002C150000}"/>
    <cellStyle name="Normal 10 3 2 3 2 5 3" xfId="5976" xr:uid="{00000000-0005-0000-0000-00002D150000}"/>
    <cellStyle name="Normal 10 3 2 3 2 5 4" xfId="5977" xr:uid="{00000000-0005-0000-0000-00002E150000}"/>
    <cellStyle name="Normal 10 3 2 3 2 6" xfId="5978" xr:uid="{00000000-0005-0000-0000-00002F150000}"/>
    <cellStyle name="Normal 10 3 2 3 2 6 2" xfId="5979" xr:uid="{00000000-0005-0000-0000-000030150000}"/>
    <cellStyle name="Normal 10 3 2 3 2 6 3" xfId="5980" xr:uid="{00000000-0005-0000-0000-000031150000}"/>
    <cellStyle name="Normal 10 3 2 3 2 7" xfId="5981" xr:uid="{00000000-0005-0000-0000-000032150000}"/>
    <cellStyle name="Normal 10 3 2 3 2 8" xfId="5982" xr:uid="{00000000-0005-0000-0000-000033150000}"/>
    <cellStyle name="Normal 10 3 2 3 3" xfId="5983" xr:uid="{00000000-0005-0000-0000-000034150000}"/>
    <cellStyle name="Normal 10 3 2 3 3 2" xfId="5984" xr:uid="{00000000-0005-0000-0000-000035150000}"/>
    <cellStyle name="Normal 10 3 2 3 3 2 2" xfId="5985" xr:uid="{00000000-0005-0000-0000-000036150000}"/>
    <cellStyle name="Normal 10 3 2 3 3 2 2 2" xfId="5986" xr:uid="{00000000-0005-0000-0000-000037150000}"/>
    <cellStyle name="Normal 10 3 2 3 3 2 2 2 2" xfId="5987" xr:uid="{00000000-0005-0000-0000-000038150000}"/>
    <cellStyle name="Normal 10 3 2 3 3 2 2 2 3" xfId="5988" xr:uid="{00000000-0005-0000-0000-000039150000}"/>
    <cellStyle name="Normal 10 3 2 3 3 2 2 3" xfId="5989" xr:uid="{00000000-0005-0000-0000-00003A150000}"/>
    <cellStyle name="Normal 10 3 2 3 3 2 2 4" xfId="5990" xr:uid="{00000000-0005-0000-0000-00003B150000}"/>
    <cellStyle name="Normal 10 3 2 3 3 2 3" xfId="5991" xr:uid="{00000000-0005-0000-0000-00003C150000}"/>
    <cellStyle name="Normal 10 3 2 3 3 2 3 2" xfId="5992" xr:uid="{00000000-0005-0000-0000-00003D150000}"/>
    <cellStyle name="Normal 10 3 2 3 3 2 3 2 2" xfId="5993" xr:uid="{00000000-0005-0000-0000-00003E150000}"/>
    <cellStyle name="Normal 10 3 2 3 3 2 3 2 3" xfId="5994" xr:uid="{00000000-0005-0000-0000-00003F150000}"/>
    <cellStyle name="Normal 10 3 2 3 3 2 3 3" xfId="5995" xr:uid="{00000000-0005-0000-0000-000040150000}"/>
    <cellStyle name="Normal 10 3 2 3 3 2 3 4" xfId="5996" xr:uid="{00000000-0005-0000-0000-000041150000}"/>
    <cellStyle name="Normal 10 3 2 3 3 2 4" xfId="5997" xr:uid="{00000000-0005-0000-0000-000042150000}"/>
    <cellStyle name="Normal 10 3 2 3 3 2 4 2" xfId="5998" xr:uid="{00000000-0005-0000-0000-000043150000}"/>
    <cellStyle name="Normal 10 3 2 3 3 2 4 3" xfId="5999" xr:uid="{00000000-0005-0000-0000-000044150000}"/>
    <cellStyle name="Normal 10 3 2 3 3 2 5" xfId="6000" xr:uid="{00000000-0005-0000-0000-000045150000}"/>
    <cellStyle name="Normal 10 3 2 3 3 2 6" xfId="6001" xr:uid="{00000000-0005-0000-0000-000046150000}"/>
    <cellStyle name="Normal 10 3 2 3 3 3" xfId="6002" xr:uid="{00000000-0005-0000-0000-000047150000}"/>
    <cellStyle name="Normal 10 3 2 3 3 3 2" xfId="6003" xr:uid="{00000000-0005-0000-0000-000048150000}"/>
    <cellStyle name="Normal 10 3 2 3 3 3 2 2" xfId="6004" xr:uid="{00000000-0005-0000-0000-000049150000}"/>
    <cellStyle name="Normal 10 3 2 3 3 3 2 3" xfId="6005" xr:uid="{00000000-0005-0000-0000-00004A150000}"/>
    <cellStyle name="Normal 10 3 2 3 3 3 3" xfId="6006" xr:uid="{00000000-0005-0000-0000-00004B150000}"/>
    <cellStyle name="Normal 10 3 2 3 3 3 4" xfId="6007" xr:uid="{00000000-0005-0000-0000-00004C150000}"/>
    <cellStyle name="Normal 10 3 2 3 3 4" xfId="6008" xr:uid="{00000000-0005-0000-0000-00004D150000}"/>
    <cellStyle name="Normal 10 3 2 3 3 4 2" xfId="6009" xr:uid="{00000000-0005-0000-0000-00004E150000}"/>
    <cellStyle name="Normal 10 3 2 3 3 4 2 2" xfId="6010" xr:uid="{00000000-0005-0000-0000-00004F150000}"/>
    <cellStyle name="Normal 10 3 2 3 3 4 2 3" xfId="6011" xr:uid="{00000000-0005-0000-0000-000050150000}"/>
    <cellStyle name="Normal 10 3 2 3 3 4 3" xfId="6012" xr:uid="{00000000-0005-0000-0000-000051150000}"/>
    <cellStyle name="Normal 10 3 2 3 3 4 4" xfId="6013" xr:uid="{00000000-0005-0000-0000-000052150000}"/>
    <cellStyle name="Normal 10 3 2 3 3 5" xfId="6014" xr:uid="{00000000-0005-0000-0000-000053150000}"/>
    <cellStyle name="Normal 10 3 2 3 3 5 2" xfId="6015" xr:uid="{00000000-0005-0000-0000-000054150000}"/>
    <cellStyle name="Normal 10 3 2 3 3 5 3" xfId="6016" xr:uid="{00000000-0005-0000-0000-000055150000}"/>
    <cellStyle name="Normal 10 3 2 3 3 6" xfId="6017" xr:uid="{00000000-0005-0000-0000-000056150000}"/>
    <cellStyle name="Normal 10 3 2 3 3 7" xfId="6018" xr:uid="{00000000-0005-0000-0000-000057150000}"/>
    <cellStyle name="Normal 10 3 2 3 4" xfId="6019" xr:uid="{00000000-0005-0000-0000-000058150000}"/>
    <cellStyle name="Normal 10 3 2 3 4 2" xfId="6020" xr:uid="{00000000-0005-0000-0000-000059150000}"/>
    <cellStyle name="Normal 10 3 2 3 4 2 2" xfId="6021" xr:uid="{00000000-0005-0000-0000-00005A150000}"/>
    <cellStyle name="Normal 10 3 2 3 4 2 2 2" xfId="6022" xr:uid="{00000000-0005-0000-0000-00005B150000}"/>
    <cellStyle name="Normal 10 3 2 3 4 2 2 2 2" xfId="6023" xr:uid="{00000000-0005-0000-0000-00005C150000}"/>
    <cellStyle name="Normal 10 3 2 3 4 2 2 2 3" xfId="6024" xr:uid="{00000000-0005-0000-0000-00005D150000}"/>
    <cellStyle name="Normal 10 3 2 3 4 2 2 3" xfId="6025" xr:uid="{00000000-0005-0000-0000-00005E150000}"/>
    <cellStyle name="Normal 10 3 2 3 4 2 2 4" xfId="6026" xr:uid="{00000000-0005-0000-0000-00005F150000}"/>
    <cellStyle name="Normal 10 3 2 3 4 2 3" xfId="6027" xr:uid="{00000000-0005-0000-0000-000060150000}"/>
    <cellStyle name="Normal 10 3 2 3 4 2 3 2" xfId="6028" xr:uid="{00000000-0005-0000-0000-000061150000}"/>
    <cellStyle name="Normal 10 3 2 3 4 2 3 2 2" xfId="6029" xr:uid="{00000000-0005-0000-0000-000062150000}"/>
    <cellStyle name="Normal 10 3 2 3 4 2 3 2 3" xfId="6030" xr:uid="{00000000-0005-0000-0000-000063150000}"/>
    <cellStyle name="Normal 10 3 2 3 4 2 3 3" xfId="6031" xr:uid="{00000000-0005-0000-0000-000064150000}"/>
    <cellStyle name="Normal 10 3 2 3 4 2 3 4" xfId="6032" xr:uid="{00000000-0005-0000-0000-000065150000}"/>
    <cellStyle name="Normal 10 3 2 3 4 2 4" xfId="6033" xr:uid="{00000000-0005-0000-0000-000066150000}"/>
    <cellStyle name="Normal 10 3 2 3 4 2 4 2" xfId="6034" xr:uid="{00000000-0005-0000-0000-000067150000}"/>
    <cellStyle name="Normal 10 3 2 3 4 2 4 3" xfId="6035" xr:uid="{00000000-0005-0000-0000-000068150000}"/>
    <cellStyle name="Normal 10 3 2 3 4 2 5" xfId="6036" xr:uid="{00000000-0005-0000-0000-000069150000}"/>
    <cellStyle name="Normal 10 3 2 3 4 2 6" xfId="6037" xr:uid="{00000000-0005-0000-0000-00006A150000}"/>
    <cellStyle name="Normal 10 3 2 3 4 3" xfId="6038" xr:uid="{00000000-0005-0000-0000-00006B150000}"/>
    <cellStyle name="Normal 10 3 2 3 4 3 2" xfId="6039" xr:uid="{00000000-0005-0000-0000-00006C150000}"/>
    <cellStyle name="Normal 10 3 2 3 4 3 2 2" xfId="6040" xr:uid="{00000000-0005-0000-0000-00006D150000}"/>
    <cellStyle name="Normal 10 3 2 3 4 3 2 3" xfId="6041" xr:uid="{00000000-0005-0000-0000-00006E150000}"/>
    <cellStyle name="Normal 10 3 2 3 4 3 3" xfId="6042" xr:uid="{00000000-0005-0000-0000-00006F150000}"/>
    <cellStyle name="Normal 10 3 2 3 4 3 4" xfId="6043" xr:uid="{00000000-0005-0000-0000-000070150000}"/>
    <cellStyle name="Normal 10 3 2 3 4 4" xfId="6044" xr:uid="{00000000-0005-0000-0000-000071150000}"/>
    <cellStyle name="Normal 10 3 2 3 4 4 2" xfId="6045" xr:uid="{00000000-0005-0000-0000-000072150000}"/>
    <cellStyle name="Normal 10 3 2 3 4 4 2 2" xfId="6046" xr:uid="{00000000-0005-0000-0000-000073150000}"/>
    <cellStyle name="Normal 10 3 2 3 4 4 2 3" xfId="6047" xr:uid="{00000000-0005-0000-0000-000074150000}"/>
    <cellStyle name="Normal 10 3 2 3 4 4 3" xfId="6048" xr:uid="{00000000-0005-0000-0000-000075150000}"/>
    <cellStyle name="Normal 10 3 2 3 4 4 4" xfId="6049" xr:uid="{00000000-0005-0000-0000-000076150000}"/>
    <cellStyle name="Normal 10 3 2 3 4 5" xfId="6050" xr:uid="{00000000-0005-0000-0000-000077150000}"/>
    <cellStyle name="Normal 10 3 2 3 4 5 2" xfId="6051" xr:uid="{00000000-0005-0000-0000-000078150000}"/>
    <cellStyle name="Normal 10 3 2 3 4 5 3" xfId="6052" xr:uid="{00000000-0005-0000-0000-000079150000}"/>
    <cellStyle name="Normal 10 3 2 3 4 6" xfId="6053" xr:uid="{00000000-0005-0000-0000-00007A150000}"/>
    <cellStyle name="Normal 10 3 2 3 4 7" xfId="6054" xr:uid="{00000000-0005-0000-0000-00007B150000}"/>
    <cellStyle name="Normal 10 3 2 3 5" xfId="6055" xr:uid="{00000000-0005-0000-0000-00007C150000}"/>
    <cellStyle name="Normal 10 3 2 3 5 2" xfId="6056" xr:uid="{00000000-0005-0000-0000-00007D150000}"/>
    <cellStyle name="Normal 10 3 2 3 5 2 2" xfId="6057" xr:uid="{00000000-0005-0000-0000-00007E150000}"/>
    <cellStyle name="Normal 10 3 2 3 5 2 2 2" xfId="6058" xr:uid="{00000000-0005-0000-0000-00007F150000}"/>
    <cellStyle name="Normal 10 3 2 3 5 2 2 3" xfId="6059" xr:uid="{00000000-0005-0000-0000-000080150000}"/>
    <cellStyle name="Normal 10 3 2 3 5 2 3" xfId="6060" xr:uid="{00000000-0005-0000-0000-000081150000}"/>
    <cellStyle name="Normal 10 3 2 3 5 2 4" xfId="6061" xr:uid="{00000000-0005-0000-0000-000082150000}"/>
    <cellStyle name="Normal 10 3 2 3 5 3" xfId="6062" xr:uid="{00000000-0005-0000-0000-000083150000}"/>
    <cellStyle name="Normal 10 3 2 3 5 3 2" xfId="6063" xr:uid="{00000000-0005-0000-0000-000084150000}"/>
    <cellStyle name="Normal 10 3 2 3 5 3 2 2" xfId="6064" xr:uid="{00000000-0005-0000-0000-000085150000}"/>
    <cellStyle name="Normal 10 3 2 3 5 3 2 3" xfId="6065" xr:uid="{00000000-0005-0000-0000-000086150000}"/>
    <cellStyle name="Normal 10 3 2 3 5 3 3" xfId="6066" xr:uid="{00000000-0005-0000-0000-000087150000}"/>
    <cellStyle name="Normal 10 3 2 3 5 3 4" xfId="6067" xr:uid="{00000000-0005-0000-0000-000088150000}"/>
    <cellStyle name="Normal 10 3 2 3 5 4" xfId="6068" xr:uid="{00000000-0005-0000-0000-000089150000}"/>
    <cellStyle name="Normal 10 3 2 3 5 4 2" xfId="6069" xr:uid="{00000000-0005-0000-0000-00008A150000}"/>
    <cellStyle name="Normal 10 3 2 3 5 4 3" xfId="6070" xr:uid="{00000000-0005-0000-0000-00008B150000}"/>
    <cellStyle name="Normal 10 3 2 3 5 5" xfId="6071" xr:uid="{00000000-0005-0000-0000-00008C150000}"/>
    <cellStyle name="Normal 10 3 2 3 5 6" xfId="6072" xr:uid="{00000000-0005-0000-0000-00008D150000}"/>
    <cellStyle name="Normal 10 3 2 3 6" xfId="6073" xr:uid="{00000000-0005-0000-0000-00008E150000}"/>
    <cellStyle name="Normal 10 3 2 3 6 2" xfId="6074" xr:uid="{00000000-0005-0000-0000-00008F150000}"/>
    <cellStyle name="Normal 10 3 2 3 6 2 2" xfId="6075" xr:uid="{00000000-0005-0000-0000-000090150000}"/>
    <cellStyle name="Normal 10 3 2 3 6 2 3" xfId="6076" xr:uid="{00000000-0005-0000-0000-000091150000}"/>
    <cellStyle name="Normal 10 3 2 3 6 3" xfId="6077" xr:uid="{00000000-0005-0000-0000-000092150000}"/>
    <cellStyle name="Normal 10 3 2 3 6 4" xfId="6078" xr:uid="{00000000-0005-0000-0000-000093150000}"/>
    <cellStyle name="Normal 10 3 2 3 7" xfId="6079" xr:uid="{00000000-0005-0000-0000-000094150000}"/>
    <cellStyle name="Normal 10 3 2 3 7 2" xfId="6080" xr:uid="{00000000-0005-0000-0000-000095150000}"/>
    <cellStyle name="Normal 10 3 2 3 7 2 2" xfId="6081" xr:uid="{00000000-0005-0000-0000-000096150000}"/>
    <cellStyle name="Normal 10 3 2 3 7 2 3" xfId="6082" xr:uid="{00000000-0005-0000-0000-000097150000}"/>
    <cellStyle name="Normal 10 3 2 3 7 3" xfId="6083" xr:uid="{00000000-0005-0000-0000-000098150000}"/>
    <cellStyle name="Normal 10 3 2 3 7 4" xfId="6084" xr:uid="{00000000-0005-0000-0000-000099150000}"/>
    <cellStyle name="Normal 10 3 2 3 8" xfId="6085" xr:uid="{00000000-0005-0000-0000-00009A150000}"/>
    <cellStyle name="Normal 10 3 2 3 8 2" xfId="6086" xr:uid="{00000000-0005-0000-0000-00009B150000}"/>
    <cellStyle name="Normal 10 3 2 3 8 3" xfId="6087" xr:uid="{00000000-0005-0000-0000-00009C150000}"/>
    <cellStyle name="Normal 10 3 2 3 9" xfId="6088" xr:uid="{00000000-0005-0000-0000-00009D150000}"/>
    <cellStyle name="Normal 10 3 2 4" xfId="6089" xr:uid="{00000000-0005-0000-0000-00009E150000}"/>
    <cellStyle name="Normal 10 3 2 4 2" xfId="6090" xr:uid="{00000000-0005-0000-0000-00009F150000}"/>
    <cellStyle name="Normal 10 3 2 4 2 2" xfId="6091" xr:uid="{00000000-0005-0000-0000-0000A0150000}"/>
    <cellStyle name="Normal 10 3 2 4 2 2 2" xfId="6092" xr:uid="{00000000-0005-0000-0000-0000A1150000}"/>
    <cellStyle name="Normal 10 3 2 4 2 2 2 2" xfId="6093" xr:uid="{00000000-0005-0000-0000-0000A2150000}"/>
    <cellStyle name="Normal 10 3 2 4 2 2 2 2 2" xfId="6094" xr:uid="{00000000-0005-0000-0000-0000A3150000}"/>
    <cellStyle name="Normal 10 3 2 4 2 2 2 2 3" xfId="6095" xr:uid="{00000000-0005-0000-0000-0000A4150000}"/>
    <cellStyle name="Normal 10 3 2 4 2 2 2 3" xfId="6096" xr:uid="{00000000-0005-0000-0000-0000A5150000}"/>
    <cellStyle name="Normal 10 3 2 4 2 2 2 4" xfId="6097" xr:uid="{00000000-0005-0000-0000-0000A6150000}"/>
    <cellStyle name="Normal 10 3 2 4 2 2 3" xfId="6098" xr:uid="{00000000-0005-0000-0000-0000A7150000}"/>
    <cellStyle name="Normal 10 3 2 4 2 2 3 2" xfId="6099" xr:uid="{00000000-0005-0000-0000-0000A8150000}"/>
    <cellStyle name="Normal 10 3 2 4 2 2 3 2 2" xfId="6100" xr:uid="{00000000-0005-0000-0000-0000A9150000}"/>
    <cellStyle name="Normal 10 3 2 4 2 2 3 2 3" xfId="6101" xr:uid="{00000000-0005-0000-0000-0000AA150000}"/>
    <cellStyle name="Normal 10 3 2 4 2 2 3 3" xfId="6102" xr:uid="{00000000-0005-0000-0000-0000AB150000}"/>
    <cellStyle name="Normal 10 3 2 4 2 2 3 4" xfId="6103" xr:uid="{00000000-0005-0000-0000-0000AC150000}"/>
    <cellStyle name="Normal 10 3 2 4 2 2 4" xfId="6104" xr:uid="{00000000-0005-0000-0000-0000AD150000}"/>
    <cellStyle name="Normal 10 3 2 4 2 2 4 2" xfId="6105" xr:uid="{00000000-0005-0000-0000-0000AE150000}"/>
    <cellStyle name="Normal 10 3 2 4 2 2 4 3" xfId="6106" xr:uid="{00000000-0005-0000-0000-0000AF150000}"/>
    <cellStyle name="Normal 10 3 2 4 2 2 5" xfId="6107" xr:uid="{00000000-0005-0000-0000-0000B0150000}"/>
    <cellStyle name="Normal 10 3 2 4 2 2 6" xfId="6108" xr:uid="{00000000-0005-0000-0000-0000B1150000}"/>
    <cellStyle name="Normal 10 3 2 4 2 3" xfId="6109" xr:uid="{00000000-0005-0000-0000-0000B2150000}"/>
    <cellStyle name="Normal 10 3 2 4 2 3 2" xfId="6110" xr:uid="{00000000-0005-0000-0000-0000B3150000}"/>
    <cellStyle name="Normal 10 3 2 4 2 3 2 2" xfId="6111" xr:uid="{00000000-0005-0000-0000-0000B4150000}"/>
    <cellStyle name="Normal 10 3 2 4 2 3 2 3" xfId="6112" xr:uid="{00000000-0005-0000-0000-0000B5150000}"/>
    <cellStyle name="Normal 10 3 2 4 2 3 3" xfId="6113" xr:uid="{00000000-0005-0000-0000-0000B6150000}"/>
    <cellStyle name="Normal 10 3 2 4 2 3 4" xfId="6114" xr:uid="{00000000-0005-0000-0000-0000B7150000}"/>
    <cellStyle name="Normal 10 3 2 4 2 4" xfId="6115" xr:uid="{00000000-0005-0000-0000-0000B8150000}"/>
    <cellStyle name="Normal 10 3 2 4 2 4 2" xfId="6116" xr:uid="{00000000-0005-0000-0000-0000B9150000}"/>
    <cellStyle name="Normal 10 3 2 4 2 4 2 2" xfId="6117" xr:uid="{00000000-0005-0000-0000-0000BA150000}"/>
    <cellStyle name="Normal 10 3 2 4 2 4 2 3" xfId="6118" xr:uid="{00000000-0005-0000-0000-0000BB150000}"/>
    <cellStyle name="Normal 10 3 2 4 2 4 3" xfId="6119" xr:uid="{00000000-0005-0000-0000-0000BC150000}"/>
    <cellStyle name="Normal 10 3 2 4 2 4 4" xfId="6120" xr:uid="{00000000-0005-0000-0000-0000BD150000}"/>
    <cellStyle name="Normal 10 3 2 4 2 5" xfId="6121" xr:uid="{00000000-0005-0000-0000-0000BE150000}"/>
    <cellStyle name="Normal 10 3 2 4 2 5 2" xfId="6122" xr:uid="{00000000-0005-0000-0000-0000BF150000}"/>
    <cellStyle name="Normal 10 3 2 4 2 5 3" xfId="6123" xr:uid="{00000000-0005-0000-0000-0000C0150000}"/>
    <cellStyle name="Normal 10 3 2 4 2 6" xfId="6124" xr:uid="{00000000-0005-0000-0000-0000C1150000}"/>
    <cellStyle name="Normal 10 3 2 4 2 7" xfId="6125" xr:uid="{00000000-0005-0000-0000-0000C2150000}"/>
    <cellStyle name="Normal 10 3 2 4 3" xfId="6126" xr:uid="{00000000-0005-0000-0000-0000C3150000}"/>
    <cellStyle name="Normal 10 3 2 4 3 2" xfId="6127" xr:uid="{00000000-0005-0000-0000-0000C4150000}"/>
    <cellStyle name="Normal 10 3 2 4 3 2 2" xfId="6128" xr:uid="{00000000-0005-0000-0000-0000C5150000}"/>
    <cellStyle name="Normal 10 3 2 4 3 2 2 2" xfId="6129" xr:uid="{00000000-0005-0000-0000-0000C6150000}"/>
    <cellStyle name="Normal 10 3 2 4 3 2 2 3" xfId="6130" xr:uid="{00000000-0005-0000-0000-0000C7150000}"/>
    <cellStyle name="Normal 10 3 2 4 3 2 3" xfId="6131" xr:uid="{00000000-0005-0000-0000-0000C8150000}"/>
    <cellStyle name="Normal 10 3 2 4 3 2 4" xfId="6132" xr:uid="{00000000-0005-0000-0000-0000C9150000}"/>
    <cellStyle name="Normal 10 3 2 4 3 3" xfId="6133" xr:uid="{00000000-0005-0000-0000-0000CA150000}"/>
    <cellStyle name="Normal 10 3 2 4 3 3 2" xfId="6134" xr:uid="{00000000-0005-0000-0000-0000CB150000}"/>
    <cellStyle name="Normal 10 3 2 4 3 3 2 2" xfId="6135" xr:uid="{00000000-0005-0000-0000-0000CC150000}"/>
    <cellStyle name="Normal 10 3 2 4 3 3 2 3" xfId="6136" xr:uid="{00000000-0005-0000-0000-0000CD150000}"/>
    <cellStyle name="Normal 10 3 2 4 3 3 3" xfId="6137" xr:uid="{00000000-0005-0000-0000-0000CE150000}"/>
    <cellStyle name="Normal 10 3 2 4 3 3 4" xfId="6138" xr:uid="{00000000-0005-0000-0000-0000CF150000}"/>
    <cellStyle name="Normal 10 3 2 4 3 4" xfId="6139" xr:uid="{00000000-0005-0000-0000-0000D0150000}"/>
    <cellStyle name="Normal 10 3 2 4 3 4 2" xfId="6140" xr:uid="{00000000-0005-0000-0000-0000D1150000}"/>
    <cellStyle name="Normal 10 3 2 4 3 4 3" xfId="6141" xr:uid="{00000000-0005-0000-0000-0000D2150000}"/>
    <cellStyle name="Normal 10 3 2 4 3 5" xfId="6142" xr:uid="{00000000-0005-0000-0000-0000D3150000}"/>
    <cellStyle name="Normal 10 3 2 4 3 6" xfId="6143" xr:uid="{00000000-0005-0000-0000-0000D4150000}"/>
    <cellStyle name="Normal 10 3 2 4 4" xfId="6144" xr:uid="{00000000-0005-0000-0000-0000D5150000}"/>
    <cellStyle name="Normal 10 3 2 4 4 2" xfId="6145" xr:uid="{00000000-0005-0000-0000-0000D6150000}"/>
    <cellStyle name="Normal 10 3 2 4 4 2 2" xfId="6146" xr:uid="{00000000-0005-0000-0000-0000D7150000}"/>
    <cellStyle name="Normal 10 3 2 4 4 2 3" xfId="6147" xr:uid="{00000000-0005-0000-0000-0000D8150000}"/>
    <cellStyle name="Normal 10 3 2 4 4 3" xfId="6148" xr:uid="{00000000-0005-0000-0000-0000D9150000}"/>
    <cellStyle name="Normal 10 3 2 4 4 4" xfId="6149" xr:uid="{00000000-0005-0000-0000-0000DA150000}"/>
    <cellStyle name="Normal 10 3 2 4 5" xfId="6150" xr:uid="{00000000-0005-0000-0000-0000DB150000}"/>
    <cellStyle name="Normal 10 3 2 4 5 2" xfId="6151" xr:uid="{00000000-0005-0000-0000-0000DC150000}"/>
    <cellStyle name="Normal 10 3 2 4 5 2 2" xfId="6152" xr:uid="{00000000-0005-0000-0000-0000DD150000}"/>
    <cellStyle name="Normal 10 3 2 4 5 2 3" xfId="6153" xr:uid="{00000000-0005-0000-0000-0000DE150000}"/>
    <cellStyle name="Normal 10 3 2 4 5 3" xfId="6154" xr:uid="{00000000-0005-0000-0000-0000DF150000}"/>
    <cellStyle name="Normal 10 3 2 4 5 4" xfId="6155" xr:uid="{00000000-0005-0000-0000-0000E0150000}"/>
    <cellStyle name="Normal 10 3 2 4 6" xfId="6156" xr:uid="{00000000-0005-0000-0000-0000E1150000}"/>
    <cellStyle name="Normal 10 3 2 4 6 2" xfId="6157" xr:uid="{00000000-0005-0000-0000-0000E2150000}"/>
    <cellStyle name="Normal 10 3 2 4 6 3" xfId="6158" xr:uid="{00000000-0005-0000-0000-0000E3150000}"/>
    <cellStyle name="Normal 10 3 2 4 7" xfId="6159" xr:uid="{00000000-0005-0000-0000-0000E4150000}"/>
    <cellStyle name="Normal 10 3 2 4 8" xfId="6160" xr:uid="{00000000-0005-0000-0000-0000E5150000}"/>
    <cellStyle name="Normal 10 3 2 5" xfId="6161" xr:uid="{00000000-0005-0000-0000-0000E6150000}"/>
    <cellStyle name="Normal 10 3 2 5 2" xfId="6162" xr:uid="{00000000-0005-0000-0000-0000E7150000}"/>
    <cellStyle name="Normal 10 3 2 5 2 2" xfId="6163" xr:uid="{00000000-0005-0000-0000-0000E8150000}"/>
    <cellStyle name="Normal 10 3 2 5 2 2 2" xfId="6164" xr:uid="{00000000-0005-0000-0000-0000E9150000}"/>
    <cellStyle name="Normal 10 3 2 5 2 2 2 2" xfId="6165" xr:uid="{00000000-0005-0000-0000-0000EA150000}"/>
    <cellStyle name="Normal 10 3 2 5 2 2 2 3" xfId="6166" xr:uid="{00000000-0005-0000-0000-0000EB150000}"/>
    <cellStyle name="Normal 10 3 2 5 2 2 3" xfId="6167" xr:uid="{00000000-0005-0000-0000-0000EC150000}"/>
    <cellStyle name="Normal 10 3 2 5 2 2 4" xfId="6168" xr:uid="{00000000-0005-0000-0000-0000ED150000}"/>
    <cellStyle name="Normal 10 3 2 5 2 3" xfId="6169" xr:uid="{00000000-0005-0000-0000-0000EE150000}"/>
    <cellStyle name="Normal 10 3 2 5 2 3 2" xfId="6170" xr:uid="{00000000-0005-0000-0000-0000EF150000}"/>
    <cellStyle name="Normal 10 3 2 5 2 3 2 2" xfId="6171" xr:uid="{00000000-0005-0000-0000-0000F0150000}"/>
    <cellStyle name="Normal 10 3 2 5 2 3 2 3" xfId="6172" xr:uid="{00000000-0005-0000-0000-0000F1150000}"/>
    <cellStyle name="Normal 10 3 2 5 2 3 3" xfId="6173" xr:uid="{00000000-0005-0000-0000-0000F2150000}"/>
    <cellStyle name="Normal 10 3 2 5 2 3 4" xfId="6174" xr:uid="{00000000-0005-0000-0000-0000F3150000}"/>
    <cellStyle name="Normal 10 3 2 5 2 4" xfId="6175" xr:uid="{00000000-0005-0000-0000-0000F4150000}"/>
    <cellStyle name="Normal 10 3 2 5 2 4 2" xfId="6176" xr:uid="{00000000-0005-0000-0000-0000F5150000}"/>
    <cellStyle name="Normal 10 3 2 5 2 4 3" xfId="6177" xr:uid="{00000000-0005-0000-0000-0000F6150000}"/>
    <cellStyle name="Normal 10 3 2 5 2 5" xfId="6178" xr:uid="{00000000-0005-0000-0000-0000F7150000}"/>
    <cellStyle name="Normal 10 3 2 5 2 6" xfId="6179" xr:uid="{00000000-0005-0000-0000-0000F8150000}"/>
    <cellStyle name="Normal 10 3 2 5 3" xfId="6180" xr:uid="{00000000-0005-0000-0000-0000F9150000}"/>
    <cellStyle name="Normal 10 3 2 5 3 2" xfId="6181" xr:uid="{00000000-0005-0000-0000-0000FA150000}"/>
    <cellStyle name="Normal 10 3 2 5 3 2 2" xfId="6182" xr:uid="{00000000-0005-0000-0000-0000FB150000}"/>
    <cellStyle name="Normal 10 3 2 5 3 2 3" xfId="6183" xr:uid="{00000000-0005-0000-0000-0000FC150000}"/>
    <cellStyle name="Normal 10 3 2 5 3 3" xfId="6184" xr:uid="{00000000-0005-0000-0000-0000FD150000}"/>
    <cellStyle name="Normal 10 3 2 5 3 4" xfId="6185" xr:uid="{00000000-0005-0000-0000-0000FE150000}"/>
    <cellStyle name="Normal 10 3 2 5 4" xfId="6186" xr:uid="{00000000-0005-0000-0000-0000FF150000}"/>
    <cellStyle name="Normal 10 3 2 5 4 2" xfId="6187" xr:uid="{00000000-0005-0000-0000-000000160000}"/>
    <cellStyle name="Normal 10 3 2 5 4 2 2" xfId="6188" xr:uid="{00000000-0005-0000-0000-000001160000}"/>
    <cellStyle name="Normal 10 3 2 5 4 2 3" xfId="6189" xr:uid="{00000000-0005-0000-0000-000002160000}"/>
    <cellStyle name="Normal 10 3 2 5 4 3" xfId="6190" xr:uid="{00000000-0005-0000-0000-000003160000}"/>
    <cellStyle name="Normal 10 3 2 5 4 4" xfId="6191" xr:uid="{00000000-0005-0000-0000-000004160000}"/>
    <cellStyle name="Normal 10 3 2 5 5" xfId="6192" xr:uid="{00000000-0005-0000-0000-000005160000}"/>
    <cellStyle name="Normal 10 3 2 5 5 2" xfId="6193" xr:uid="{00000000-0005-0000-0000-000006160000}"/>
    <cellStyle name="Normal 10 3 2 5 5 3" xfId="6194" xr:uid="{00000000-0005-0000-0000-000007160000}"/>
    <cellStyle name="Normal 10 3 2 5 6" xfId="6195" xr:uid="{00000000-0005-0000-0000-000008160000}"/>
    <cellStyle name="Normal 10 3 2 5 7" xfId="6196" xr:uid="{00000000-0005-0000-0000-000009160000}"/>
    <cellStyle name="Normal 10 3 2 6" xfId="6197" xr:uid="{00000000-0005-0000-0000-00000A160000}"/>
    <cellStyle name="Normal 10 3 2 6 2" xfId="6198" xr:uid="{00000000-0005-0000-0000-00000B160000}"/>
    <cellStyle name="Normal 10 3 2 6 2 2" xfId="6199" xr:uid="{00000000-0005-0000-0000-00000C160000}"/>
    <cellStyle name="Normal 10 3 2 6 2 2 2" xfId="6200" xr:uid="{00000000-0005-0000-0000-00000D160000}"/>
    <cellStyle name="Normal 10 3 2 6 2 2 2 2" xfId="6201" xr:uid="{00000000-0005-0000-0000-00000E160000}"/>
    <cellStyle name="Normal 10 3 2 6 2 2 2 3" xfId="6202" xr:uid="{00000000-0005-0000-0000-00000F160000}"/>
    <cellStyle name="Normal 10 3 2 6 2 2 3" xfId="6203" xr:uid="{00000000-0005-0000-0000-000010160000}"/>
    <cellStyle name="Normal 10 3 2 6 2 2 4" xfId="6204" xr:uid="{00000000-0005-0000-0000-000011160000}"/>
    <cellStyle name="Normal 10 3 2 6 2 3" xfId="6205" xr:uid="{00000000-0005-0000-0000-000012160000}"/>
    <cellStyle name="Normal 10 3 2 6 2 3 2" xfId="6206" xr:uid="{00000000-0005-0000-0000-000013160000}"/>
    <cellStyle name="Normal 10 3 2 6 2 3 2 2" xfId="6207" xr:uid="{00000000-0005-0000-0000-000014160000}"/>
    <cellStyle name="Normal 10 3 2 6 2 3 2 3" xfId="6208" xr:uid="{00000000-0005-0000-0000-000015160000}"/>
    <cellStyle name="Normal 10 3 2 6 2 3 3" xfId="6209" xr:uid="{00000000-0005-0000-0000-000016160000}"/>
    <cellStyle name="Normal 10 3 2 6 2 3 4" xfId="6210" xr:uid="{00000000-0005-0000-0000-000017160000}"/>
    <cellStyle name="Normal 10 3 2 6 2 4" xfId="6211" xr:uid="{00000000-0005-0000-0000-000018160000}"/>
    <cellStyle name="Normal 10 3 2 6 2 4 2" xfId="6212" xr:uid="{00000000-0005-0000-0000-000019160000}"/>
    <cellStyle name="Normal 10 3 2 6 2 4 3" xfId="6213" xr:uid="{00000000-0005-0000-0000-00001A160000}"/>
    <cellStyle name="Normal 10 3 2 6 2 5" xfId="6214" xr:uid="{00000000-0005-0000-0000-00001B160000}"/>
    <cellStyle name="Normal 10 3 2 6 2 6" xfId="6215" xr:uid="{00000000-0005-0000-0000-00001C160000}"/>
    <cellStyle name="Normal 10 3 2 6 3" xfId="6216" xr:uid="{00000000-0005-0000-0000-00001D160000}"/>
    <cellStyle name="Normal 10 3 2 6 3 2" xfId="6217" xr:uid="{00000000-0005-0000-0000-00001E160000}"/>
    <cellStyle name="Normal 10 3 2 6 3 2 2" xfId="6218" xr:uid="{00000000-0005-0000-0000-00001F160000}"/>
    <cellStyle name="Normal 10 3 2 6 3 2 3" xfId="6219" xr:uid="{00000000-0005-0000-0000-000020160000}"/>
    <cellStyle name="Normal 10 3 2 6 3 3" xfId="6220" xr:uid="{00000000-0005-0000-0000-000021160000}"/>
    <cellStyle name="Normal 10 3 2 6 3 4" xfId="6221" xr:uid="{00000000-0005-0000-0000-000022160000}"/>
    <cellStyle name="Normal 10 3 2 6 4" xfId="6222" xr:uid="{00000000-0005-0000-0000-000023160000}"/>
    <cellStyle name="Normal 10 3 2 6 4 2" xfId="6223" xr:uid="{00000000-0005-0000-0000-000024160000}"/>
    <cellStyle name="Normal 10 3 2 6 4 2 2" xfId="6224" xr:uid="{00000000-0005-0000-0000-000025160000}"/>
    <cellStyle name="Normal 10 3 2 6 4 2 3" xfId="6225" xr:uid="{00000000-0005-0000-0000-000026160000}"/>
    <cellStyle name="Normal 10 3 2 6 4 3" xfId="6226" xr:uid="{00000000-0005-0000-0000-000027160000}"/>
    <cellStyle name="Normal 10 3 2 6 4 4" xfId="6227" xr:uid="{00000000-0005-0000-0000-000028160000}"/>
    <cellStyle name="Normal 10 3 2 6 5" xfId="6228" xr:uid="{00000000-0005-0000-0000-000029160000}"/>
    <cellStyle name="Normal 10 3 2 6 5 2" xfId="6229" xr:uid="{00000000-0005-0000-0000-00002A160000}"/>
    <cellStyle name="Normal 10 3 2 6 5 3" xfId="6230" xr:uid="{00000000-0005-0000-0000-00002B160000}"/>
    <cellStyle name="Normal 10 3 2 6 6" xfId="6231" xr:uid="{00000000-0005-0000-0000-00002C160000}"/>
    <cellStyle name="Normal 10 3 2 6 7" xfId="6232" xr:uid="{00000000-0005-0000-0000-00002D160000}"/>
    <cellStyle name="Normal 10 3 2 7" xfId="6233" xr:uid="{00000000-0005-0000-0000-00002E160000}"/>
    <cellStyle name="Normal 10 3 2 7 2" xfId="6234" xr:uid="{00000000-0005-0000-0000-00002F160000}"/>
    <cellStyle name="Normal 10 3 2 7 2 2" xfId="6235" xr:uid="{00000000-0005-0000-0000-000030160000}"/>
    <cellStyle name="Normal 10 3 2 7 2 2 2" xfId="6236" xr:uid="{00000000-0005-0000-0000-000031160000}"/>
    <cellStyle name="Normal 10 3 2 7 2 2 3" xfId="6237" xr:uid="{00000000-0005-0000-0000-000032160000}"/>
    <cellStyle name="Normal 10 3 2 7 2 3" xfId="6238" xr:uid="{00000000-0005-0000-0000-000033160000}"/>
    <cellStyle name="Normal 10 3 2 7 2 4" xfId="6239" xr:uid="{00000000-0005-0000-0000-000034160000}"/>
    <cellStyle name="Normal 10 3 2 7 3" xfId="6240" xr:uid="{00000000-0005-0000-0000-000035160000}"/>
    <cellStyle name="Normal 10 3 2 7 3 2" xfId="6241" xr:uid="{00000000-0005-0000-0000-000036160000}"/>
    <cellStyle name="Normal 10 3 2 7 3 2 2" xfId="6242" xr:uid="{00000000-0005-0000-0000-000037160000}"/>
    <cellStyle name="Normal 10 3 2 7 3 2 3" xfId="6243" xr:uid="{00000000-0005-0000-0000-000038160000}"/>
    <cellStyle name="Normal 10 3 2 7 3 3" xfId="6244" xr:uid="{00000000-0005-0000-0000-000039160000}"/>
    <cellStyle name="Normal 10 3 2 7 3 4" xfId="6245" xr:uid="{00000000-0005-0000-0000-00003A160000}"/>
    <cellStyle name="Normal 10 3 2 7 4" xfId="6246" xr:uid="{00000000-0005-0000-0000-00003B160000}"/>
    <cellStyle name="Normal 10 3 2 7 4 2" xfId="6247" xr:uid="{00000000-0005-0000-0000-00003C160000}"/>
    <cellStyle name="Normal 10 3 2 7 4 3" xfId="6248" xr:uid="{00000000-0005-0000-0000-00003D160000}"/>
    <cellStyle name="Normal 10 3 2 7 5" xfId="6249" xr:uid="{00000000-0005-0000-0000-00003E160000}"/>
    <cellStyle name="Normal 10 3 2 7 6" xfId="6250" xr:uid="{00000000-0005-0000-0000-00003F160000}"/>
    <cellStyle name="Normal 10 3 2 8" xfId="6251" xr:uid="{00000000-0005-0000-0000-000040160000}"/>
    <cellStyle name="Normal 10 3 2 8 2" xfId="6252" xr:uid="{00000000-0005-0000-0000-000041160000}"/>
    <cellStyle name="Normal 10 3 2 8 2 2" xfId="6253" xr:uid="{00000000-0005-0000-0000-000042160000}"/>
    <cellStyle name="Normal 10 3 2 8 2 3" xfId="6254" xr:uid="{00000000-0005-0000-0000-000043160000}"/>
    <cellStyle name="Normal 10 3 2 8 3" xfId="6255" xr:uid="{00000000-0005-0000-0000-000044160000}"/>
    <cellStyle name="Normal 10 3 2 8 4" xfId="6256" xr:uid="{00000000-0005-0000-0000-000045160000}"/>
    <cellStyle name="Normal 10 3 2 9" xfId="6257" xr:uid="{00000000-0005-0000-0000-000046160000}"/>
    <cellStyle name="Normal 10 3 2 9 2" xfId="6258" xr:uid="{00000000-0005-0000-0000-000047160000}"/>
    <cellStyle name="Normal 10 3 2 9 2 2" xfId="6259" xr:uid="{00000000-0005-0000-0000-000048160000}"/>
    <cellStyle name="Normal 10 3 2 9 2 3" xfId="6260" xr:uid="{00000000-0005-0000-0000-000049160000}"/>
    <cellStyle name="Normal 10 3 2 9 3" xfId="6261" xr:uid="{00000000-0005-0000-0000-00004A160000}"/>
    <cellStyle name="Normal 10 3 2 9 4" xfId="6262" xr:uid="{00000000-0005-0000-0000-00004B160000}"/>
    <cellStyle name="Normal 10 3 3" xfId="519" xr:uid="{00000000-0005-0000-0000-00004C160000}"/>
    <cellStyle name="Normal 10 3 3 10" xfId="6263" xr:uid="{00000000-0005-0000-0000-00004D160000}"/>
    <cellStyle name="Normal 10 3 3 11" xfId="6264" xr:uid="{00000000-0005-0000-0000-00004E160000}"/>
    <cellStyle name="Normal 10 3 3 2" xfId="6265" xr:uid="{00000000-0005-0000-0000-00004F160000}"/>
    <cellStyle name="Normal 10 3 3 2 10" xfId="6266" xr:uid="{00000000-0005-0000-0000-000050160000}"/>
    <cellStyle name="Normal 10 3 3 2 2" xfId="6267" xr:uid="{00000000-0005-0000-0000-000051160000}"/>
    <cellStyle name="Normal 10 3 3 2 2 2" xfId="6268" xr:uid="{00000000-0005-0000-0000-000052160000}"/>
    <cellStyle name="Normal 10 3 3 2 2 2 2" xfId="6269" xr:uid="{00000000-0005-0000-0000-000053160000}"/>
    <cellStyle name="Normal 10 3 3 2 2 2 2 2" xfId="6270" xr:uid="{00000000-0005-0000-0000-000054160000}"/>
    <cellStyle name="Normal 10 3 3 2 2 2 2 2 2" xfId="6271" xr:uid="{00000000-0005-0000-0000-000055160000}"/>
    <cellStyle name="Normal 10 3 3 2 2 2 2 2 2 2" xfId="6272" xr:uid="{00000000-0005-0000-0000-000056160000}"/>
    <cellStyle name="Normal 10 3 3 2 2 2 2 2 2 3" xfId="6273" xr:uid="{00000000-0005-0000-0000-000057160000}"/>
    <cellStyle name="Normal 10 3 3 2 2 2 2 2 3" xfId="6274" xr:uid="{00000000-0005-0000-0000-000058160000}"/>
    <cellStyle name="Normal 10 3 3 2 2 2 2 2 4" xfId="6275" xr:uid="{00000000-0005-0000-0000-000059160000}"/>
    <cellStyle name="Normal 10 3 3 2 2 2 2 3" xfId="6276" xr:uid="{00000000-0005-0000-0000-00005A160000}"/>
    <cellStyle name="Normal 10 3 3 2 2 2 2 3 2" xfId="6277" xr:uid="{00000000-0005-0000-0000-00005B160000}"/>
    <cellStyle name="Normal 10 3 3 2 2 2 2 3 2 2" xfId="6278" xr:uid="{00000000-0005-0000-0000-00005C160000}"/>
    <cellStyle name="Normal 10 3 3 2 2 2 2 3 2 3" xfId="6279" xr:uid="{00000000-0005-0000-0000-00005D160000}"/>
    <cellStyle name="Normal 10 3 3 2 2 2 2 3 3" xfId="6280" xr:uid="{00000000-0005-0000-0000-00005E160000}"/>
    <cellStyle name="Normal 10 3 3 2 2 2 2 3 4" xfId="6281" xr:uid="{00000000-0005-0000-0000-00005F160000}"/>
    <cellStyle name="Normal 10 3 3 2 2 2 2 4" xfId="6282" xr:uid="{00000000-0005-0000-0000-000060160000}"/>
    <cellStyle name="Normal 10 3 3 2 2 2 2 4 2" xfId="6283" xr:uid="{00000000-0005-0000-0000-000061160000}"/>
    <cellStyle name="Normal 10 3 3 2 2 2 2 4 3" xfId="6284" xr:uid="{00000000-0005-0000-0000-000062160000}"/>
    <cellStyle name="Normal 10 3 3 2 2 2 2 5" xfId="6285" xr:uid="{00000000-0005-0000-0000-000063160000}"/>
    <cellStyle name="Normal 10 3 3 2 2 2 2 6" xfId="6286" xr:uid="{00000000-0005-0000-0000-000064160000}"/>
    <cellStyle name="Normal 10 3 3 2 2 2 3" xfId="6287" xr:uid="{00000000-0005-0000-0000-000065160000}"/>
    <cellStyle name="Normal 10 3 3 2 2 2 3 2" xfId="6288" xr:uid="{00000000-0005-0000-0000-000066160000}"/>
    <cellStyle name="Normal 10 3 3 2 2 2 3 2 2" xfId="6289" xr:uid="{00000000-0005-0000-0000-000067160000}"/>
    <cellStyle name="Normal 10 3 3 2 2 2 3 2 3" xfId="6290" xr:uid="{00000000-0005-0000-0000-000068160000}"/>
    <cellStyle name="Normal 10 3 3 2 2 2 3 3" xfId="6291" xr:uid="{00000000-0005-0000-0000-000069160000}"/>
    <cellStyle name="Normal 10 3 3 2 2 2 3 4" xfId="6292" xr:uid="{00000000-0005-0000-0000-00006A160000}"/>
    <cellStyle name="Normal 10 3 3 2 2 2 4" xfId="6293" xr:uid="{00000000-0005-0000-0000-00006B160000}"/>
    <cellStyle name="Normal 10 3 3 2 2 2 4 2" xfId="6294" xr:uid="{00000000-0005-0000-0000-00006C160000}"/>
    <cellStyle name="Normal 10 3 3 2 2 2 4 2 2" xfId="6295" xr:uid="{00000000-0005-0000-0000-00006D160000}"/>
    <cellStyle name="Normal 10 3 3 2 2 2 4 2 3" xfId="6296" xr:uid="{00000000-0005-0000-0000-00006E160000}"/>
    <cellStyle name="Normal 10 3 3 2 2 2 4 3" xfId="6297" xr:uid="{00000000-0005-0000-0000-00006F160000}"/>
    <cellStyle name="Normal 10 3 3 2 2 2 4 4" xfId="6298" xr:uid="{00000000-0005-0000-0000-000070160000}"/>
    <cellStyle name="Normal 10 3 3 2 2 2 5" xfId="6299" xr:uid="{00000000-0005-0000-0000-000071160000}"/>
    <cellStyle name="Normal 10 3 3 2 2 2 5 2" xfId="6300" xr:uid="{00000000-0005-0000-0000-000072160000}"/>
    <cellStyle name="Normal 10 3 3 2 2 2 5 3" xfId="6301" xr:uid="{00000000-0005-0000-0000-000073160000}"/>
    <cellStyle name="Normal 10 3 3 2 2 2 6" xfId="6302" xr:uid="{00000000-0005-0000-0000-000074160000}"/>
    <cellStyle name="Normal 10 3 3 2 2 2 7" xfId="6303" xr:uid="{00000000-0005-0000-0000-000075160000}"/>
    <cellStyle name="Normal 10 3 3 2 2 3" xfId="6304" xr:uid="{00000000-0005-0000-0000-000076160000}"/>
    <cellStyle name="Normal 10 3 3 2 2 3 2" xfId="6305" xr:uid="{00000000-0005-0000-0000-000077160000}"/>
    <cellStyle name="Normal 10 3 3 2 2 3 2 2" xfId="6306" xr:uid="{00000000-0005-0000-0000-000078160000}"/>
    <cellStyle name="Normal 10 3 3 2 2 3 2 2 2" xfId="6307" xr:uid="{00000000-0005-0000-0000-000079160000}"/>
    <cellStyle name="Normal 10 3 3 2 2 3 2 2 3" xfId="6308" xr:uid="{00000000-0005-0000-0000-00007A160000}"/>
    <cellStyle name="Normal 10 3 3 2 2 3 2 3" xfId="6309" xr:uid="{00000000-0005-0000-0000-00007B160000}"/>
    <cellStyle name="Normal 10 3 3 2 2 3 2 4" xfId="6310" xr:uid="{00000000-0005-0000-0000-00007C160000}"/>
    <cellStyle name="Normal 10 3 3 2 2 3 3" xfId="6311" xr:uid="{00000000-0005-0000-0000-00007D160000}"/>
    <cellStyle name="Normal 10 3 3 2 2 3 3 2" xfId="6312" xr:uid="{00000000-0005-0000-0000-00007E160000}"/>
    <cellStyle name="Normal 10 3 3 2 2 3 3 2 2" xfId="6313" xr:uid="{00000000-0005-0000-0000-00007F160000}"/>
    <cellStyle name="Normal 10 3 3 2 2 3 3 2 3" xfId="6314" xr:uid="{00000000-0005-0000-0000-000080160000}"/>
    <cellStyle name="Normal 10 3 3 2 2 3 3 3" xfId="6315" xr:uid="{00000000-0005-0000-0000-000081160000}"/>
    <cellStyle name="Normal 10 3 3 2 2 3 3 4" xfId="6316" xr:uid="{00000000-0005-0000-0000-000082160000}"/>
    <cellStyle name="Normal 10 3 3 2 2 3 4" xfId="6317" xr:uid="{00000000-0005-0000-0000-000083160000}"/>
    <cellStyle name="Normal 10 3 3 2 2 3 4 2" xfId="6318" xr:uid="{00000000-0005-0000-0000-000084160000}"/>
    <cellStyle name="Normal 10 3 3 2 2 3 4 3" xfId="6319" xr:uid="{00000000-0005-0000-0000-000085160000}"/>
    <cellStyle name="Normal 10 3 3 2 2 3 5" xfId="6320" xr:uid="{00000000-0005-0000-0000-000086160000}"/>
    <cellStyle name="Normal 10 3 3 2 2 3 6" xfId="6321" xr:uid="{00000000-0005-0000-0000-000087160000}"/>
    <cellStyle name="Normal 10 3 3 2 2 4" xfId="6322" xr:uid="{00000000-0005-0000-0000-000088160000}"/>
    <cellStyle name="Normal 10 3 3 2 2 4 2" xfId="6323" xr:uid="{00000000-0005-0000-0000-000089160000}"/>
    <cellStyle name="Normal 10 3 3 2 2 4 2 2" xfId="6324" xr:uid="{00000000-0005-0000-0000-00008A160000}"/>
    <cellStyle name="Normal 10 3 3 2 2 4 2 3" xfId="6325" xr:uid="{00000000-0005-0000-0000-00008B160000}"/>
    <cellStyle name="Normal 10 3 3 2 2 4 3" xfId="6326" xr:uid="{00000000-0005-0000-0000-00008C160000}"/>
    <cellStyle name="Normal 10 3 3 2 2 4 4" xfId="6327" xr:uid="{00000000-0005-0000-0000-00008D160000}"/>
    <cellStyle name="Normal 10 3 3 2 2 5" xfId="6328" xr:uid="{00000000-0005-0000-0000-00008E160000}"/>
    <cellStyle name="Normal 10 3 3 2 2 5 2" xfId="6329" xr:uid="{00000000-0005-0000-0000-00008F160000}"/>
    <cellStyle name="Normal 10 3 3 2 2 5 2 2" xfId="6330" xr:uid="{00000000-0005-0000-0000-000090160000}"/>
    <cellStyle name="Normal 10 3 3 2 2 5 2 3" xfId="6331" xr:uid="{00000000-0005-0000-0000-000091160000}"/>
    <cellStyle name="Normal 10 3 3 2 2 5 3" xfId="6332" xr:uid="{00000000-0005-0000-0000-000092160000}"/>
    <cellStyle name="Normal 10 3 3 2 2 5 4" xfId="6333" xr:uid="{00000000-0005-0000-0000-000093160000}"/>
    <cellStyle name="Normal 10 3 3 2 2 6" xfId="6334" xr:uid="{00000000-0005-0000-0000-000094160000}"/>
    <cellStyle name="Normal 10 3 3 2 2 6 2" xfId="6335" xr:uid="{00000000-0005-0000-0000-000095160000}"/>
    <cellStyle name="Normal 10 3 3 2 2 6 3" xfId="6336" xr:uid="{00000000-0005-0000-0000-000096160000}"/>
    <cellStyle name="Normal 10 3 3 2 2 7" xfId="6337" xr:uid="{00000000-0005-0000-0000-000097160000}"/>
    <cellStyle name="Normal 10 3 3 2 2 8" xfId="6338" xr:uid="{00000000-0005-0000-0000-000098160000}"/>
    <cellStyle name="Normal 10 3 3 2 3" xfId="6339" xr:uid="{00000000-0005-0000-0000-000099160000}"/>
    <cellStyle name="Normal 10 3 3 2 3 2" xfId="6340" xr:uid="{00000000-0005-0000-0000-00009A160000}"/>
    <cellStyle name="Normal 10 3 3 2 3 2 2" xfId="6341" xr:uid="{00000000-0005-0000-0000-00009B160000}"/>
    <cellStyle name="Normal 10 3 3 2 3 2 2 2" xfId="6342" xr:uid="{00000000-0005-0000-0000-00009C160000}"/>
    <cellStyle name="Normal 10 3 3 2 3 2 2 2 2" xfId="6343" xr:uid="{00000000-0005-0000-0000-00009D160000}"/>
    <cellStyle name="Normal 10 3 3 2 3 2 2 2 3" xfId="6344" xr:uid="{00000000-0005-0000-0000-00009E160000}"/>
    <cellStyle name="Normal 10 3 3 2 3 2 2 3" xfId="6345" xr:uid="{00000000-0005-0000-0000-00009F160000}"/>
    <cellStyle name="Normal 10 3 3 2 3 2 2 4" xfId="6346" xr:uid="{00000000-0005-0000-0000-0000A0160000}"/>
    <cellStyle name="Normal 10 3 3 2 3 2 3" xfId="6347" xr:uid="{00000000-0005-0000-0000-0000A1160000}"/>
    <cellStyle name="Normal 10 3 3 2 3 2 3 2" xfId="6348" xr:uid="{00000000-0005-0000-0000-0000A2160000}"/>
    <cellStyle name="Normal 10 3 3 2 3 2 3 2 2" xfId="6349" xr:uid="{00000000-0005-0000-0000-0000A3160000}"/>
    <cellStyle name="Normal 10 3 3 2 3 2 3 2 3" xfId="6350" xr:uid="{00000000-0005-0000-0000-0000A4160000}"/>
    <cellStyle name="Normal 10 3 3 2 3 2 3 3" xfId="6351" xr:uid="{00000000-0005-0000-0000-0000A5160000}"/>
    <cellStyle name="Normal 10 3 3 2 3 2 3 4" xfId="6352" xr:uid="{00000000-0005-0000-0000-0000A6160000}"/>
    <cellStyle name="Normal 10 3 3 2 3 2 4" xfId="6353" xr:uid="{00000000-0005-0000-0000-0000A7160000}"/>
    <cellStyle name="Normal 10 3 3 2 3 2 4 2" xfId="6354" xr:uid="{00000000-0005-0000-0000-0000A8160000}"/>
    <cellStyle name="Normal 10 3 3 2 3 2 4 3" xfId="6355" xr:uid="{00000000-0005-0000-0000-0000A9160000}"/>
    <cellStyle name="Normal 10 3 3 2 3 2 5" xfId="6356" xr:uid="{00000000-0005-0000-0000-0000AA160000}"/>
    <cellStyle name="Normal 10 3 3 2 3 2 6" xfId="6357" xr:uid="{00000000-0005-0000-0000-0000AB160000}"/>
    <cellStyle name="Normal 10 3 3 2 3 3" xfId="6358" xr:uid="{00000000-0005-0000-0000-0000AC160000}"/>
    <cellStyle name="Normal 10 3 3 2 3 3 2" xfId="6359" xr:uid="{00000000-0005-0000-0000-0000AD160000}"/>
    <cellStyle name="Normal 10 3 3 2 3 3 2 2" xfId="6360" xr:uid="{00000000-0005-0000-0000-0000AE160000}"/>
    <cellStyle name="Normal 10 3 3 2 3 3 2 3" xfId="6361" xr:uid="{00000000-0005-0000-0000-0000AF160000}"/>
    <cellStyle name="Normal 10 3 3 2 3 3 3" xfId="6362" xr:uid="{00000000-0005-0000-0000-0000B0160000}"/>
    <cellStyle name="Normal 10 3 3 2 3 3 4" xfId="6363" xr:uid="{00000000-0005-0000-0000-0000B1160000}"/>
    <cellStyle name="Normal 10 3 3 2 3 4" xfId="6364" xr:uid="{00000000-0005-0000-0000-0000B2160000}"/>
    <cellStyle name="Normal 10 3 3 2 3 4 2" xfId="6365" xr:uid="{00000000-0005-0000-0000-0000B3160000}"/>
    <cellStyle name="Normal 10 3 3 2 3 4 2 2" xfId="6366" xr:uid="{00000000-0005-0000-0000-0000B4160000}"/>
    <cellStyle name="Normal 10 3 3 2 3 4 2 3" xfId="6367" xr:uid="{00000000-0005-0000-0000-0000B5160000}"/>
    <cellStyle name="Normal 10 3 3 2 3 4 3" xfId="6368" xr:uid="{00000000-0005-0000-0000-0000B6160000}"/>
    <cellStyle name="Normal 10 3 3 2 3 4 4" xfId="6369" xr:uid="{00000000-0005-0000-0000-0000B7160000}"/>
    <cellStyle name="Normal 10 3 3 2 3 5" xfId="6370" xr:uid="{00000000-0005-0000-0000-0000B8160000}"/>
    <cellStyle name="Normal 10 3 3 2 3 5 2" xfId="6371" xr:uid="{00000000-0005-0000-0000-0000B9160000}"/>
    <cellStyle name="Normal 10 3 3 2 3 5 3" xfId="6372" xr:uid="{00000000-0005-0000-0000-0000BA160000}"/>
    <cellStyle name="Normal 10 3 3 2 3 6" xfId="6373" xr:uid="{00000000-0005-0000-0000-0000BB160000}"/>
    <cellStyle name="Normal 10 3 3 2 3 7" xfId="6374" xr:uid="{00000000-0005-0000-0000-0000BC160000}"/>
    <cellStyle name="Normal 10 3 3 2 4" xfId="6375" xr:uid="{00000000-0005-0000-0000-0000BD160000}"/>
    <cellStyle name="Normal 10 3 3 2 4 2" xfId="6376" xr:uid="{00000000-0005-0000-0000-0000BE160000}"/>
    <cellStyle name="Normal 10 3 3 2 4 2 2" xfId="6377" xr:uid="{00000000-0005-0000-0000-0000BF160000}"/>
    <cellStyle name="Normal 10 3 3 2 4 2 2 2" xfId="6378" xr:uid="{00000000-0005-0000-0000-0000C0160000}"/>
    <cellStyle name="Normal 10 3 3 2 4 2 2 2 2" xfId="6379" xr:uid="{00000000-0005-0000-0000-0000C1160000}"/>
    <cellStyle name="Normal 10 3 3 2 4 2 2 2 3" xfId="6380" xr:uid="{00000000-0005-0000-0000-0000C2160000}"/>
    <cellStyle name="Normal 10 3 3 2 4 2 2 3" xfId="6381" xr:uid="{00000000-0005-0000-0000-0000C3160000}"/>
    <cellStyle name="Normal 10 3 3 2 4 2 2 4" xfId="6382" xr:uid="{00000000-0005-0000-0000-0000C4160000}"/>
    <cellStyle name="Normal 10 3 3 2 4 2 3" xfId="6383" xr:uid="{00000000-0005-0000-0000-0000C5160000}"/>
    <cellStyle name="Normal 10 3 3 2 4 2 3 2" xfId="6384" xr:uid="{00000000-0005-0000-0000-0000C6160000}"/>
    <cellStyle name="Normal 10 3 3 2 4 2 3 2 2" xfId="6385" xr:uid="{00000000-0005-0000-0000-0000C7160000}"/>
    <cellStyle name="Normal 10 3 3 2 4 2 3 2 3" xfId="6386" xr:uid="{00000000-0005-0000-0000-0000C8160000}"/>
    <cellStyle name="Normal 10 3 3 2 4 2 3 3" xfId="6387" xr:uid="{00000000-0005-0000-0000-0000C9160000}"/>
    <cellStyle name="Normal 10 3 3 2 4 2 3 4" xfId="6388" xr:uid="{00000000-0005-0000-0000-0000CA160000}"/>
    <cellStyle name="Normal 10 3 3 2 4 2 4" xfId="6389" xr:uid="{00000000-0005-0000-0000-0000CB160000}"/>
    <cellStyle name="Normal 10 3 3 2 4 2 4 2" xfId="6390" xr:uid="{00000000-0005-0000-0000-0000CC160000}"/>
    <cellStyle name="Normal 10 3 3 2 4 2 4 3" xfId="6391" xr:uid="{00000000-0005-0000-0000-0000CD160000}"/>
    <cellStyle name="Normal 10 3 3 2 4 2 5" xfId="6392" xr:uid="{00000000-0005-0000-0000-0000CE160000}"/>
    <cellStyle name="Normal 10 3 3 2 4 2 6" xfId="6393" xr:uid="{00000000-0005-0000-0000-0000CF160000}"/>
    <cellStyle name="Normal 10 3 3 2 4 3" xfId="6394" xr:uid="{00000000-0005-0000-0000-0000D0160000}"/>
    <cellStyle name="Normal 10 3 3 2 4 3 2" xfId="6395" xr:uid="{00000000-0005-0000-0000-0000D1160000}"/>
    <cellStyle name="Normal 10 3 3 2 4 3 2 2" xfId="6396" xr:uid="{00000000-0005-0000-0000-0000D2160000}"/>
    <cellStyle name="Normal 10 3 3 2 4 3 2 3" xfId="6397" xr:uid="{00000000-0005-0000-0000-0000D3160000}"/>
    <cellStyle name="Normal 10 3 3 2 4 3 3" xfId="6398" xr:uid="{00000000-0005-0000-0000-0000D4160000}"/>
    <cellStyle name="Normal 10 3 3 2 4 3 4" xfId="6399" xr:uid="{00000000-0005-0000-0000-0000D5160000}"/>
    <cellStyle name="Normal 10 3 3 2 4 4" xfId="6400" xr:uid="{00000000-0005-0000-0000-0000D6160000}"/>
    <cellStyle name="Normal 10 3 3 2 4 4 2" xfId="6401" xr:uid="{00000000-0005-0000-0000-0000D7160000}"/>
    <cellStyle name="Normal 10 3 3 2 4 4 2 2" xfId="6402" xr:uid="{00000000-0005-0000-0000-0000D8160000}"/>
    <cellStyle name="Normal 10 3 3 2 4 4 2 3" xfId="6403" xr:uid="{00000000-0005-0000-0000-0000D9160000}"/>
    <cellStyle name="Normal 10 3 3 2 4 4 3" xfId="6404" xr:uid="{00000000-0005-0000-0000-0000DA160000}"/>
    <cellStyle name="Normal 10 3 3 2 4 4 4" xfId="6405" xr:uid="{00000000-0005-0000-0000-0000DB160000}"/>
    <cellStyle name="Normal 10 3 3 2 4 5" xfId="6406" xr:uid="{00000000-0005-0000-0000-0000DC160000}"/>
    <cellStyle name="Normal 10 3 3 2 4 5 2" xfId="6407" xr:uid="{00000000-0005-0000-0000-0000DD160000}"/>
    <cellStyle name="Normal 10 3 3 2 4 5 3" xfId="6408" xr:uid="{00000000-0005-0000-0000-0000DE160000}"/>
    <cellStyle name="Normal 10 3 3 2 4 6" xfId="6409" xr:uid="{00000000-0005-0000-0000-0000DF160000}"/>
    <cellStyle name="Normal 10 3 3 2 4 7" xfId="6410" xr:uid="{00000000-0005-0000-0000-0000E0160000}"/>
    <cellStyle name="Normal 10 3 3 2 5" xfId="6411" xr:uid="{00000000-0005-0000-0000-0000E1160000}"/>
    <cellStyle name="Normal 10 3 3 2 5 2" xfId="6412" xr:uid="{00000000-0005-0000-0000-0000E2160000}"/>
    <cellStyle name="Normal 10 3 3 2 5 2 2" xfId="6413" xr:uid="{00000000-0005-0000-0000-0000E3160000}"/>
    <cellStyle name="Normal 10 3 3 2 5 2 2 2" xfId="6414" xr:uid="{00000000-0005-0000-0000-0000E4160000}"/>
    <cellStyle name="Normal 10 3 3 2 5 2 2 3" xfId="6415" xr:uid="{00000000-0005-0000-0000-0000E5160000}"/>
    <cellStyle name="Normal 10 3 3 2 5 2 3" xfId="6416" xr:uid="{00000000-0005-0000-0000-0000E6160000}"/>
    <cellStyle name="Normal 10 3 3 2 5 2 4" xfId="6417" xr:uid="{00000000-0005-0000-0000-0000E7160000}"/>
    <cellStyle name="Normal 10 3 3 2 5 3" xfId="6418" xr:uid="{00000000-0005-0000-0000-0000E8160000}"/>
    <cellStyle name="Normal 10 3 3 2 5 3 2" xfId="6419" xr:uid="{00000000-0005-0000-0000-0000E9160000}"/>
    <cellStyle name="Normal 10 3 3 2 5 3 2 2" xfId="6420" xr:uid="{00000000-0005-0000-0000-0000EA160000}"/>
    <cellStyle name="Normal 10 3 3 2 5 3 2 3" xfId="6421" xr:uid="{00000000-0005-0000-0000-0000EB160000}"/>
    <cellStyle name="Normal 10 3 3 2 5 3 3" xfId="6422" xr:uid="{00000000-0005-0000-0000-0000EC160000}"/>
    <cellStyle name="Normal 10 3 3 2 5 3 4" xfId="6423" xr:uid="{00000000-0005-0000-0000-0000ED160000}"/>
    <cellStyle name="Normal 10 3 3 2 5 4" xfId="6424" xr:uid="{00000000-0005-0000-0000-0000EE160000}"/>
    <cellStyle name="Normal 10 3 3 2 5 4 2" xfId="6425" xr:uid="{00000000-0005-0000-0000-0000EF160000}"/>
    <cellStyle name="Normal 10 3 3 2 5 4 3" xfId="6426" xr:uid="{00000000-0005-0000-0000-0000F0160000}"/>
    <cellStyle name="Normal 10 3 3 2 5 5" xfId="6427" xr:uid="{00000000-0005-0000-0000-0000F1160000}"/>
    <cellStyle name="Normal 10 3 3 2 5 6" xfId="6428" xr:uid="{00000000-0005-0000-0000-0000F2160000}"/>
    <cellStyle name="Normal 10 3 3 2 6" xfId="6429" xr:uid="{00000000-0005-0000-0000-0000F3160000}"/>
    <cellStyle name="Normal 10 3 3 2 6 2" xfId="6430" xr:uid="{00000000-0005-0000-0000-0000F4160000}"/>
    <cellStyle name="Normal 10 3 3 2 6 2 2" xfId="6431" xr:uid="{00000000-0005-0000-0000-0000F5160000}"/>
    <cellStyle name="Normal 10 3 3 2 6 2 3" xfId="6432" xr:uid="{00000000-0005-0000-0000-0000F6160000}"/>
    <cellStyle name="Normal 10 3 3 2 6 3" xfId="6433" xr:uid="{00000000-0005-0000-0000-0000F7160000}"/>
    <cellStyle name="Normal 10 3 3 2 6 4" xfId="6434" xr:uid="{00000000-0005-0000-0000-0000F8160000}"/>
    <cellStyle name="Normal 10 3 3 2 7" xfId="6435" xr:uid="{00000000-0005-0000-0000-0000F9160000}"/>
    <cellStyle name="Normal 10 3 3 2 7 2" xfId="6436" xr:uid="{00000000-0005-0000-0000-0000FA160000}"/>
    <cellStyle name="Normal 10 3 3 2 7 2 2" xfId="6437" xr:uid="{00000000-0005-0000-0000-0000FB160000}"/>
    <cellStyle name="Normal 10 3 3 2 7 2 3" xfId="6438" xr:uid="{00000000-0005-0000-0000-0000FC160000}"/>
    <cellStyle name="Normal 10 3 3 2 7 3" xfId="6439" xr:uid="{00000000-0005-0000-0000-0000FD160000}"/>
    <cellStyle name="Normal 10 3 3 2 7 4" xfId="6440" xr:uid="{00000000-0005-0000-0000-0000FE160000}"/>
    <cellStyle name="Normal 10 3 3 2 8" xfId="6441" xr:uid="{00000000-0005-0000-0000-0000FF160000}"/>
    <cellStyle name="Normal 10 3 3 2 8 2" xfId="6442" xr:uid="{00000000-0005-0000-0000-000000170000}"/>
    <cellStyle name="Normal 10 3 3 2 8 3" xfId="6443" xr:uid="{00000000-0005-0000-0000-000001170000}"/>
    <cellStyle name="Normal 10 3 3 2 9" xfId="6444" xr:uid="{00000000-0005-0000-0000-000002170000}"/>
    <cellStyle name="Normal 10 3 3 3" xfId="6445" xr:uid="{00000000-0005-0000-0000-000003170000}"/>
    <cellStyle name="Normal 10 3 3 3 2" xfId="6446" xr:uid="{00000000-0005-0000-0000-000004170000}"/>
    <cellStyle name="Normal 10 3 3 3 2 2" xfId="6447" xr:uid="{00000000-0005-0000-0000-000005170000}"/>
    <cellStyle name="Normal 10 3 3 3 2 2 2" xfId="6448" xr:uid="{00000000-0005-0000-0000-000006170000}"/>
    <cellStyle name="Normal 10 3 3 3 2 2 2 2" xfId="6449" xr:uid="{00000000-0005-0000-0000-000007170000}"/>
    <cellStyle name="Normal 10 3 3 3 2 2 2 2 2" xfId="6450" xr:uid="{00000000-0005-0000-0000-000008170000}"/>
    <cellStyle name="Normal 10 3 3 3 2 2 2 2 3" xfId="6451" xr:uid="{00000000-0005-0000-0000-000009170000}"/>
    <cellStyle name="Normal 10 3 3 3 2 2 2 3" xfId="6452" xr:uid="{00000000-0005-0000-0000-00000A170000}"/>
    <cellStyle name="Normal 10 3 3 3 2 2 2 4" xfId="6453" xr:uid="{00000000-0005-0000-0000-00000B170000}"/>
    <cellStyle name="Normal 10 3 3 3 2 2 3" xfId="6454" xr:uid="{00000000-0005-0000-0000-00000C170000}"/>
    <cellStyle name="Normal 10 3 3 3 2 2 3 2" xfId="6455" xr:uid="{00000000-0005-0000-0000-00000D170000}"/>
    <cellStyle name="Normal 10 3 3 3 2 2 3 2 2" xfId="6456" xr:uid="{00000000-0005-0000-0000-00000E170000}"/>
    <cellStyle name="Normal 10 3 3 3 2 2 3 2 3" xfId="6457" xr:uid="{00000000-0005-0000-0000-00000F170000}"/>
    <cellStyle name="Normal 10 3 3 3 2 2 3 3" xfId="6458" xr:uid="{00000000-0005-0000-0000-000010170000}"/>
    <cellStyle name="Normal 10 3 3 3 2 2 3 4" xfId="6459" xr:uid="{00000000-0005-0000-0000-000011170000}"/>
    <cellStyle name="Normal 10 3 3 3 2 2 4" xfId="6460" xr:uid="{00000000-0005-0000-0000-000012170000}"/>
    <cellStyle name="Normal 10 3 3 3 2 2 4 2" xfId="6461" xr:uid="{00000000-0005-0000-0000-000013170000}"/>
    <cellStyle name="Normal 10 3 3 3 2 2 4 3" xfId="6462" xr:uid="{00000000-0005-0000-0000-000014170000}"/>
    <cellStyle name="Normal 10 3 3 3 2 2 5" xfId="6463" xr:uid="{00000000-0005-0000-0000-000015170000}"/>
    <cellStyle name="Normal 10 3 3 3 2 2 6" xfId="6464" xr:uid="{00000000-0005-0000-0000-000016170000}"/>
    <cellStyle name="Normal 10 3 3 3 2 3" xfId="6465" xr:uid="{00000000-0005-0000-0000-000017170000}"/>
    <cellStyle name="Normal 10 3 3 3 2 3 2" xfId="6466" xr:uid="{00000000-0005-0000-0000-000018170000}"/>
    <cellStyle name="Normal 10 3 3 3 2 3 2 2" xfId="6467" xr:uid="{00000000-0005-0000-0000-000019170000}"/>
    <cellStyle name="Normal 10 3 3 3 2 3 2 3" xfId="6468" xr:uid="{00000000-0005-0000-0000-00001A170000}"/>
    <cellStyle name="Normal 10 3 3 3 2 3 3" xfId="6469" xr:uid="{00000000-0005-0000-0000-00001B170000}"/>
    <cellStyle name="Normal 10 3 3 3 2 3 4" xfId="6470" xr:uid="{00000000-0005-0000-0000-00001C170000}"/>
    <cellStyle name="Normal 10 3 3 3 2 4" xfId="6471" xr:uid="{00000000-0005-0000-0000-00001D170000}"/>
    <cellStyle name="Normal 10 3 3 3 2 4 2" xfId="6472" xr:uid="{00000000-0005-0000-0000-00001E170000}"/>
    <cellStyle name="Normal 10 3 3 3 2 4 2 2" xfId="6473" xr:uid="{00000000-0005-0000-0000-00001F170000}"/>
    <cellStyle name="Normal 10 3 3 3 2 4 2 3" xfId="6474" xr:uid="{00000000-0005-0000-0000-000020170000}"/>
    <cellStyle name="Normal 10 3 3 3 2 4 3" xfId="6475" xr:uid="{00000000-0005-0000-0000-000021170000}"/>
    <cellStyle name="Normal 10 3 3 3 2 4 4" xfId="6476" xr:uid="{00000000-0005-0000-0000-000022170000}"/>
    <cellStyle name="Normal 10 3 3 3 2 5" xfId="6477" xr:uid="{00000000-0005-0000-0000-000023170000}"/>
    <cellStyle name="Normal 10 3 3 3 2 5 2" xfId="6478" xr:uid="{00000000-0005-0000-0000-000024170000}"/>
    <cellStyle name="Normal 10 3 3 3 2 5 3" xfId="6479" xr:uid="{00000000-0005-0000-0000-000025170000}"/>
    <cellStyle name="Normal 10 3 3 3 2 6" xfId="6480" xr:uid="{00000000-0005-0000-0000-000026170000}"/>
    <cellStyle name="Normal 10 3 3 3 2 7" xfId="6481" xr:uid="{00000000-0005-0000-0000-000027170000}"/>
    <cellStyle name="Normal 10 3 3 3 3" xfId="6482" xr:uid="{00000000-0005-0000-0000-000028170000}"/>
    <cellStyle name="Normal 10 3 3 3 3 2" xfId="6483" xr:uid="{00000000-0005-0000-0000-000029170000}"/>
    <cellStyle name="Normal 10 3 3 3 3 2 2" xfId="6484" xr:uid="{00000000-0005-0000-0000-00002A170000}"/>
    <cellStyle name="Normal 10 3 3 3 3 2 2 2" xfId="6485" xr:uid="{00000000-0005-0000-0000-00002B170000}"/>
    <cellStyle name="Normal 10 3 3 3 3 2 2 3" xfId="6486" xr:uid="{00000000-0005-0000-0000-00002C170000}"/>
    <cellStyle name="Normal 10 3 3 3 3 2 3" xfId="6487" xr:uid="{00000000-0005-0000-0000-00002D170000}"/>
    <cellStyle name="Normal 10 3 3 3 3 2 4" xfId="6488" xr:uid="{00000000-0005-0000-0000-00002E170000}"/>
    <cellStyle name="Normal 10 3 3 3 3 3" xfId="6489" xr:uid="{00000000-0005-0000-0000-00002F170000}"/>
    <cellStyle name="Normal 10 3 3 3 3 3 2" xfId="6490" xr:uid="{00000000-0005-0000-0000-000030170000}"/>
    <cellStyle name="Normal 10 3 3 3 3 3 2 2" xfId="6491" xr:uid="{00000000-0005-0000-0000-000031170000}"/>
    <cellStyle name="Normal 10 3 3 3 3 3 2 3" xfId="6492" xr:uid="{00000000-0005-0000-0000-000032170000}"/>
    <cellStyle name="Normal 10 3 3 3 3 3 3" xfId="6493" xr:uid="{00000000-0005-0000-0000-000033170000}"/>
    <cellStyle name="Normal 10 3 3 3 3 3 4" xfId="6494" xr:uid="{00000000-0005-0000-0000-000034170000}"/>
    <cellStyle name="Normal 10 3 3 3 3 4" xfId="6495" xr:uid="{00000000-0005-0000-0000-000035170000}"/>
    <cellStyle name="Normal 10 3 3 3 3 4 2" xfId="6496" xr:uid="{00000000-0005-0000-0000-000036170000}"/>
    <cellStyle name="Normal 10 3 3 3 3 4 3" xfId="6497" xr:uid="{00000000-0005-0000-0000-000037170000}"/>
    <cellStyle name="Normal 10 3 3 3 3 5" xfId="6498" xr:uid="{00000000-0005-0000-0000-000038170000}"/>
    <cellStyle name="Normal 10 3 3 3 3 6" xfId="6499" xr:uid="{00000000-0005-0000-0000-000039170000}"/>
    <cellStyle name="Normal 10 3 3 3 4" xfId="6500" xr:uid="{00000000-0005-0000-0000-00003A170000}"/>
    <cellStyle name="Normal 10 3 3 3 4 2" xfId="6501" xr:uid="{00000000-0005-0000-0000-00003B170000}"/>
    <cellStyle name="Normal 10 3 3 3 4 2 2" xfId="6502" xr:uid="{00000000-0005-0000-0000-00003C170000}"/>
    <cellStyle name="Normal 10 3 3 3 4 2 3" xfId="6503" xr:uid="{00000000-0005-0000-0000-00003D170000}"/>
    <cellStyle name="Normal 10 3 3 3 4 3" xfId="6504" xr:uid="{00000000-0005-0000-0000-00003E170000}"/>
    <cellStyle name="Normal 10 3 3 3 4 4" xfId="6505" xr:uid="{00000000-0005-0000-0000-00003F170000}"/>
    <cellStyle name="Normal 10 3 3 3 5" xfId="6506" xr:uid="{00000000-0005-0000-0000-000040170000}"/>
    <cellStyle name="Normal 10 3 3 3 5 2" xfId="6507" xr:uid="{00000000-0005-0000-0000-000041170000}"/>
    <cellStyle name="Normal 10 3 3 3 5 2 2" xfId="6508" xr:uid="{00000000-0005-0000-0000-000042170000}"/>
    <cellStyle name="Normal 10 3 3 3 5 2 3" xfId="6509" xr:uid="{00000000-0005-0000-0000-000043170000}"/>
    <cellStyle name="Normal 10 3 3 3 5 3" xfId="6510" xr:uid="{00000000-0005-0000-0000-000044170000}"/>
    <cellStyle name="Normal 10 3 3 3 5 4" xfId="6511" xr:uid="{00000000-0005-0000-0000-000045170000}"/>
    <cellStyle name="Normal 10 3 3 3 6" xfId="6512" xr:uid="{00000000-0005-0000-0000-000046170000}"/>
    <cellStyle name="Normal 10 3 3 3 6 2" xfId="6513" xr:uid="{00000000-0005-0000-0000-000047170000}"/>
    <cellStyle name="Normal 10 3 3 3 6 3" xfId="6514" xr:uid="{00000000-0005-0000-0000-000048170000}"/>
    <cellStyle name="Normal 10 3 3 3 7" xfId="6515" xr:uid="{00000000-0005-0000-0000-000049170000}"/>
    <cellStyle name="Normal 10 3 3 3 8" xfId="6516" xr:uid="{00000000-0005-0000-0000-00004A170000}"/>
    <cellStyle name="Normal 10 3 3 4" xfId="6517" xr:uid="{00000000-0005-0000-0000-00004B170000}"/>
    <cellStyle name="Normal 10 3 3 4 2" xfId="6518" xr:uid="{00000000-0005-0000-0000-00004C170000}"/>
    <cellStyle name="Normal 10 3 3 4 2 2" xfId="6519" xr:uid="{00000000-0005-0000-0000-00004D170000}"/>
    <cellStyle name="Normal 10 3 3 4 2 2 2" xfId="6520" xr:uid="{00000000-0005-0000-0000-00004E170000}"/>
    <cellStyle name="Normal 10 3 3 4 2 2 2 2" xfId="6521" xr:uid="{00000000-0005-0000-0000-00004F170000}"/>
    <cellStyle name="Normal 10 3 3 4 2 2 2 3" xfId="6522" xr:uid="{00000000-0005-0000-0000-000050170000}"/>
    <cellStyle name="Normal 10 3 3 4 2 2 3" xfId="6523" xr:uid="{00000000-0005-0000-0000-000051170000}"/>
    <cellStyle name="Normal 10 3 3 4 2 2 4" xfId="6524" xr:uid="{00000000-0005-0000-0000-000052170000}"/>
    <cellStyle name="Normal 10 3 3 4 2 3" xfId="6525" xr:uid="{00000000-0005-0000-0000-000053170000}"/>
    <cellStyle name="Normal 10 3 3 4 2 3 2" xfId="6526" xr:uid="{00000000-0005-0000-0000-000054170000}"/>
    <cellStyle name="Normal 10 3 3 4 2 3 2 2" xfId="6527" xr:uid="{00000000-0005-0000-0000-000055170000}"/>
    <cellStyle name="Normal 10 3 3 4 2 3 2 3" xfId="6528" xr:uid="{00000000-0005-0000-0000-000056170000}"/>
    <cellStyle name="Normal 10 3 3 4 2 3 3" xfId="6529" xr:uid="{00000000-0005-0000-0000-000057170000}"/>
    <cellStyle name="Normal 10 3 3 4 2 3 4" xfId="6530" xr:uid="{00000000-0005-0000-0000-000058170000}"/>
    <cellStyle name="Normal 10 3 3 4 2 4" xfId="6531" xr:uid="{00000000-0005-0000-0000-000059170000}"/>
    <cellStyle name="Normal 10 3 3 4 2 4 2" xfId="6532" xr:uid="{00000000-0005-0000-0000-00005A170000}"/>
    <cellStyle name="Normal 10 3 3 4 2 4 3" xfId="6533" xr:uid="{00000000-0005-0000-0000-00005B170000}"/>
    <cellStyle name="Normal 10 3 3 4 2 5" xfId="6534" xr:uid="{00000000-0005-0000-0000-00005C170000}"/>
    <cellStyle name="Normal 10 3 3 4 2 6" xfId="6535" xr:uid="{00000000-0005-0000-0000-00005D170000}"/>
    <cellStyle name="Normal 10 3 3 4 3" xfId="6536" xr:uid="{00000000-0005-0000-0000-00005E170000}"/>
    <cellStyle name="Normal 10 3 3 4 3 2" xfId="6537" xr:uid="{00000000-0005-0000-0000-00005F170000}"/>
    <cellStyle name="Normal 10 3 3 4 3 2 2" xfId="6538" xr:uid="{00000000-0005-0000-0000-000060170000}"/>
    <cellStyle name="Normal 10 3 3 4 3 2 3" xfId="6539" xr:uid="{00000000-0005-0000-0000-000061170000}"/>
    <cellStyle name="Normal 10 3 3 4 3 3" xfId="6540" xr:uid="{00000000-0005-0000-0000-000062170000}"/>
    <cellStyle name="Normal 10 3 3 4 3 4" xfId="6541" xr:uid="{00000000-0005-0000-0000-000063170000}"/>
    <cellStyle name="Normal 10 3 3 4 4" xfId="6542" xr:uid="{00000000-0005-0000-0000-000064170000}"/>
    <cellStyle name="Normal 10 3 3 4 4 2" xfId="6543" xr:uid="{00000000-0005-0000-0000-000065170000}"/>
    <cellStyle name="Normal 10 3 3 4 4 2 2" xfId="6544" xr:uid="{00000000-0005-0000-0000-000066170000}"/>
    <cellStyle name="Normal 10 3 3 4 4 2 3" xfId="6545" xr:uid="{00000000-0005-0000-0000-000067170000}"/>
    <cellStyle name="Normal 10 3 3 4 4 3" xfId="6546" xr:uid="{00000000-0005-0000-0000-000068170000}"/>
    <cellStyle name="Normal 10 3 3 4 4 4" xfId="6547" xr:uid="{00000000-0005-0000-0000-000069170000}"/>
    <cellStyle name="Normal 10 3 3 4 5" xfId="6548" xr:uid="{00000000-0005-0000-0000-00006A170000}"/>
    <cellStyle name="Normal 10 3 3 4 5 2" xfId="6549" xr:uid="{00000000-0005-0000-0000-00006B170000}"/>
    <cellStyle name="Normal 10 3 3 4 5 3" xfId="6550" xr:uid="{00000000-0005-0000-0000-00006C170000}"/>
    <cellStyle name="Normal 10 3 3 4 6" xfId="6551" xr:uid="{00000000-0005-0000-0000-00006D170000}"/>
    <cellStyle name="Normal 10 3 3 4 7" xfId="6552" xr:uid="{00000000-0005-0000-0000-00006E170000}"/>
    <cellStyle name="Normal 10 3 3 5" xfId="6553" xr:uid="{00000000-0005-0000-0000-00006F170000}"/>
    <cellStyle name="Normal 10 3 3 5 2" xfId="6554" xr:uid="{00000000-0005-0000-0000-000070170000}"/>
    <cellStyle name="Normal 10 3 3 5 2 2" xfId="6555" xr:uid="{00000000-0005-0000-0000-000071170000}"/>
    <cellStyle name="Normal 10 3 3 5 2 2 2" xfId="6556" xr:uid="{00000000-0005-0000-0000-000072170000}"/>
    <cellStyle name="Normal 10 3 3 5 2 2 2 2" xfId="6557" xr:uid="{00000000-0005-0000-0000-000073170000}"/>
    <cellStyle name="Normal 10 3 3 5 2 2 2 3" xfId="6558" xr:uid="{00000000-0005-0000-0000-000074170000}"/>
    <cellStyle name="Normal 10 3 3 5 2 2 3" xfId="6559" xr:uid="{00000000-0005-0000-0000-000075170000}"/>
    <cellStyle name="Normal 10 3 3 5 2 2 4" xfId="6560" xr:uid="{00000000-0005-0000-0000-000076170000}"/>
    <cellStyle name="Normal 10 3 3 5 2 3" xfId="6561" xr:uid="{00000000-0005-0000-0000-000077170000}"/>
    <cellStyle name="Normal 10 3 3 5 2 3 2" xfId="6562" xr:uid="{00000000-0005-0000-0000-000078170000}"/>
    <cellStyle name="Normal 10 3 3 5 2 3 2 2" xfId="6563" xr:uid="{00000000-0005-0000-0000-000079170000}"/>
    <cellStyle name="Normal 10 3 3 5 2 3 2 3" xfId="6564" xr:uid="{00000000-0005-0000-0000-00007A170000}"/>
    <cellStyle name="Normal 10 3 3 5 2 3 3" xfId="6565" xr:uid="{00000000-0005-0000-0000-00007B170000}"/>
    <cellStyle name="Normal 10 3 3 5 2 3 4" xfId="6566" xr:uid="{00000000-0005-0000-0000-00007C170000}"/>
    <cellStyle name="Normal 10 3 3 5 2 4" xfId="6567" xr:uid="{00000000-0005-0000-0000-00007D170000}"/>
    <cellStyle name="Normal 10 3 3 5 2 4 2" xfId="6568" xr:uid="{00000000-0005-0000-0000-00007E170000}"/>
    <cellStyle name="Normal 10 3 3 5 2 4 3" xfId="6569" xr:uid="{00000000-0005-0000-0000-00007F170000}"/>
    <cellStyle name="Normal 10 3 3 5 2 5" xfId="6570" xr:uid="{00000000-0005-0000-0000-000080170000}"/>
    <cellStyle name="Normal 10 3 3 5 2 6" xfId="6571" xr:uid="{00000000-0005-0000-0000-000081170000}"/>
    <cellStyle name="Normal 10 3 3 5 3" xfId="6572" xr:uid="{00000000-0005-0000-0000-000082170000}"/>
    <cellStyle name="Normal 10 3 3 5 3 2" xfId="6573" xr:uid="{00000000-0005-0000-0000-000083170000}"/>
    <cellStyle name="Normal 10 3 3 5 3 2 2" xfId="6574" xr:uid="{00000000-0005-0000-0000-000084170000}"/>
    <cellStyle name="Normal 10 3 3 5 3 2 3" xfId="6575" xr:uid="{00000000-0005-0000-0000-000085170000}"/>
    <cellStyle name="Normal 10 3 3 5 3 3" xfId="6576" xr:uid="{00000000-0005-0000-0000-000086170000}"/>
    <cellStyle name="Normal 10 3 3 5 3 4" xfId="6577" xr:uid="{00000000-0005-0000-0000-000087170000}"/>
    <cellStyle name="Normal 10 3 3 5 4" xfId="6578" xr:uid="{00000000-0005-0000-0000-000088170000}"/>
    <cellStyle name="Normal 10 3 3 5 4 2" xfId="6579" xr:uid="{00000000-0005-0000-0000-000089170000}"/>
    <cellStyle name="Normal 10 3 3 5 4 2 2" xfId="6580" xr:uid="{00000000-0005-0000-0000-00008A170000}"/>
    <cellStyle name="Normal 10 3 3 5 4 2 3" xfId="6581" xr:uid="{00000000-0005-0000-0000-00008B170000}"/>
    <cellStyle name="Normal 10 3 3 5 4 3" xfId="6582" xr:uid="{00000000-0005-0000-0000-00008C170000}"/>
    <cellStyle name="Normal 10 3 3 5 4 4" xfId="6583" xr:uid="{00000000-0005-0000-0000-00008D170000}"/>
    <cellStyle name="Normal 10 3 3 5 5" xfId="6584" xr:uid="{00000000-0005-0000-0000-00008E170000}"/>
    <cellStyle name="Normal 10 3 3 5 5 2" xfId="6585" xr:uid="{00000000-0005-0000-0000-00008F170000}"/>
    <cellStyle name="Normal 10 3 3 5 5 3" xfId="6586" xr:uid="{00000000-0005-0000-0000-000090170000}"/>
    <cellStyle name="Normal 10 3 3 5 6" xfId="6587" xr:uid="{00000000-0005-0000-0000-000091170000}"/>
    <cellStyle name="Normal 10 3 3 5 7" xfId="6588" xr:uid="{00000000-0005-0000-0000-000092170000}"/>
    <cellStyle name="Normal 10 3 3 6" xfId="6589" xr:uid="{00000000-0005-0000-0000-000093170000}"/>
    <cellStyle name="Normal 10 3 3 6 2" xfId="6590" xr:uid="{00000000-0005-0000-0000-000094170000}"/>
    <cellStyle name="Normal 10 3 3 6 2 2" xfId="6591" xr:uid="{00000000-0005-0000-0000-000095170000}"/>
    <cellStyle name="Normal 10 3 3 6 2 2 2" xfId="6592" xr:uid="{00000000-0005-0000-0000-000096170000}"/>
    <cellStyle name="Normal 10 3 3 6 2 2 3" xfId="6593" xr:uid="{00000000-0005-0000-0000-000097170000}"/>
    <cellStyle name="Normal 10 3 3 6 2 3" xfId="6594" xr:uid="{00000000-0005-0000-0000-000098170000}"/>
    <cellStyle name="Normal 10 3 3 6 2 4" xfId="6595" xr:uid="{00000000-0005-0000-0000-000099170000}"/>
    <cellStyle name="Normal 10 3 3 6 3" xfId="6596" xr:uid="{00000000-0005-0000-0000-00009A170000}"/>
    <cellStyle name="Normal 10 3 3 6 3 2" xfId="6597" xr:uid="{00000000-0005-0000-0000-00009B170000}"/>
    <cellStyle name="Normal 10 3 3 6 3 2 2" xfId="6598" xr:uid="{00000000-0005-0000-0000-00009C170000}"/>
    <cellStyle name="Normal 10 3 3 6 3 2 3" xfId="6599" xr:uid="{00000000-0005-0000-0000-00009D170000}"/>
    <cellStyle name="Normal 10 3 3 6 3 3" xfId="6600" xr:uid="{00000000-0005-0000-0000-00009E170000}"/>
    <cellStyle name="Normal 10 3 3 6 3 4" xfId="6601" xr:uid="{00000000-0005-0000-0000-00009F170000}"/>
    <cellStyle name="Normal 10 3 3 6 4" xfId="6602" xr:uid="{00000000-0005-0000-0000-0000A0170000}"/>
    <cellStyle name="Normal 10 3 3 6 4 2" xfId="6603" xr:uid="{00000000-0005-0000-0000-0000A1170000}"/>
    <cellStyle name="Normal 10 3 3 6 4 3" xfId="6604" xr:uid="{00000000-0005-0000-0000-0000A2170000}"/>
    <cellStyle name="Normal 10 3 3 6 5" xfId="6605" xr:uid="{00000000-0005-0000-0000-0000A3170000}"/>
    <cellStyle name="Normal 10 3 3 6 6" xfId="6606" xr:uid="{00000000-0005-0000-0000-0000A4170000}"/>
    <cellStyle name="Normal 10 3 3 7" xfId="6607" xr:uid="{00000000-0005-0000-0000-0000A5170000}"/>
    <cellStyle name="Normal 10 3 3 7 2" xfId="6608" xr:uid="{00000000-0005-0000-0000-0000A6170000}"/>
    <cellStyle name="Normal 10 3 3 7 2 2" xfId="6609" xr:uid="{00000000-0005-0000-0000-0000A7170000}"/>
    <cellStyle name="Normal 10 3 3 7 2 3" xfId="6610" xr:uid="{00000000-0005-0000-0000-0000A8170000}"/>
    <cellStyle name="Normal 10 3 3 7 3" xfId="6611" xr:uid="{00000000-0005-0000-0000-0000A9170000}"/>
    <cellStyle name="Normal 10 3 3 7 4" xfId="6612" xr:uid="{00000000-0005-0000-0000-0000AA170000}"/>
    <cellStyle name="Normal 10 3 3 8" xfId="6613" xr:uid="{00000000-0005-0000-0000-0000AB170000}"/>
    <cellStyle name="Normal 10 3 3 8 2" xfId="6614" xr:uid="{00000000-0005-0000-0000-0000AC170000}"/>
    <cellStyle name="Normal 10 3 3 8 2 2" xfId="6615" xr:uid="{00000000-0005-0000-0000-0000AD170000}"/>
    <cellStyle name="Normal 10 3 3 8 2 3" xfId="6616" xr:uid="{00000000-0005-0000-0000-0000AE170000}"/>
    <cellStyle name="Normal 10 3 3 8 3" xfId="6617" xr:uid="{00000000-0005-0000-0000-0000AF170000}"/>
    <cellStyle name="Normal 10 3 3 8 4" xfId="6618" xr:uid="{00000000-0005-0000-0000-0000B0170000}"/>
    <cellStyle name="Normal 10 3 3 9" xfId="6619" xr:uid="{00000000-0005-0000-0000-0000B1170000}"/>
    <cellStyle name="Normal 10 3 3 9 2" xfId="6620" xr:uid="{00000000-0005-0000-0000-0000B2170000}"/>
    <cellStyle name="Normal 10 3 3 9 3" xfId="6621" xr:uid="{00000000-0005-0000-0000-0000B3170000}"/>
    <cellStyle name="Normal 10 3 4" xfId="6622" xr:uid="{00000000-0005-0000-0000-0000B4170000}"/>
    <cellStyle name="Normal 10 3 4 10" xfId="6623" xr:uid="{00000000-0005-0000-0000-0000B5170000}"/>
    <cellStyle name="Normal 10 3 4 2" xfId="6624" xr:uid="{00000000-0005-0000-0000-0000B6170000}"/>
    <cellStyle name="Normal 10 3 4 2 2" xfId="6625" xr:uid="{00000000-0005-0000-0000-0000B7170000}"/>
    <cellStyle name="Normal 10 3 4 2 2 2" xfId="6626" xr:uid="{00000000-0005-0000-0000-0000B8170000}"/>
    <cellStyle name="Normal 10 3 4 2 2 2 2" xfId="6627" xr:uid="{00000000-0005-0000-0000-0000B9170000}"/>
    <cellStyle name="Normal 10 3 4 2 2 2 2 2" xfId="6628" xr:uid="{00000000-0005-0000-0000-0000BA170000}"/>
    <cellStyle name="Normal 10 3 4 2 2 2 2 2 2" xfId="6629" xr:uid="{00000000-0005-0000-0000-0000BB170000}"/>
    <cellStyle name="Normal 10 3 4 2 2 2 2 2 3" xfId="6630" xr:uid="{00000000-0005-0000-0000-0000BC170000}"/>
    <cellStyle name="Normal 10 3 4 2 2 2 2 3" xfId="6631" xr:uid="{00000000-0005-0000-0000-0000BD170000}"/>
    <cellStyle name="Normal 10 3 4 2 2 2 2 4" xfId="6632" xr:uid="{00000000-0005-0000-0000-0000BE170000}"/>
    <cellStyle name="Normal 10 3 4 2 2 2 3" xfId="6633" xr:uid="{00000000-0005-0000-0000-0000BF170000}"/>
    <cellStyle name="Normal 10 3 4 2 2 2 3 2" xfId="6634" xr:uid="{00000000-0005-0000-0000-0000C0170000}"/>
    <cellStyle name="Normal 10 3 4 2 2 2 3 2 2" xfId="6635" xr:uid="{00000000-0005-0000-0000-0000C1170000}"/>
    <cellStyle name="Normal 10 3 4 2 2 2 3 2 3" xfId="6636" xr:uid="{00000000-0005-0000-0000-0000C2170000}"/>
    <cellStyle name="Normal 10 3 4 2 2 2 3 3" xfId="6637" xr:uid="{00000000-0005-0000-0000-0000C3170000}"/>
    <cellStyle name="Normal 10 3 4 2 2 2 3 4" xfId="6638" xr:uid="{00000000-0005-0000-0000-0000C4170000}"/>
    <cellStyle name="Normal 10 3 4 2 2 2 4" xfId="6639" xr:uid="{00000000-0005-0000-0000-0000C5170000}"/>
    <cellStyle name="Normal 10 3 4 2 2 2 4 2" xfId="6640" xr:uid="{00000000-0005-0000-0000-0000C6170000}"/>
    <cellStyle name="Normal 10 3 4 2 2 2 4 3" xfId="6641" xr:uid="{00000000-0005-0000-0000-0000C7170000}"/>
    <cellStyle name="Normal 10 3 4 2 2 2 5" xfId="6642" xr:uid="{00000000-0005-0000-0000-0000C8170000}"/>
    <cellStyle name="Normal 10 3 4 2 2 2 6" xfId="6643" xr:uid="{00000000-0005-0000-0000-0000C9170000}"/>
    <cellStyle name="Normal 10 3 4 2 2 3" xfId="6644" xr:uid="{00000000-0005-0000-0000-0000CA170000}"/>
    <cellStyle name="Normal 10 3 4 2 2 3 2" xfId="6645" xr:uid="{00000000-0005-0000-0000-0000CB170000}"/>
    <cellStyle name="Normal 10 3 4 2 2 3 2 2" xfId="6646" xr:uid="{00000000-0005-0000-0000-0000CC170000}"/>
    <cellStyle name="Normal 10 3 4 2 2 3 2 3" xfId="6647" xr:uid="{00000000-0005-0000-0000-0000CD170000}"/>
    <cellStyle name="Normal 10 3 4 2 2 3 3" xfId="6648" xr:uid="{00000000-0005-0000-0000-0000CE170000}"/>
    <cellStyle name="Normal 10 3 4 2 2 3 4" xfId="6649" xr:uid="{00000000-0005-0000-0000-0000CF170000}"/>
    <cellStyle name="Normal 10 3 4 2 2 4" xfId="6650" xr:uid="{00000000-0005-0000-0000-0000D0170000}"/>
    <cellStyle name="Normal 10 3 4 2 2 4 2" xfId="6651" xr:uid="{00000000-0005-0000-0000-0000D1170000}"/>
    <cellStyle name="Normal 10 3 4 2 2 4 2 2" xfId="6652" xr:uid="{00000000-0005-0000-0000-0000D2170000}"/>
    <cellStyle name="Normal 10 3 4 2 2 4 2 3" xfId="6653" xr:uid="{00000000-0005-0000-0000-0000D3170000}"/>
    <cellStyle name="Normal 10 3 4 2 2 4 3" xfId="6654" xr:uid="{00000000-0005-0000-0000-0000D4170000}"/>
    <cellStyle name="Normal 10 3 4 2 2 4 4" xfId="6655" xr:uid="{00000000-0005-0000-0000-0000D5170000}"/>
    <cellStyle name="Normal 10 3 4 2 2 5" xfId="6656" xr:uid="{00000000-0005-0000-0000-0000D6170000}"/>
    <cellStyle name="Normal 10 3 4 2 2 5 2" xfId="6657" xr:uid="{00000000-0005-0000-0000-0000D7170000}"/>
    <cellStyle name="Normal 10 3 4 2 2 5 3" xfId="6658" xr:uid="{00000000-0005-0000-0000-0000D8170000}"/>
    <cellStyle name="Normal 10 3 4 2 2 6" xfId="6659" xr:uid="{00000000-0005-0000-0000-0000D9170000}"/>
    <cellStyle name="Normal 10 3 4 2 2 7" xfId="6660" xr:uid="{00000000-0005-0000-0000-0000DA170000}"/>
    <cellStyle name="Normal 10 3 4 2 3" xfId="6661" xr:uid="{00000000-0005-0000-0000-0000DB170000}"/>
    <cellStyle name="Normal 10 3 4 2 3 2" xfId="6662" xr:uid="{00000000-0005-0000-0000-0000DC170000}"/>
    <cellStyle name="Normal 10 3 4 2 3 2 2" xfId="6663" xr:uid="{00000000-0005-0000-0000-0000DD170000}"/>
    <cellStyle name="Normal 10 3 4 2 3 2 2 2" xfId="6664" xr:uid="{00000000-0005-0000-0000-0000DE170000}"/>
    <cellStyle name="Normal 10 3 4 2 3 2 2 3" xfId="6665" xr:uid="{00000000-0005-0000-0000-0000DF170000}"/>
    <cellStyle name="Normal 10 3 4 2 3 2 3" xfId="6666" xr:uid="{00000000-0005-0000-0000-0000E0170000}"/>
    <cellStyle name="Normal 10 3 4 2 3 2 4" xfId="6667" xr:uid="{00000000-0005-0000-0000-0000E1170000}"/>
    <cellStyle name="Normal 10 3 4 2 3 3" xfId="6668" xr:uid="{00000000-0005-0000-0000-0000E2170000}"/>
    <cellStyle name="Normal 10 3 4 2 3 3 2" xfId="6669" xr:uid="{00000000-0005-0000-0000-0000E3170000}"/>
    <cellStyle name="Normal 10 3 4 2 3 3 2 2" xfId="6670" xr:uid="{00000000-0005-0000-0000-0000E4170000}"/>
    <cellStyle name="Normal 10 3 4 2 3 3 2 3" xfId="6671" xr:uid="{00000000-0005-0000-0000-0000E5170000}"/>
    <cellStyle name="Normal 10 3 4 2 3 3 3" xfId="6672" xr:uid="{00000000-0005-0000-0000-0000E6170000}"/>
    <cellStyle name="Normal 10 3 4 2 3 3 4" xfId="6673" xr:uid="{00000000-0005-0000-0000-0000E7170000}"/>
    <cellStyle name="Normal 10 3 4 2 3 4" xfId="6674" xr:uid="{00000000-0005-0000-0000-0000E8170000}"/>
    <cellStyle name="Normal 10 3 4 2 3 4 2" xfId="6675" xr:uid="{00000000-0005-0000-0000-0000E9170000}"/>
    <cellStyle name="Normal 10 3 4 2 3 4 3" xfId="6676" xr:uid="{00000000-0005-0000-0000-0000EA170000}"/>
    <cellStyle name="Normal 10 3 4 2 3 5" xfId="6677" xr:uid="{00000000-0005-0000-0000-0000EB170000}"/>
    <cellStyle name="Normal 10 3 4 2 3 6" xfId="6678" xr:uid="{00000000-0005-0000-0000-0000EC170000}"/>
    <cellStyle name="Normal 10 3 4 2 4" xfId="6679" xr:uid="{00000000-0005-0000-0000-0000ED170000}"/>
    <cellStyle name="Normal 10 3 4 2 4 2" xfId="6680" xr:uid="{00000000-0005-0000-0000-0000EE170000}"/>
    <cellStyle name="Normal 10 3 4 2 4 2 2" xfId="6681" xr:uid="{00000000-0005-0000-0000-0000EF170000}"/>
    <cellStyle name="Normal 10 3 4 2 4 2 3" xfId="6682" xr:uid="{00000000-0005-0000-0000-0000F0170000}"/>
    <cellStyle name="Normal 10 3 4 2 4 3" xfId="6683" xr:uid="{00000000-0005-0000-0000-0000F1170000}"/>
    <cellStyle name="Normal 10 3 4 2 4 4" xfId="6684" xr:uid="{00000000-0005-0000-0000-0000F2170000}"/>
    <cellStyle name="Normal 10 3 4 2 5" xfId="6685" xr:uid="{00000000-0005-0000-0000-0000F3170000}"/>
    <cellStyle name="Normal 10 3 4 2 5 2" xfId="6686" xr:uid="{00000000-0005-0000-0000-0000F4170000}"/>
    <cellStyle name="Normal 10 3 4 2 5 2 2" xfId="6687" xr:uid="{00000000-0005-0000-0000-0000F5170000}"/>
    <cellStyle name="Normal 10 3 4 2 5 2 3" xfId="6688" xr:uid="{00000000-0005-0000-0000-0000F6170000}"/>
    <cellStyle name="Normal 10 3 4 2 5 3" xfId="6689" xr:uid="{00000000-0005-0000-0000-0000F7170000}"/>
    <cellStyle name="Normal 10 3 4 2 5 4" xfId="6690" xr:uid="{00000000-0005-0000-0000-0000F8170000}"/>
    <cellStyle name="Normal 10 3 4 2 6" xfId="6691" xr:uid="{00000000-0005-0000-0000-0000F9170000}"/>
    <cellStyle name="Normal 10 3 4 2 6 2" xfId="6692" xr:uid="{00000000-0005-0000-0000-0000FA170000}"/>
    <cellStyle name="Normal 10 3 4 2 6 3" xfId="6693" xr:uid="{00000000-0005-0000-0000-0000FB170000}"/>
    <cellStyle name="Normal 10 3 4 2 7" xfId="6694" xr:uid="{00000000-0005-0000-0000-0000FC170000}"/>
    <cellStyle name="Normal 10 3 4 2 8" xfId="6695" xr:uid="{00000000-0005-0000-0000-0000FD170000}"/>
    <cellStyle name="Normal 10 3 4 3" xfId="6696" xr:uid="{00000000-0005-0000-0000-0000FE170000}"/>
    <cellStyle name="Normal 10 3 4 3 2" xfId="6697" xr:uid="{00000000-0005-0000-0000-0000FF170000}"/>
    <cellStyle name="Normal 10 3 4 3 2 2" xfId="6698" xr:uid="{00000000-0005-0000-0000-000000180000}"/>
    <cellStyle name="Normal 10 3 4 3 2 2 2" xfId="6699" xr:uid="{00000000-0005-0000-0000-000001180000}"/>
    <cellStyle name="Normal 10 3 4 3 2 2 2 2" xfId="6700" xr:uid="{00000000-0005-0000-0000-000002180000}"/>
    <cellStyle name="Normal 10 3 4 3 2 2 2 3" xfId="6701" xr:uid="{00000000-0005-0000-0000-000003180000}"/>
    <cellStyle name="Normal 10 3 4 3 2 2 3" xfId="6702" xr:uid="{00000000-0005-0000-0000-000004180000}"/>
    <cellStyle name="Normal 10 3 4 3 2 2 4" xfId="6703" xr:uid="{00000000-0005-0000-0000-000005180000}"/>
    <cellStyle name="Normal 10 3 4 3 2 3" xfId="6704" xr:uid="{00000000-0005-0000-0000-000006180000}"/>
    <cellStyle name="Normal 10 3 4 3 2 3 2" xfId="6705" xr:uid="{00000000-0005-0000-0000-000007180000}"/>
    <cellStyle name="Normal 10 3 4 3 2 3 2 2" xfId="6706" xr:uid="{00000000-0005-0000-0000-000008180000}"/>
    <cellStyle name="Normal 10 3 4 3 2 3 2 3" xfId="6707" xr:uid="{00000000-0005-0000-0000-000009180000}"/>
    <cellStyle name="Normal 10 3 4 3 2 3 3" xfId="6708" xr:uid="{00000000-0005-0000-0000-00000A180000}"/>
    <cellStyle name="Normal 10 3 4 3 2 3 4" xfId="6709" xr:uid="{00000000-0005-0000-0000-00000B180000}"/>
    <cellStyle name="Normal 10 3 4 3 2 4" xfId="6710" xr:uid="{00000000-0005-0000-0000-00000C180000}"/>
    <cellStyle name="Normal 10 3 4 3 2 4 2" xfId="6711" xr:uid="{00000000-0005-0000-0000-00000D180000}"/>
    <cellStyle name="Normal 10 3 4 3 2 4 3" xfId="6712" xr:uid="{00000000-0005-0000-0000-00000E180000}"/>
    <cellStyle name="Normal 10 3 4 3 2 5" xfId="6713" xr:uid="{00000000-0005-0000-0000-00000F180000}"/>
    <cellStyle name="Normal 10 3 4 3 2 6" xfId="6714" xr:uid="{00000000-0005-0000-0000-000010180000}"/>
    <cellStyle name="Normal 10 3 4 3 3" xfId="6715" xr:uid="{00000000-0005-0000-0000-000011180000}"/>
    <cellStyle name="Normal 10 3 4 3 3 2" xfId="6716" xr:uid="{00000000-0005-0000-0000-000012180000}"/>
    <cellStyle name="Normal 10 3 4 3 3 2 2" xfId="6717" xr:uid="{00000000-0005-0000-0000-000013180000}"/>
    <cellStyle name="Normal 10 3 4 3 3 2 3" xfId="6718" xr:uid="{00000000-0005-0000-0000-000014180000}"/>
    <cellStyle name="Normal 10 3 4 3 3 3" xfId="6719" xr:uid="{00000000-0005-0000-0000-000015180000}"/>
    <cellStyle name="Normal 10 3 4 3 3 4" xfId="6720" xr:uid="{00000000-0005-0000-0000-000016180000}"/>
    <cellStyle name="Normal 10 3 4 3 4" xfId="6721" xr:uid="{00000000-0005-0000-0000-000017180000}"/>
    <cellStyle name="Normal 10 3 4 3 4 2" xfId="6722" xr:uid="{00000000-0005-0000-0000-000018180000}"/>
    <cellStyle name="Normal 10 3 4 3 4 2 2" xfId="6723" xr:uid="{00000000-0005-0000-0000-000019180000}"/>
    <cellStyle name="Normal 10 3 4 3 4 2 3" xfId="6724" xr:uid="{00000000-0005-0000-0000-00001A180000}"/>
    <cellStyle name="Normal 10 3 4 3 4 3" xfId="6725" xr:uid="{00000000-0005-0000-0000-00001B180000}"/>
    <cellStyle name="Normal 10 3 4 3 4 4" xfId="6726" xr:uid="{00000000-0005-0000-0000-00001C180000}"/>
    <cellStyle name="Normal 10 3 4 3 5" xfId="6727" xr:uid="{00000000-0005-0000-0000-00001D180000}"/>
    <cellStyle name="Normal 10 3 4 3 5 2" xfId="6728" xr:uid="{00000000-0005-0000-0000-00001E180000}"/>
    <cellStyle name="Normal 10 3 4 3 5 3" xfId="6729" xr:uid="{00000000-0005-0000-0000-00001F180000}"/>
    <cellStyle name="Normal 10 3 4 3 6" xfId="6730" xr:uid="{00000000-0005-0000-0000-000020180000}"/>
    <cellStyle name="Normal 10 3 4 3 7" xfId="6731" xr:uid="{00000000-0005-0000-0000-000021180000}"/>
    <cellStyle name="Normal 10 3 4 4" xfId="6732" xr:uid="{00000000-0005-0000-0000-000022180000}"/>
    <cellStyle name="Normal 10 3 4 4 2" xfId="6733" xr:uid="{00000000-0005-0000-0000-000023180000}"/>
    <cellStyle name="Normal 10 3 4 4 2 2" xfId="6734" xr:uid="{00000000-0005-0000-0000-000024180000}"/>
    <cellStyle name="Normal 10 3 4 4 2 2 2" xfId="6735" xr:uid="{00000000-0005-0000-0000-000025180000}"/>
    <cellStyle name="Normal 10 3 4 4 2 2 2 2" xfId="6736" xr:uid="{00000000-0005-0000-0000-000026180000}"/>
    <cellStyle name="Normal 10 3 4 4 2 2 2 3" xfId="6737" xr:uid="{00000000-0005-0000-0000-000027180000}"/>
    <cellStyle name="Normal 10 3 4 4 2 2 3" xfId="6738" xr:uid="{00000000-0005-0000-0000-000028180000}"/>
    <cellStyle name="Normal 10 3 4 4 2 2 4" xfId="6739" xr:uid="{00000000-0005-0000-0000-000029180000}"/>
    <cellStyle name="Normal 10 3 4 4 2 3" xfId="6740" xr:uid="{00000000-0005-0000-0000-00002A180000}"/>
    <cellStyle name="Normal 10 3 4 4 2 3 2" xfId="6741" xr:uid="{00000000-0005-0000-0000-00002B180000}"/>
    <cellStyle name="Normal 10 3 4 4 2 3 2 2" xfId="6742" xr:uid="{00000000-0005-0000-0000-00002C180000}"/>
    <cellStyle name="Normal 10 3 4 4 2 3 2 3" xfId="6743" xr:uid="{00000000-0005-0000-0000-00002D180000}"/>
    <cellStyle name="Normal 10 3 4 4 2 3 3" xfId="6744" xr:uid="{00000000-0005-0000-0000-00002E180000}"/>
    <cellStyle name="Normal 10 3 4 4 2 3 4" xfId="6745" xr:uid="{00000000-0005-0000-0000-00002F180000}"/>
    <cellStyle name="Normal 10 3 4 4 2 4" xfId="6746" xr:uid="{00000000-0005-0000-0000-000030180000}"/>
    <cellStyle name="Normal 10 3 4 4 2 4 2" xfId="6747" xr:uid="{00000000-0005-0000-0000-000031180000}"/>
    <cellStyle name="Normal 10 3 4 4 2 4 3" xfId="6748" xr:uid="{00000000-0005-0000-0000-000032180000}"/>
    <cellStyle name="Normal 10 3 4 4 2 5" xfId="6749" xr:uid="{00000000-0005-0000-0000-000033180000}"/>
    <cellStyle name="Normal 10 3 4 4 2 6" xfId="6750" xr:uid="{00000000-0005-0000-0000-000034180000}"/>
    <cellStyle name="Normal 10 3 4 4 3" xfId="6751" xr:uid="{00000000-0005-0000-0000-000035180000}"/>
    <cellStyle name="Normal 10 3 4 4 3 2" xfId="6752" xr:uid="{00000000-0005-0000-0000-000036180000}"/>
    <cellStyle name="Normal 10 3 4 4 3 2 2" xfId="6753" xr:uid="{00000000-0005-0000-0000-000037180000}"/>
    <cellStyle name="Normal 10 3 4 4 3 2 3" xfId="6754" xr:uid="{00000000-0005-0000-0000-000038180000}"/>
    <cellStyle name="Normal 10 3 4 4 3 3" xfId="6755" xr:uid="{00000000-0005-0000-0000-000039180000}"/>
    <cellStyle name="Normal 10 3 4 4 3 4" xfId="6756" xr:uid="{00000000-0005-0000-0000-00003A180000}"/>
    <cellStyle name="Normal 10 3 4 4 4" xfId="6757" xr:uid="{00000000-0005-0000-0000-00003B180000}"/>
    <cellStyle name="Normal 10 3 4 4 4 2" xfId="6758" xr:uid="{00000000-0005-0000-0000-00003C180000}"/>
    <cellStyle name="Normal 10 3 4 4 4 2 2" xfId="6759" xr:uid="{00000000-0005-0000-0000-00003D180000}"/>
    <cellStyle name="Normal 10 3 4 4 4 2 3" xfId="6760" xr:uid="{00000000-0005-0000-0000-00003E180000}"/>
    <cellStyle name="Normal 10 3 4 4 4 3" xfId="6761" xr:uid="{00000000-0005-0000-0000-00003F180000}"/>
    <cellStyle name="Normal 10 3 4 4 4 4" xfId="6762" xr:uid="{00000000-0005-0000-0000-000040180000}"/>
    <cellStyle name="Normal 10 3 4 4 5" xfId="6763" xr:uid="{00000000-0005-0000-0000-000041180000}"/>
    <cellStyle name="Normal 10 3 4 4 5 2" xfId="6764" xr:uid="{00000000-0005-0000-0000-000042180000}"/>
    <cellStyle name="Normal 10 3 4 4 5 3" xfId="6765" xr:uid="{00000000-0005-0000-0000-000043180000}"/>
    <cellStyle name="Normal 10 3 4 4 6" xfId="6766" xr:uid="{00000000-0005-0000-0000-000044180000}"/>
    <cellStyle name="Normal 10 3 4 4 7" xfId="6767" xr:uid="{00000000-0005-0000-0000-000045180000}"/>
    <cellStyle name="Normal 10 3 4 5" xfId="6768" xr:uid="{00000000-0005-0000-0000-000046180000}"/>
    <cellStyle name="Normal 10 3 4 5 2" xfId="6769" xr:uid="{00000000-0005-0000-0000-000047180000}"/>
    <cellStyle name="Normal 10 3 4 5 2 2" xfId="6770" xr:uid="{00000000-0005-0000-0000-000048180000}"/>
    <cellStyle name="Normal 10 3 4 5 2 2 2" xfId="6771" xr:uid="{00000000-0005-0000-0000-000049180000}"/>
    <cellStyle name="Normal 10 3 4 5 2 2 3" xfId="6772" xr:uid="{00000000-0005-0000-0000-00004A180000}"/>
    <cellStyle name="Normal 10 3 4 5 2 3" xfId="6773" xr:uid="{00000000-0005-0000-0000-00004B180000}"/>
    <cellStyle name="Normal 10 3 4 5 2 4" xfId="6774" xr:uid="{00000000-0005-0000-0000-00004C180000}"/>
    <cellStyle name="Normal 10 3 4 5 3" xfId="6775" xr:uid="{00000000-0005-0000-0000-00004D180000}"/>
    <cellStyle name="Normal 10 3 4 5 3 2" xfId="6776" xr:uid="{00000000-0005-0000-0000-00004E180000}"/>
    <cellStyle name="Normal 10 3 4 5 3 2 2" xfId="6777" xr:uid="{00000000-0005-0000-0000-00004F180000}"/>
    <cellStyle name="Normal 10 3 4 5 3 2 3" xfId="6778" xr:uid="{00000000-0005-0000-0000-000050180000}"/>
    <cellStyle name="Normal 10 3 4 5 3 3" xfId="6779" xr:uid="{00000000-0005-0000-0000-000051180000}"/>
    <cellStyle name="Normal 10 3 4 5 3 4" xfId="6780" xr:uid="{00000000-0005-0000-0000-000052180000}"/>
    <cellStyle name="Normal 10 3 4 5 4" xfId="6781" xr:uid="{00000000-0005-0000-0000-000053180000}"/>
    <cellStyle name="Normal 10 3 4 5 4 2" xfId="6782" xr:uid="{00000000-0005-0000-0000-000054180000}"/>
    <cellStyle name="Normal 10 3 4 5 4 3" xfId="6783" xr:uid="{00000000-0005-0000-0000-000055180000}"/>
    <cellStyle name="Normal 10 3 4 5 5" xfId="6784" xr:uid="{00000000-0005-0000-0000-000056180000}"/>
    <cellStyle name="Normal 10 3 4 5 6" xfId="6785" xr:uid="{00000000-0005-0000-0000-000057180000}"/>
    <cellStyle name="Normal 10 3 4 6" xfId="6786" xr:uid="{00000000-0005-0000-0000-000058180000}"/>
    <cellStyle name="Normal 10 3 4 6 2" xfId="6787" xr:uid="{00000000-0005-0000-0000-000059180000}"/>
    <cellStyle name="Normal 10 3 4 6 2 2" xfId="6788" xr:uid="{00000000-0005-0000-0000-00005A180000}"/>
    <cellStyle name="Normal 10 3 4 6 2 3" xfId="6789" xr:uid="{00000000-0005-0000-0000-00005B180000}"/>
    <cellStyle name="Normal 10 3 4 6 3" xfId="6790" xr:uid="{00000000-0005-0000-0000-00005C180000}"/>
    <cellStyle name="Normal 10 3 4 6 4" xfId="6791" xr:uid="{00000000-0005-0000-0000-00005D180000}"/>
    <cellStyle name="Normal 10 3 4 7" xfId="6792" xr:uid="{00000000-0005-0000-0000-00005E180000}"/>
    <cellStyle name="Normal 10 3 4 7 2" xfId="6793" xr:uid="{00000000-0005-0000-0000-00005F180000}"/>
    <cellStyle name="Normal 10 3 4 7 2 2" xfId="6794" xr:uid="{00000000-0005-0000-0000-000060180000}"/>
    <cellStyle name="Normal 10 3 4 7 2 3" xfId="6795" xr:uid="{00000000-0005-0000-0000-000061180000}"/>
    <cellStyle name="Normal 10 3 4 7 3" xfId="6796" xr:uid="{00000000-0005-0000-0000-000062180000}"/>
    <cellStyle name="Normal 10 3 4 7 4" xfId="6797" xr:uid="{00000000-0005-0000-0000-000063180000}"/>
    <cellStyle name="Normal 10 3 4 8" xfId="6798" xr:uid="{00000000-0005-0000-0000-000064180000}"/>
    <cellStyle name="Normal 10 3 4 8 2" xfId="6799" xr:uid="{00000000-0005-0000-0000-000065180000}"/>
    <cellStyle name="Normal 10 3 4 8 3" xfId="6800" xr:uid="{00000000-0005-0000-0000-000066180000}"/>
    <cellStyle name="Normal 10 3 4 9" xfId="6801" xr:uid="{00000000-0005-0000-0000-000067180000}"/>
    <cellStyle name="Normal 10 3 5" xfId="6802" xr:uid="{00000000-0005-0000-0000-000068180000}"/>
    <cellStyle name="Normal 10 3 5 10" xfId="6803" xr:uid="{00000000-0005-0000-0000-000069180000}"/>
    <cellStyle name="Normal 10 3 5 2" xfId="6804" xr:uid="{00000000-0005-0000-0000-00006A180000}"/>
    <cellStyle name="Normal 10 3 5 2 2" xfId="6805" xr:uid="{00000000-0005-0000-0000-00006B180000}"/>
    <cellStyle name="Normal 10 3 5 2 2 2" xfId="6806" xr:uid="{00000000-0005-0000-0000-00006C180000}"/>
    <cellStyle name="Normal 10 3 5 2 2 2 2" xfId="6807" xr:uid="{00000000-0005-0000-0000-00006D180000}"/>
    <cellStyle name="Normal 10 3 5 2 2 2 2 2" xfId="6808" xr:uid="{00000000-0005-0000-0000-00006E180000}"/>
    <cellStyle name="Normal 10 3 5 2 2 2 2 2 2" xfId="6809" xr:uid="{00000000-0005-0000-0000-00006F180000}"/>
    <cellStyle name="Normal 10 3 5 2 2 2 2 2 3" xfId="6810" xr:uid="{00000000-0005-0000-0000-000070180000}"/>
    <cellStyle name="Normal 10 3 5 2 2 2 2 3" xfId="6811" xr:uid="{00000000-0005-0000-0000-000071180000}"/>
    <cellStyle name="Normal 10 3 5 2 2 2 2 4" xfId="6812" xr:uid="{00000000-0005-0000-0000-000072180000}"/>
    <cellStyle name="Normal 10 3 5 2 2 2 3" xfId="6813" xr:uid="{00000000-0005-0000-0000-000073180000}"/>
    <cellStyle name="Normal 10 3 5 2 2 2 3 2" xfId="6814" xr:uid="{00000000-0005-0000-0000-000074180000}"/>
    <cellStyle name="Normal 10 3 5 2 2 2 3 2 2" xfId="6815" xr:uid="{00000000-0005-0000-0000-000075180000}"/>
    <cellStyle name="Normal 10 3 5 2 2 2 3 2 3" xfId="6816" xr:uid="{00000000-0005-0000-0000-000076180000}"/>
    <cellStyle name="Normal 10 3 5 2 2 2 3 3" xfId="6817" xr:uid="{00000000-0005-0000-0000-000077180000}"/>
    <cellStyle name="Normal 10 3 5 2 2 2 3 4" xfId="6818" xr:uid="{00000000-0005-0000-0000-000078180000}"/>
    <cellStyle name="Normal 10 3 5 2 2 2 4" xfId="6819" xr:uid="{00000000-0005-0000-0000-000079180000}"/>
    <cellStyle name="Normal 10 3 5 2 2 2 4 2" xfId="6820" xr:uid="{00000000-0005-0000-0000-00007A180000}"/>
    <cellStyle name="Normal 10 3 5 2 2 2 4 3" xfId="6821" xr:uid="{00000000-0005-0000-0000-00007B180000}"/>
    <cellStyle name="Normal 10 3 5 2 2 2 5" xfId="6822" xr:uid="{00000000-0005-0000-0000-00007C180000}"/>
    <cellStyle name="Normal 10 3 5 2 2 2 6" xfId="6823" xr:uid="{00000000-0005-0000-0000-00007D180000}"/>
    <cellStyle name="Normal 10 3 5 2 2 3" xfId="6824" xr:uid="{00000000-0005-0000-0000-00007E180000}"/>
    <cellStyle name="Normal 10 3 5 2 2 3 2" xfId="6825" xr:uid="{00000000-0005-0000-0000-00007F180000}"/>
    <cellStyle name="Normal 10 3 5 2 2 3 2 2" xfId="6826" xr:uid="{00000000-0005-0000-0000-000080180000}"/>
    <cellStyle name="Normal 10 3 5 2 2 3 2 3" xfId="6827" xr:uid="{00000000-0005-0000-0000-000081180000}"/>
    <cellStyle name="Normal 10 3 5 2 2 3 3" xfId="6828" xr:uid="{00000000-0005-0000-0000-000082180000}"/>
    <cellStyle name="Normal 10 3 5 2 2 3 4" xfId="6829" xr:uid="{00000000-0005-0000-0000-000083180000}"/>
    <cellStyle name="Normal 10 3 5 2 2 4" xfId="6830" xr:uid="{00000000-0005-0000-0000-000084180000}"/>
    <cellStyle name="Normal 10 3 5 2 2 4 2" xfId="6831" xr:uid="{00000000-0005-0000-0000-000085180000}"/>
    <cellStyle name="Normal 10 3 5 2 2 4 2 2" xfId="6832" xr:uid="{00000000-0005-0000-0000-000086180000}"/>
    <cellStyle name="Normal 10 3 5 2 2 4 2 3" xfId="6833" xr:uid="{00000000-0005-0000-0000-000087180000}"/>
    <cellStyle name="Normal 10 3 5 2 2 4 3" xfId="6834" xr:uid="{00000000-0005-0000-0000-000088180000}"/>
    <cellStyle name="Normal 10 3 5 2 2 4 4" xfId="6835" xr:uid="{00000000-0005-0000-0000-000089180000}"/>
    <cellStyle name="Normal 10 3 5 2 2 5" xfId="6836" xr:uid="{00000000-0005-0000-0000-00008A180000}"/>
    <cellStyle name="Normal 10 3 5 2 2 5 2" xfId="6837" xr:uid="{00000000-0005-0000-0000-00008B180000}"/>
    <cellStyle name="Normal 10 3 5 2 2 5 3" xfId="6838" xr:uid="{00000000-0005-0000-0000-00008C180000}"/>
    <cellStyle name="Normal 10 3 5 2 2 6" xfId="6839" xr:uid="{00000000-0005-0000-0000-00008D180000}"/>
    <cellStyle name="Normal 10 3 5 2 2 7" xfId="6840" xr:uid="{00000000-0005-0000-0000-00008E180000}"/>
    <cellStyle name="Normal 10 3 5 2 3" xfId="6841" xr:uid="{00000000-0005-0000-0000-00008F180000}"/>
    <cellStyle name="Normal 10 3 5 2 3 2" xfId="6842" xr:uid="{00000000-0005-0000-0000-000090180000}"/>
    <cellStyle name="Normal 10 3 5 2 3 2 2" xfId="6843" xr:uid="{00000000-0005-0000-0000-000091180000}"/>
    <cellStyle name="Normal 10 3 5 2 3 2 2 2" xfId="6844" xr:uid="{00000000-0005-0000-0000-000092180000}"/>
    <cellStyle name="Normal 10 3 5 2 3 2 2 3" xfId="6845" xr:uid="{00000000-0005-0000-0000-000093180000}"/>
    <cellStyle name="Normal 10 3 5 2 3 2 3" xfId="6846" xr:uid="{00000000-0005-0000-0000-000094180000}"/>
    <cellStyle name="Normal 10 3 5 2 3 2 4" xfId="6847" xr:uid="{00000000-0005-0000-0000-000095180000}"/>
    <cellStyle name="Normal 10 3 5 2 3 3" xfId="6848" xr:uid="{00000000-0005-0000-0000-000096180000}"/>
    <cellStyle name="Normal 10 3 5 2 3 3 2" xfId="6849" xr:uid="{00000000-0005-0000-0000-000097180000}"/>
    <cellStyle name="Normal 10 3 5 2 3 3 2 2" xfId="6850" xr:uid="{00000000-0005-0000-0000-000098180000}"/>
    <cellStyle name="Normal 10 3 5 2 3 3 2 3" xfId="6851" xr:uid="{00000000-0005-0000-0000-000099180000}"/>
    <cellStyle name="Normal 10 3 5 2 3 3 3" xfId="6852" xr:uid="{00000000-0005-0000-0000-00009A180000}"/>
    <cellStyle name="Normal 10 3 5 2 3 3 4" xfId="6853" xr:uid="{00000000-0005-0000-0000-00009B180000}"/>
    <cellStyle name="Normal 10 3 5 2 3 4" xfId="6854" xr:uid="{00000000-0005-0000-0000-00009C180000}"/>
    <cellStyle name="Normal 10 3 5 2 3 4 2" xfId="6855" xr:uid="{00000000-0005-0000-0000-00009D180000}"/>
    <cellStyle name="Normal 10 3 5 2 3 4 3" xfId="6856" xr:uid="{00000000-0005-0000-0000-00009E180000}"/>
    <cellStyle name="Normal 10 3 5 2 3 5" xfId="6857" xr:uid="{00000000-0005-0000-0000-00009F180000}"/>
    <cellStyle name="Normal 10 3 5 2 3 6" xfId="6858" xr:uid="{00000000-0005-0000-0000-0000A0180000}"/>
    <cellStyle name="Normal 10 3 5 2 4" xfId="6859" xr:uid="{00000000-0005-0000-0000-0000A1180000}"/>
    <cellStyle name="Normal 10 3 5 2 4 2" xfId="6860" xr:uid="{00000000-0005-0000-0000-0000A2180000}"/>
    <cellStyle name="Normal 10 3 5 2 4 2 2" xfId="6861" xr:uid="{00000000-0005-0000-0000-0000A3180000}"/>
    <cellStyle name="Normal 10 3 5 2 4 2 3" xfId="6862" xr:uid="{00000000-0005-0000-0000-0000A4180000}"/>
    <cellStyle name="Normal 10 3 5 2 4 3" xfId="6863" xr:uid="{00000000-0005-0000-0000-0000A5180000}"/>
    <cellStyle name="Normal 10 3 5 2 4 4" xfId="6864" xr:uid="{00000000-0005-0000-0000-0000A6180000}"/>
    <cellStyle name="Normal 10 3 5 2 5" xfId="6865" xr:uid="{00000000-0005-0000-0000-0000A7180000}"/>
    <cellStyle name="Normal 10 3 5 2 5 2" xfId="6866" xr:uid="{00000000-0005-0000-0000-0000A8180000}"/>
    <cellStyle name="Normal 10 3 5 2 5 2 2" xfId="6867" xr:uid="{00000000-0005-0000-0000-0000A9180000}"/>
    <cellStyle name="Normal 10 3 5 2 5 2 3" xfId="6868" xr:uid="{00000000-0005-0000-0000-0000AA180000}"/>
    <cellStyle name="Normal 10 3 5 2 5 3" xfId="6869" xr:uid="{00000000-0005-0000-0000-0000AB180000}"/>
    <cellStyle name="Normal 10 3 5 2 5 4" xfId="6870" xr:uid="{00000000-0005-0000-0000-0000AC180000}"/>
    <cellStyle name="Normal 10 3 5 2 6" xfId="6871" xr:uid="{00000000-0005-0000-0000-0000AD180000}"/>
    <cellStyle name="Normal 10 3 5 2 6 2" xfId="6872" xr:uid="{00000000-0005-0000-0000-0000AE180000}"/>
    <cellStyle name="Normal 10 3 5 2 6 3" xfId="6873" xr:uid="{00000000-0005-0000-0000-0000AF180000}"/>
    <cellStyle name="Normal 10 3 5 2 7" xfId="6874" xr:uid="{00000000-0005-0000-0000-0000B0180000}"/>
    <cellStyle name="Normal 10 3 5 2 8" xfId="6875" xr:uid="{00000000-0005-0000-0000-0000B1180000}"/>
    <cellStyle name="Normal 10 3 5 3" xfId="6876" xr:uid="{00000000-0005-0000-0000-0000B2180000}"/>
    <cellStyle name="Normal 10 3 5 3 2" xfId="6877" xr:uid="{00000000-0005-0000-0000-0000B3180000}"/>
    <cellStyle name="Normal 10 3 5 3 2 2" xfId="6878" xr:uid="{00000000-0005-0000-0000-0000B4180000}"/>
    <cellStyle name="Normal 10 3 5 3 2 2 2" xfId="6879" xr:uid="{00000000-0005-0000-0000-0000B5180000}"/>
    <cellStyle name="Normal 10 3 5 3 2 2 2 2" xfId="6880" xr:uid="{00000000-0005-0000-0000-0000B6180000}"/>
    <cellStyle name="Normal 10 3 5 3 2 2 2 3" xfId="6881" xr:uid="{00000000-0005-0000-0000-0000B7180000}"/>
    <cellStyle name="Normal 10 3 5 3 2 2 3" xfId="6882" xr:uid="{00000000-0005-0000-0000-0000B8180000}"/>
    <cellStyle name="Normal 10 3 5 3 2 2 4" xfId="6883" xr:uid="{00000000-0005-0000-0000-0000B9180000}"/>
    <cellStyle name="Normal 10 3 5 3 2 3" xfId="6884" xr:uid="{00000000-0005-0000-0000-0000BA180000}"/>
    <cellStyle name="Normal 10 3 5 3 2 3 2" xfId="6885" xr:uid="{00000000-0005-0000-0000-0000BB180000}"/>
    <cellStyle name="Normal 10 3 5 3 2 3 2 2" xfId="6886" xr:uid="{00000000-0005-0000-0000-0000BC180000}"/>
    <cellStyle name="Normal 10 3 5 3 2 3 2 3" xfId="6887" xr:uid="{00000000-0005-0000-0000-0000BD180000}"/>
    <cellStyle name="Normal 10 3 5 3 2 3 3" xfId="6888" xr:uid="{00000000-0005-0000-0000-0000BE180000}"/>
    <cellStyle name="Normal 10 3 5 3 2 3 4" xfId="6889" xr:uid="{00000000-0005-0000-0000-0000BF180000}"/>
    <cellStyle name="Normal 10 3 5 3 2 4" xfId="6890" xr:uid="{00000000-0005-0000-0000-0000C0180000}"/>
    <cellStyle name="Normal 10 3 5 3 2 4 2" xfId="6891" xr:uid="{00000000-0005-0000-0000-0000C1180000}"/>
    <cellStyle name="Normal 10 3 5 3 2 4 3" xfId="6892" xr:uid="{00000000-0005-0000-0000-0000C2180000}"/>
    <cellStyle name="Normal 10 3 5 3 2 5" xfId="6893" xr:uid="{00000000-0005-0000-0000-0000C3180000}"/>
    <cellStyle name="Normal 10 3 5 3 2 6" xfId="6894" xr:uid="{00000000-0005-0000-0000-0000C4180000}"/>
    <cellStyle name="Normal 10 3 5 3 3" xfId="6895" xr:uid="{00000000-0005-0000-0000-0000C5180000}"/>
    <cellStyle name="Normal 10 3 5 3 3 2" xfId="6896" xr:uid="{00000000-0005-0000-0000-0000C6180000}"/>
    <cellStyle name="Normal 10 3 5 3 3 2 2" xfId="6897" xr:uid="{00000000-0005-0000-0000-0000C7180000}"/>
    <cellStyle name="Normal 10 3 5 3 3 2 3" xfId="6898" xr:uid="{00000000-0005-0000-0000-0000C8180000}"/>
    <cellStyle name="Normal 10 3 5 3 3 3" xfId="6899" xr:uid="{00000000-0005-0000-0000-0000C9180000}"/>
    <cellStyle name="Normal 10 3 5 3 3 4" xfId="6900" xr:uid="{00000000-0005-0000-0000-0000CA180000}"/>
    <cellStyle name="Normal 10 3 5 3 4" xfId="6901" xr:uid="{00000000-0005-0000-0000-0000CB180000}"/>
    <cellStyle name="Normal 10 3 5 3 4 2" xfId="6902" xr:uid="{00000000-0005-0000-0000-0000CC180000}"/>
    <cellStyle name="Normal 10 3 5 3 4 2 2" xfId="6903" xr:uid="{00000000-0005-0000-0000-0000CD180000}"/>
    <cellStyle name="Normal 10 3 5 3 4 2 3" xfId="6904" xr:uid="{00000000-0005-0000-0000-0000CE180000}"/>
    <cellStyle name="Normal 10 3 5 3 4 3" xfId="6905" xr:uid="{00000000-0005-0000-0000-0000CF180000}"/>
    <cellStyle name="Normal 10 3 5 3 4 4" xfId="6906" xr:uid="{00000000-0005-0000-0000-0000D0180000}"/>
    <cellStyle name="Normal 10 3 5 3 5" xfId="6907" xr:uid="{00000000-0005-0000-0000-0000D1180000}"/>
    <cellStyle name="Normal 10 3 5 3 5 2" xfId="6908" xr:uid="{00000000-0005-0000-0000-0000D2180000}"/>
    <cellStyle name="Normal 10 3 5 3 5 3" xfId="6909" xr:uid="{00000000-0005-0000-0000-0000D3180000}"/>
    <cellStyle name="Normal 10 3 5 3 6" xfId="6910" xr:uid="{00000000-0005-0000-0000-0000D4180000}"/>
    <cellStyle name="Normal 10 3 5 3 7" xfId="6911" xr:uid="{00000000-0005-0000-0000-0000D5180000}"/>
    <cellStyle name="Normal 10 3 5 4" xfId="6912" xr:uid="{00000000-0005-0000-0000-0000D6180000}"/>
    <cellStyle name="Normal 10 3 5 4 2" xfId="6913" xr:uid="{00000000-0005-0000-0000-0000D7180000}"/>
    <cellStyle name="Normal 10 3 5 4 2 2" xfId="6914" xr:uid="{00000000-0005-0000-0000-0000D8180000}"/>
    <cellStyle name="Normal 10 3 5 4 2 2 2" xfId="6915" xr:uid="{00000000-0005-0000-0000-0000D9180000}"/>
    <cellStyle name="Normal 10 3 5 4 2 2 2 2" xfId="6916" xr:uid="{00000000-0005-0000-0000-0000DA180000}"/>
    <cellStyle name="Normal 10 3 5 4 2 2 2 3" xfId="6917" xr:uid="{00000000-0005-0000-0000-0000DB180000}"/>
    <cellStyle name="Normal 10 3 5 4 2 2 3" xfId="6918" xr:uid="{00000000-0005-0000-0000-0000DC180000}"/>
    <cellStyle name="Normal 10 3 5 4 2 2 4" xfId="6919" xr:uid="{00000000-0005-0000-0000-0000DD180000}"/>
    <cellStyle name="Normal 10 3 5 4 2 3" xfId="6920" xr:uid="{00000000-0005-0000-0000-0000DE180000}"/>
    <cellStyle name="Normal 10 3 5 4 2 3 2" xfId="6921" xr:uid="{00000000-0005-0000-0000-0000DF180000}"/>
    <cellStyle name="Normal 10 3 5 4 2 3 2 2" xfId="6922" xr:uid="{00000000-0005-0000-0000-0000E0180000}"/>
    <cellStyle name="Normal 10 3 5 4 2 3 2 3" xfId="6923" xr:uid="{00000000-0005-0000-0000-0000E1180000}"/>
    <cellStyle name="Normal 10 3 5 4 2 3 3" xfId="6924" xr:uid="{00000000-0005-0000-0000-0000E2180000}"/>
    <cellStyle name="Normal 10 3 5 4 2 3 4" xfId="6925" xr:uid="{00000000-0005-0000-0000-0000E3180000}"/>
    <cellStyle name="Normal 10 3 5 4 2 4" xfId="6926" xr:uid="{00000000-0005-0000-0000-0000E4180000}"/>
    <cellStyle name="Normal 10 3 5 4 2 4 2" xfId="6927" xr:uid="{00000000-0005-0000-0000-0000E5180000}"/>
    <cellStyle name="Normal 10 3 5 4 2 4 3" xfId="6928" xr:uid="{00000000-0005-0000-0000-0000E6180000}"/>
    <cellStyle name="Normal 10 3 5 4 2 5" xfId="6929" xr:uid="{00000000-0005-0000-0000-0000E7180000}"/>
    <cellStyle name="Normal 10 3 5 4 2 6" xfId="6930" xr:uid="{00000000-0005-0000-0000-0000E8180000}"/>
    <cellStyle name="Normal 10 3 5 4 3" xfId="6931" xr:uid="{00000000-0005-0000-0000-0000E9180000}"/>
    <cellStyle name="Normal 10 3 5 4 3 2" xfId="6932" xr:uid="{00000000-0005-0000-0000-0000EA180000}"/>
    <cellStyle name="Normal 10 3 5 4 3 2 2" xfId="6933" xr:uid="{00000000-0005-0000-0000-0000EB180000}"/>
    <cellStyle name="Normal 10 3 5 4 3 2 3" xfId="6934" xr:uid="{00000000-0005-0000-0000-0000EC180000}"/>
    <cellStyle name="Normal 10 3 5 4 3 3" xfId="6935" xr:uid="{00000000-0005-0000-0000-0000ED180000}"/>
    <cellStyle name="Normal 10 3 5 4 3 4" xfId="6936" xr:uid="{00000000-0005-0000-0000-0000EE180000}"/>
    <cellStyle name="Normal 10 3 5 4 4" xfId="6937" xr:uid="{00000000-0005-0000-0000-0000EF180000}"/>
    <cellStyle name="Normal 10 3 5 4 4 2" xfId="6938" xr:uid="{00000000-0005-0000-0000-0000F0180000}"/>
    <cellStyle name="Normal 10 3 5 4 4 2 2" xfId="6939" xr:uid="{00000000-0005-0000-0000-0000F1180000}"/>
    <cellStyle name="Normal 10 3 5 4 4 2 3" xfId="6940" xr:uid="{00000000-0005-0000-0000-0000F2180000}"/>
    <cellStyle name="Normal 10 3 5 4 4 3" xfId="6941" xr:uid="{00000000-0005-0000-0000-0000F3180000}"/>
    <cellStyle name="Normal 10 3 5 4 4 4" xfId="6942" xr:uid="{00000000-0005-0000-0000-0000F4180000}"/>
    <cellStyle name="Normal 10 3 5 4 5" xfId="6943" xr:uid="{00000000-0005-0000-0000-0000F5180000}"/>
    <cellStyle name="Normal 10 3 5 4 5 2" xfId="6944" xr:uid="{00000000-0005-0000-0000-0000F6180000}"/>
    <cellStyle name="Normal 10 3 5 4 5 3" xfId="6945" xr:uid="{00000000-0005-0000-0000-0000F7180000}"/>
    <cellStyle name="Normal 10 3 5 4 6" xfId="6946" xr:uid="{00000000-0005-0000-0000-0000F8180000}"/>
    <cellStyle name="Normal 10 3 5 4 7" xfId="6947" xr:uid="{00000000-0005-0000-0000-0000F9180000}"/>
    <cellStyle name="Normal 10 3 5 5" xfId="6948" xr:uid="{00000000-0005-0000-0000-0000FA180000}"/>
    <cellStyle name="Normal 10 3 5 5 2" xfId="6949" xr:uid="{00000000-0005-0000-0000-0000FB180000}"/>
    <cellStyle name="Normal 10 3 5 5 2 2" xfId="6950" xr:uid="{00000000-0005-0000-0000-0000FC180000}"/>
    <cellStyle name="Normal 10 3 5 5 2 2 2" xfId="6951" xr:uid="{00000000-0005-0000-0000-0000FD180000}"/>
    <cellStyle name="Normal 10 3 5 5 2 2 3" xfId="6952" xr:uid="{00000000-0005-0000-0000-0000FE180000}"/>
    <cellStyle name="Normal 10 3 5 5 2 3" xfId="6953" xr:uid="{00000000-0005-0000-0000-0000FF180000}"/>
    <cellStyle name="Normal 10 3 5 5 2 4" xfId="6954" xr:uid="{00000000-0005-0000-0000-000000190000}"/>
    <cellStyle name="Normal 10 3 5 5 3" xfId="6955" xr:uid="{00000000-0005-0000-0000-000001190000}"/>
    <cellStyle name="Normal 10 3 5 5 3 2" xfId="6956" xr:uid="{00000000-0005-0000-0000-000002190000}"/>
    <cellStyle name="Normal 10 3 5 5 3 2 2" xfId="6957" xr:uid="{00000000-0005-0000-0000-000003190000}"/>
    <cellStyle name="Normal 10 3 5 5 3 2 3" xfId="6958" xr:uid="{00000000-0005-0000-0000-000004190000}"/>
    <cellStyle name="Normal 10 3 5 5 3 3" xfId="6959" xr:uid="{00000000-0005-0000-0000-000005190000}"/>
    <cellStyle name="Normal 10 3 5 5 3 4" xfId="6960" xr:uid="{00000000-0005-0000-0000-000006190000}"/>
    <cellStyle name="Normal 10 3 5 5 4" xfId="6961" xr:uid="{00000000-0005-0000-0000-000007190000}"/>
    <cellStyle name="Normal 10 3 5 5 4 2" xfId="6962" xr:uid="{00000000-0005-0000-0000-000008190000}"/>
    <cellStyle name="Normal 10 3 5 5 4 3" xfId="6963" xr:uid="{00000000-0005-0000-0000-000009190000}"/>
    <cellStyle name="Normal 10 3 5 5 5" xfId="6964" xr:uid="{00000000-0005-0000-0000-00000A190000}"/>
    <cellStyle name="Normal 10 3 5 5 6" xfId="6965" xr:uid="{00000000-0005-0000-0000-00000B190000}"/>
    <cellStyle name="Normal 10 3 5 6" xfId="6966" xr:uid="{00000000-0005-0000-0000-00000C190000}"/>
    <cellStyle name="Normal 10 3 5 6 2" xfId="6967" xr:uid="{00000000-0005-0000-0000-00000D190000}"/>
    <cellStyle name="Normal 10 3 5 6 2 2" xfId="6968" xr:uid="{00000000-0005-0000-0000-00000E190000}"/>
    <cellStyle name="Normal 10 3 5 6 2 3" xfId="6969" xr:uid="{00000000-0005-0000-0000-00000F190000}"/>
    <cellStyle name="Normal 10 3 5 6 3" xfId="6970" xr:uid="{00000000-0005-0000-0000-000010190000}"/>
    <cellStyle name="Normal 10 3 5 6 4" xfId="6971" xr:uid="{00000000-0005-0000-0000-000011190000}"/>
    <cellStyle name="Normal 10 3 5 7" xfId="6972" xr:uid="{00000000-0005-0000-0000-000012190000}"/>
    <cellStyle name="Normal 10 3 5 7 2" xfId="6973" xr:uid="{00000000-0005-0000-0000-000013190000}"/>
    <cellStyle name="Normal 10 3 5 7 2 2" xfId="6974" xr:uid="{00000000-0005-0000-0000-000014190000}"/>
    <cellStyle name="Normal 10 3 5 7 2 3" xfId="6975" xr:uid="{00000000-0005-0000-0000-000015190000}"/>
    <cellStyle name="Normal 10 3 5 7 3" xfId="6976" xr:uid="{00000000-0005-0000-0000-000016190000}"/>
    <cellStyle name="Normal 10 3 5 7 4" xfId="6977" xr:uid="{00000000-0005-0000-0000-000017190000}"/>
    <cellStyle name="Normal 10 3 5 8" xfId="6978" xr:uid="{00000000-0005-0000-0000-000018190000}"/>
    <cellStyle name="Normal 10 3 5 8 2" xfId="6979" xr:uid="{00000000-0005-0000-0000-000019190000}"/>
    <cellStyle name="Normal 10 3 5 8 3" xfId="6980" xr:uid="{00000000-0005-0000-0000-00001A190000}"/>
    <cellStyle name="Normal 10 3 5 9" xfId="6981" xr:uid="{00000000-0005-0000-0000-00001B190000}"/>
    <cellStyle name="Normal 10 3 6" xfId="6982" xr:uid="{00000000-0005-0000-0000-00001C190000}"/>
    <cellStyle name="Normal 10 3 6 2" xfId="6983" xr:uid="{00000000-0005-0000-0000-00001D190000}"/>
    <cellStyle name="Normal 10 3 6 2 2" xfId="6984" xr:uid="{00000000-0005-0000-0000-00001E190000}"/>
    <cellStyle name="Normal 10 3 6 2 2 2" xfId="6985" xr:uid="{00000000-0005-0000-0000-00001F190000}"/>
    <cellStyle name="Normal 10 3 6 2 2 2 2" xfId="6986" xr:uid="{00000000-0005-0000-0000-000020190000}"/>
    <cellStyle name="Normal 10 3 6 2 2 2 2 2" xfId="6987" xr:uid="{00000000-0005-0000-0000-000021190000}"/>
    <cellStyle name="Normal 10 3 6 2 2 2 2 3" xfId="6988" xr:uid="{00000000-0005-0000-0000-000022190000}"/>
    <cellStyle name="Normal 10 3 6 2 2 2 3" xfId="6989" xr:uid="{00000000-0005-0000-0000-000023190000}"/>
    <cellStyle name="Normal 10 3 6 2 2 2 4" xfId="6990" xr:uid="{00000000-0005-0000-0000-000024190000}"/>
    <cellStyle name="Normal 10 3 6 2 2 3" xfId="6991" xr:uid="{00000000-0005-0000-0000-000025190000}"/>
    <cellStyle name="Normal 10 3 6 2 2 3 2" xfId="6992" xr:uid="{00000000-0005-0000-0000-000026190000}"/>
    <cellStyle name="Normal 10 3 6 2 2 3 2 2" xfId="6993" xr:uid="{00000000-0005-0000-0000-000027190000}"/>
    <cellStyle name="Normal 10 3 6 2 2 3 2 3" xfId="6994" xr:uid="{00000000-0005-0000-0000-000028190000}"/>
    <cellStyle name="Normal 10 3 6 2 2 3 3" xfId="6995" xr:uid="{00000000-0005-0000-0000-000029190000}"/>
    <cellStyle name="Normal 10 3 6 2 2 3 4" xfId="6996" xr:uid="{00000000-0005-0000-0000-00002A190000}"/>
    <cellStyle name="Normal 10 3 6 2 2 4" xfId="6997" xr:uid="{00000000-0005-0000-0000-00002B190000}"/>
    <cellStyle name="Normal 10 3 6 2 2 4 2" xfId="6998" xr:uid="{00000000-0005-0000-0000-00002C190000}"/>
    <cellStyle name="Normal 10 3 6 2 2 4 3" xfId="6999" xr:uid="{00000000-0005-0000-0000-00002D190000}"/>
    <cellStyle name="Normal 10 3 6 2 2 5" xfId="7000" xr:uid="{00000000-0005-0000-0000-00002E190000}"/>
    <cellStyle name="Normal 10 3 6 2 2 6" xfId="7001" xr:uid="{00000000-0005-0000-0000-00002F190000}"/>
    <cellStyle name="Normal 10 3 6 2 3" xfId="7002" xr:uid="{00000000-0005-0000-0000-000030190000}"/>
    <cellStyle name="Normal 10 3 6 2 3 2" xfId="7003" xr:uid="{00000000-0005-0000-0000-000031190000}"/>
    <cellStyle name="Normal 10 3 6 2 3 2 2" xfId="7004" xr:uid="{00000000-0005-0000-0000-000032190000}"/>
    <cellStyle name="Normal 10 3 6 2 3 2 3" xfId="7005" xr:uid="{00000000-0005-0000-0000-000033190000}"/>
    <cellStyle name="Normal 10 3 6 2 3 3" xfId="7006" xr:uid="{00000000-0005-0000-0000-000034190000}"/>
    <cellStyle name="Normal 10 3 6 2 3 4" xfId="7007" xr:uid="{00000000-0005-0000-0000-000035190000}"/>
    <cellStyle name="Normal 10 3 6 2 4" xfId="7008" xr:uid="{00000000-0005-0000-0000-000036190000}"/>
    <cellStyle name="Normal 10 3 6 2 4 2" xfId="7009" xr:uid="{00000000-0005-0000-0000-000037190000}"/>
    <cellStyle name="Normal 10 3 6 2 4 2 2" xfId="7010" xr:uid="{00000000-0005-0000-0000-000038190000}"/>
    <cellStyle name="Normal 10 3 6 2 4 2 3" xfId="7011" xr:uid="{00000000-0005-0000-0000-000039190000}"/>
    <cellStyle name="Normal 10 3 6 2 4 3" xfId="7012" xr:uid="{00000000-0005-0000-0000-00003A190000}"/>
    <cellStyle name="Normal 10 3 6 2 4 4" xfId="7013" xr:uid="{00000000-0005-0000-0000-00003B190000}"/>
    <cellStyle name="Normal 10 3 6 2 5" xfId="7014" xr:uid="{00000000-0005-0000-0000-00003C190000}"/>
    <cellStyle name="Normal 10 3 6 2 5 2" xfId="7015" xr:uid="{00000000-0005-0000-0000-00003D190000}"/>
    <cellStyle name="Normal 10 3 6 2 5 3" xfId="7016" xr:uid="{00000000-0005-0000-0000-00003E190000}"/>
    <cellStyle name="Normal 10 3 6 2 6" xfId="7017" xr:uid="{00000000-0005-0000-0000-00003F190000}"/>
    <cellStyle name="Normal 10 3 6 2 7" xfId="7018" xr:uid="{00000000-0005-0000-0000-000040190000}"/>
    <cellStyle name="Normal 10 3 6 3" xfId="7019" xr:uid="{00000000-0005-0000-0000-000041190000}"/>
    <cellStyle name="Normal 10 3 6 3 2" xfId="7020" xr:uid="{00000000-0005-0000-0000-000042190000}"/>
    <cellStyle name="Normal 10 3 6 3 2 2" xfId="7021" xr:uid="{00000000-0005-0000-0000-000043190000}"/>
    <cellStyle name="Normal 10 3 6 3 2 2 2" xfId="7022" xr:uid="{00000000-0005-0000-0000-000044190000}"/>
    <cellStyle name="Normal 10 3 6 3 2 2 3" xfId="7023" xr:uid="{00000000-0005-0000-0000-000045190000}"/>
    <cellStyle name="Normal 10 3 6 3 2 3" xfId="7024" xr:uid="{00000000-0005-0000-0000-000046190000}"/>
    <cellStyle name="Normal 10 3 6 3 2 4" xfId="7025" xr:uid="{00000000-0005-0000-0000-000047190000}"/>
    <cellStyle name="Normal 10 3 6 3 3" xfId="7026" xr:uid="{00000000-0005-0000-0000-000048190000}"/>
    <cellStyle name="Normal 10 3 6 3 3 2" xfId="7027" xr:uid="{00000000-0005-0000-0000-000049190000}"/>
    <cellStyle name="Normal 10 3 6 3 3 2 2" xfId="7028" xr:uid="{00000000-0005-0000-0000-00004A190000}"/>
    <cellStyle name="Normal 10 3 6 3 3 2 3" xfId="7029" xr:uid="{00000000-0005-0000-0000-00004B190000}"/>
    <cellStyle name="Normal 10 3 6 3 3 3" xfId="7030" xr:uid="{00000000-0005-0000-0000-00004C190000}"/>
    <cellStyle name="Normal 10 3 6 3 3 4" xfId="7031" xr:uid="{00000000-0005-0000-0000-00004D190000}"/>
    <cellStyle name="Normal 10 3 6 3 4" xfId="7032" xr:uid="{00000000-0005-0000-0000-00004E190000}"/>
    <cellStyle name="Normal 10 3 6 3 4 2" xfId="7033" xr:uid="{00000000-0005-0000-0000-00004F190000}"/>
    <cellStyle name="Normal 10 3 6 3 4 3" xfId="7034" xr:uid="{00000000-0005-0000-0000-000050190000}"/>
    <cellStyle name="Normal 10 3 6 3 5" xfId="7035" xr:uid="{00000000-0005-0000-0000-000051190000}"/>
    <cellStyle name="Normal 10 3 6 3 6" xfId="7036" xr:uid="{00000000-0005-0000-0000-000052190000}"/>
    <cellStyle name="Normal 10 3 6 4" xfId="7037" xr:uid="{00000000-0005-0000-0000-000053190000}"/>
    <cellStyle name="Normal 10 3 6 4 2" xfId="7038" xr:uid="{00000000-0005-0000-0000-000054190000}"/>
    <cellStyle name="Normal 10 3 6 4 2 2" xfId="7039" xr:uid="{00000000-0005-0000-0000-000055190000}"/>
    <cellStyle name="Normal 10 3 6 4 2 3" xfId="7040" xr:uid="{00000000-0005-0000-0000-000056190000}"/>
    <cellStyle name="Normal 10 3 6 4 3" xfId="7041" xr:uid="{00000000-0005-0000-0000-000057190000}"/>
    <cellStyle name="Normal 10 3 6 4 4" xfId="7042" xr:uid="{00000000-0005-0000-0000-000058190000}"/>
    <cellStyle name="Normal 10 3 6 5" xfId="7043" xr:uid="{00000000-0005-0000-0000-000059190000}"/>
    <cellStyle name="Normal 10 3 6 5 2" xfId="7044" xr:uid="{00000000-0005-0000-0000-00005A190000}"/>
    <cellStyle name="Normal 10 3 6 5 2 2" xfId="7045" xr:uid="{00000000-0005-0000-0000-00005B190000}"/>
    <cellStyle name="Normal 10 3 6 5 2 3" xfId="7046" xr:uid="{00000000-0005-0000-0000-00005C190000}"/>
    <cellStyle name="Normal 10 3 6 5 3" xfId="7047" xr:uid="{00000000-0005-0000-0000-00005D190000}"/>
    <cellStyle name="Normal 10 3 6 5 4" xfId="7048" xr:uid="{00000000-0005-0000-0000-00005E190000}"/>
    <cellStyle name="Normal 10 3 6 6" xfId="7049" xr:uid="{00000000-0005-0000-0000-00005F190000}"/>
    <cellStyle name="Normal 10 3 6 6 2" xfId="7050" xr:uid="{00000000-0005-0000-0000-000060190000}"/>
    <cellStyle name="Normal 10 3 6 6 3" xfId="7051" xr:uid="{00000000-0005-0000-0000-000061190000}"/>
    <cellStyle name="Normal 10 3 6 7" xfId="7052" xr:uid="{00000000-0005-0000-0000-000062190000}"/>
    <cellStyle name="Normal 10 3 6 8" xfId="7053" xr:uid="{00000000-0005-0000-0000-000063190000}"/>
    <cellStyle name="Normal 10 3 7" xfId="7054" xr:uid="{00000000-0005-0000-0000-000064190000}"/>
    <cellStyle name="Normal 10 3 7 2" xfId="7055" xr:uid="{00000000-0005-0000-0000-000065190000}"/>
    <cellStyle name="Normal 10 3 7 2 2" xfId="7056" xr:uid="{00000000-0005-0000-0000-000066190000}"/>
    <cellStyle name="Normal 10 3 7 2 2 2" xfId="7057" xr:uid="{00000000-0005-0000-0000-000067190000}"/>
    <cellStyle name="Normal 10 3 7 2 2 2 2" xfId="7058" xr:uid="{00000000-0005-0000-0000-000068190000}"/>
    <cellStyle name="Normal 10 3 7 2 2 2 3" xfId="7059" xr:uid="{00000000-0005-0000-0000-000069190000}"/>
    <cellStyle name="Normal 10 3 7 2 2 3" xfId="7060" xr:uid="{00000000-0005-0000-0000-00006A190000}"/>
    <cellStyle name="Normal 10 3 7 2 2 4" xfId="7061" xr:uid="{00000000-0005-0000-0000-00006B190000}"/>
    <cellStyle name="Normal 10 3 7 2 3" xfId="7062" xr:uid="{00000000-0005-0000-0000-00006C190000}"/>
    <cellStyle name="Normal 10 3 7 2 3 2" xfId="7063" xr:uid="{00000000-0005-0000-0000-00006D190000}"/>
    <cellStyle name="Normal 10 3 7 2 3 2 2" xfId="7064" xr:uid="{00000000-0005-0000-0000-00006E190000}"/>
    <cellStyle name="Normal 10 3 7 2 3 2 3" xfId="7065" xr:uid="{00000000-0005-0000-0000-00006F190000}"/>
    <cellStyle name="Normal 10 3 7 2 3 3" xfId="7066" xr:uid="{00000000-0005-0000-0000-000070190000}"/>
    <cellStyle name="Normal 10 3 7 2 3 4" xfId="7067" xr:uid="{00000000-0005-0000-0000-000071190000}"/>
    <cellStyle name="Normal 10 3 7 2 4" xfId="7068" xr:uid="{00000000-0005-0000-0000-000072190000}"/>
    <cellStyle name="Normal 10 3 7 2 4 2" xfId="7069" xr:uid="{00000000-0005-0000-0000-000073190000}"/>
    <cellStyle name="Normal 10 3 7 2 4 3" xfId="7070" xr:uid="{00000000-0005-0000-0000-000074190000}"/>
    <cellStyle name="Normal 10 3 7 2 5" xfId="7071" xr:uid="{00000000-0005-0000-0000-000075190000}"/>
    <cellStyle name="Normal 10 3 7 2 6" xfId="7072" xr:uid="{00000000-0005-0000-0000-000076190000}"/>
    <cellStyle name="Normal 10 3 7 3" xfId="7073" xr:uid="{00000000-0005-0000-0000-000077190000}"/>
    <cellStyle name="Normal 10 3 7 3 2" xfId="7074" xr:uid="{00000000-0005-0000-0000-000078190000}"/>
    <cellStyle name="Normal 10 3 7 3 2 2" xfId="7075" xr:uid="{00000000-0005-0000-0000-000079190000}"/>
    <cellStyle name="Normal 10 3 7 3 2 3" xfId="7076" xr:uid="{00000000-0005-0000-0000-00007A190000}"/>
    <cellStyle name="Normal 10 3 7 3 3" xfId="7077" xr:uid="{00000000-0005-0000-0000-00007B190000}"/>
    <cellStyle name="Normal 10 3 7 3 4" xfId="7078" xr:uid="{00000000-0005-0000-0000-00007C190000}"/>
    <cellStyle name="Normal 10 3 7 4" xfId="7079" xr:uid="{00000000-0005-0000-0000-00007D190000}"/>
    <cellStyle name="Normal 10 3 7 4 2" xfId="7080" xr:uid="{00000000-0005-0000-0000-00007E190000}"/>
    <cellStyle name="Normal 10 3 7 4 2 2" xfId="7081" xr:uid="{00000000-0005-0000-0000-00007F190000}"/>
    <cellStyle name="Normal 10 3 7 4 2 3" xfId="7082" xr:uid="{00000000-0005-0000-0000-000080190000}"/>
    <cellStyle name="Normal 10 3 7 4 3" xfId="7083" xr:uid="{00000000-0005-0000-0000-000081190000}"/>
    <cellStyle name="Normal 10 3 7 4 4" xfId="7084" xr:uid="{00000000-0005-0000-0000-000082190000}"/>
    <cellStyle name="Normal 10 3 7 5" xfId="7085" xr:uid="{00000000-0005-0000-0000-000083190000}"/>
    <cellStyle name="Normal 10 3 7 5 2" xfId="7086" xr:uid="{00000000-0005-0000-0000-000084190000}"/>
    <cellStyle name="Normal 10 3 7 5 3" xfId="7087" xr:uid="{00000000-0005-0000-0000-000085190000}"/>
    <cellStyle name="Normal 10 3 7 6" xfId="7088" xr:uid="{00000000-0005-0000-0000-000086190000}"/>
    <cellStyle name="Normal 10 3 7 7" xfId="7089" xr:uid="{00000000-0005-0000-0000-000087190000}"/>
    <cellStyle name="Normal 10 3 8" xfId="7090" xr:uid="{00000000-0005-0000-0000-000088190000}"/>
    <cellStyle name="Normal 10 3 8 2" xfId="7091" xr:uid="{00000000-0005-0000-0000-000089190000}"/>
    <cellStyle name="Normal 10 3 8 2 2" xfId="7092" xr:uid="{00000000-0005-0000-0000-00008A190000}"/>
    <cellStyle name="Normal 10 3 8 2 2 2" xfId="7093" xr:uid="{00000000-0005-0000-0000-00008B190000}"/>
    <cellStyle name="Normal 10 3 8 2 2 2 2" xfId="7094" xr:uid="{00000000-0005-0000-0000-00008C190000}"/>
    <cellStyle name="Normal 10 3 8 2 2 2 3" xfId="7095" xr:uid="{00000000-0005-0000-0000-00008D190000}"/>
    <cellStyle name="Normal 10 3 8 2 2 3" xfId="7096" xr:uid="{00000000-0005-0000-0000-00008E190000}"/>
    <cellStyle name="Normal 10 3 8 2 2 4" xfId="7097" xr:uid="{00000000-0005-0000-0000-00008F190000}"/>
    <cellStyle name="Normal 10 3 8 2 3" xfId="7098" xr:uid="{00000000-0005-0000-0000-000090190000}"/>
    <cellStyle name="Normal 10 3 8 2 3 2" xfId="7099" xr:uid="{00000000-0005-0000-0000-000091190000}"/>
    <cellStyle name="Normal 10 3 8 2 3 2 2" xfId="7100" xr:uid="{00000000-0005-0000-0000-000092190000}"/>
    <cellStyle name="Normal 10 3 8 2 3 2 3" xfId="7101" xr:uid="{00000000-0005-0000-0000-000093190000}"/>
    <cellStyle name="Normal 10 3 8 2 3 3" xfId="7102" xr:uid="{00000000-0005-0000-0000-000094190000}"/>
    <cellStyle name="Normal 10 3 8 2 3 4" xfId="7103" xr:uid="{00000000-0005-0000-0000-000095190000}"/>
    <cellStyle name="Normal 10 3 8 2 4" xfId="7104" xr:uid="{00000000-0005-0000-0000-000096190000}"/>
    <cellStyle name="Normal 10 3 8 2 4 2" xfId="7105" xr:uid="{00000000-0005-0000-0000-000097190000}"/>
    <cellStyle name="Normal 10 3 8 2 4 3" xfId="7106" xr:uid="{00000000-0005-0000-0000-000098190000}"/>
    <cellStyle name="Normal 10 3 8 2 5" xfId="7107" xr:uid="{00000000-0005-0000-0000-000099190000}"/>
    <cellStyle name="Normal 10 3 8 2 6" xfId="7108" xr:uid="{00000000-0005-0000-0000-00009A190000}"/>
    <cellStyle name="Normal 10 3 8 3" xfId="7109" xr:uid="{00000000-0005-0000-0000-00009B190000}"/>
    <cellStyle name="Normal 10 3 8 3 2" xfId="7110" xr:uid="{00000000-0005-0000-0000-00009C190000}"/>
    <cellStyle name="Normal 10 3 8 3 2 2" xfId="7111" xr:uid="{00000000-0005-0000-0000-00009D190000}"/>
    <cellStyle name="Normal 10 3 8 3 2 3" xfId="7112" xr:uid="{00000000-0005-0000-0000-00009E190000}"/>
    <cellStyle name="Normal 10 3 8 3 3" xfId="7113" xr:uid="{00000000-0005-0000-0000-00009F190000}"/>
    <cellStyle name="Normal 10 3 8 3 4" xfId="7114" xr:uid="{00000000-0005-0000-0000-0000A0190000}"/>
    <cellStyle name="Normal 10 3 8 4" xfId="7115" xr:uid="{00000000-0005-0000-0000-0000A1190000}"/>
    <cellStyle name="Normal 10 3 8 4 2" xfId="7116" xr:uid="{00000000-0005-0000-0000-0000A2190000}"/>
    <cellStyle name="Normal 10 3 8 4 2 2" xfId="7117" xr:uid="{00000000-0005-0000-0000-0000A3190000}"/>
    <cellStyle name="Normal 10 3 8 4 2 3" xfId="7118" xr:uid="{00000000-0005-0000-0000-0000A4190000}"/>
    <cellStyle name="Normal 10 3 8 4 3" xfId="7119" xr:uid="{00000000-0005-0000-0000-0000A5190000}"/>
    <cellStyle name="Normal 10 3 8 4 4" xfId="7120" xr:uid="{00000000-0005-0000-0000-0000A6190000}"/>
    <cellStyle name="Normal 10 3 8 5" xfId="7121" xr:uid="{00000000-0005-0000-0000-0000A7190000}"/>
    <cellStyle name="Normal 10 3 8 5 2" xfId="7122" xr:uid="{00000000-0005-0000-0000-0000A8190000}"/>
    <cellStyle name="Normal 10 3 8 5 3" xfId="7123" xr:uid="{00000000-0005-0000-0000-0000A9190000}"/>
    <cellStyle name="Normal 10 3 8 6" xfId="7124" xr:uid="{00000000-0005-0000-0000-0000AA190000}"/>
    <cellStyle name="Normal 10 3 8 7" xfId="7125" xr:uid="{00000000-0005-0000-0000-0000AB190000}"/>
    <cellStyle name="Normal 10 3 9" xfId="7126" xr:uid="{00000000-0005-0000-0000-0000AC190000}"/>
    <cellStyle name="Normal 10 3 9 2" xfId="7127" xr:uid="{00000000-0005-0000-0000-0000AD190000}"/>
    <cellStyle name="Normal 10 3 9 2 2" xfId="7128" xr:uid="{00000000-0005-0000-0000-0000AE190000}"/>
    <cellStyle name="Normal 10 3 9 2 2 2" xfId="7129" xr:uid="{00000000-0005-0000-0000-0000AF190000}"/>
    <cellStyle name="Normal 10 3 9 2 2 3" xfId="7130" xr:uid="{00000000-0005-0000-0000-0000B0190000}"/>
    <cellStyle name="Normal 10 3 9 2 3" xfId="7131" xr:uid="{00000000-0005-0000-0000-0000B1190000}"/>
    <cellStyle name="Normal 10 3 9 2 4" xfId="7132" xr:uid="{00000000-0005-0000-0000-0000B2190000}"/>
    <cellStyle name="Normal 10 3 9 3" xfId="7133" xr:uid="{00000000-0005-0000-0000-0000B3190000}"/>
    <cellStyle name="Normal 10 3 9 3 2" xfId="7134" xr:uid="{00000000-0005-0000-0000-0000B4190000}"/>
    <cellStyle name="Normal 10 3 9 3 2 2" xfId="7135" xr:uid="{00000000-0005-0000-0000-0000B5190000}"/>
    <cellStyle name="Normal 10 3 9 3 2 3" xfId="7136" xr:uid="{00000000-0005-0000-0000-0000B6190000}"/>
    <cellStyle name="Normal 10 3 9 3 3" xfId="7137" xr:uid="{00000000-0005-0000-0000-0000B7190000}"/>
    <cellStyle name="Normal 10 3 9 3 4" xfId="7138" xr:uid="{00000000-0005-0000-0000-0000B8190000}"/>
    <cellStyle name="Normal 10 3 9 4" xfId="7139" xr:uid="{00000000-0005-0000-0000-0000B9190000}"/>
    <cellStyle name="Normal 10 3 9 4 2" xfId="7140" xr:uid="{00000000-0005-0000-0000-0000BA190000}"/>
    <cellStyle name="Normal 10 3 9 4 3" xfId="7141" xr:uid="{00000000-0005-0000-0000-0000BB190000}"/>
    <cellStyle name="Normal 10 3 9 5" xfId="7142" xr:uid="{00000000-0005-0000-0000-0000BC190000}"/>
    <cellStyle name="Normal 10 3 9 6" xfId="7143" xr:uid="{00000000-0005-0000-0000-0000BD190000}"/>
    <cellStyle name="Normal 10 4" xfId="92" xr:uid="{00000000-0005-0000-0000-0000BE190000}"/>
    <cellStyle name="Normal 10 4 10" xfId="7144" xr:uid="{00000000-0005-0000-0000-0000BF190000}"/>
    <cellStyle name="Normal 10 4 10 2" xfId="7145" xr:uid="{00000000-0005-0000-0000-0000C0190000}"/>
    <cellStyle name="Normal 10 4 10 3" xfId="7146" xr:uid="{00000000-0005-0000-0000-0000C1190000}"/>
    <cellStyle name="Normal 10 4 11" xfId="7147" xr:uid="{00000000-0005-0000-0000-0000C2190000}"/>
    <cellStyle name="Normal 10 4 12" xfId="7148" xr:uid="{00000000-0005-0000-0000-0000C3190000}"/>
    <cellStyle name="Normal 10 4 2" xfId="334" xr:uid="{00000000-0005-0000-0000-0000C4190000}"/>
    <cellStyle name="Normal 10 4 2 10" xfId="7149" xr:uid="{00000000-0005-0000-0000-0000C5190000}"/>
    <cellStyle name="Normal 10 4 2 11" xfId="7150" xr:uid="{00000000-0005-0000-0000-0000C6190000}"/>
    <cellStyle name="Normal 10 4 2 2" xfId="710" xr:uid="{00000000-0005-0000-0000-0000C7190000}"/>
    <cellStyle name="Normal 10 4 2 2 10" xfId="7151" xr:uid="{00000000-0005-0000-0000-0000C8190000}"/>
    <cellStyle name="Normal 10 4 2 2 2" xfId="7152" xr:uid="{00000000-0005-0000-0000-0000C9190000}"/>
    <cellStyle name="Normal 10 4 2 2 2 2" xfId="7153" xr:uid="{00000000-0005-0000-0000-0000CA190000}"/>
    <cellStyle name="Normal 10 4 2 2 2 2 2" xfId="7154" xr:uid="{00000000-0005-0000-0000-0000CB190000}"/>
    <cellStyle name="Normal 10 4 2 2 2 2 2 2" xfId="7155" xr:uid="{00000000-0005-0000-0000-0000CC190000}"/>
    <cellStyle name="Normal 10 4 2 2 2 2 2 2 2" xfId="7156" xr:uid="{00000000-0005-0000-0000-0000CD190000}"/>
    <cellStyle name="Normal 10 4 2 2 2 2 2 2 2 2" xfId="7157" xr:uid="{00000000-0005-0000-0000-0000CE190000}"/>
    <cellStyle name="Normal 10 4 2 2 2 2 2 2 2 3" xfId="7158" xr:uid="{00000000-0005-0000-0000-0000CF190000}"/>
    <cellStyle name="Normal 10 4 2 2 2 2 2 2 3" xfId="7159" xr:uid="{00000000-0005-0000-0000-0000D0190000}"/>
    <cellStyle name="Normal 10 4 2 2 2 2 2 2 4" xfId="7160" xr:uid="{00000000-0005-0000-0000-0000D1190000}"/>
    <cellStyle name="Normal 10 4 2 2 2 2 2 3" xfId="7161" xr:uid="{00000000-0005-0000-0000-0000D2190000}"/>
    <cellStyle name="Normal 10 4 2 2 2 2 2 3 2" xfId="7162" xr:uid="{00000000-0005-0000-0000-0000D3190000}"/>
    <cellStyle name="Normal 10 4 2 2 2 2 2 3 2 2" xfId="7163" xr:uid="{00000000-0005-0000-0000-0000D4190000}"/>
    <cellStyle name="Normal 10 4 2 2 2 2 2 3 2 3" xfId="7164" xr:uid="{00000000-0005-0000-0000-0000D5190000}"/>
    <cellStyle name="Normal 10 4 2 2 2 2 2 3 3" xfId="7165" xr:uid="{00000000-0005-0000-0000-0000D6190000}"/>
    <cellStyle name="Normal 10 4 2 2 2 2 2 3 4" xfId="7166" xr:uid="{00000000-0005-0000-0000-0000D7190000}"/>
    <cellStyle name="Normal 10 4 2 2 2 2 2 4" xfId="7167" xr:uid="{00000000-0005-0000-0000-0000D8190000}"/>
    <cellStyle name="Normal 10 4 2 2 2 2 2 4 2" xfId="7168" xr:uid="{00000000-0005-0000-0000-0000D9190000}"/>
    <cellStyle name="Normal 10 4 2 2 2 2 2 4 3" xfId="7169" xr:uid="{00000000-0005-0000-0000-0000DA190000}"/>
    <cellStyle name="Normal 10 4 2 2 2 2 2 5" xfId="7170" xr:uid="{00000000-0005-0000-0000-0000DB190000}"/>
    <cellStyle name="Normal 10 4 2 2 2 2 2 6" xfId="7171" xr:uid="{00000000-0005-0000-0000-0000DC190000}"/>
    <cellStyle name="Normal 10 4 2 2 2 2 3" xfId="7172" xr:uid="{00000000-0005-0000-0000-0000DD190000}"/>
    <cellStyle name="Normal 10 4 2 2 2 2 3 2" xfId="7173" xr:uid="{00000000-0005-0000-0000-0000DE190000}"/>
    <cellStyle name="Normal 10 4 2 2 2 2 3 2 2" xfId="7174" xr:uid="{00000000-0005-0000-0000-0000DF190000}"/>
    <cellStyle name="Normal 10 4 2 2 2 2 3 2 3" xfId="7175" xr:uid="{00000000-0005-0000-0000-0000E0190000}"/>
    <cellStyle name="Normal 10 4 2 2 2 2 3 3" xfId="7176" xr:uid="{00000000-0005-0000-0000-0000E1190000}"/>
    <cellStyle name="Normal 10 4 2 2 2 2 3 4" xfId="7177" xr:uid="{00000000-0005-0000-0000-0000E2190000}"/>
    <cellStyle name="Normal 10 4 2 2 2 2 4" xfId="7178" xr:uid="{00000000-0005-0000-0000-0000E3190000}"/>
    <cellStyle name="Normal 10 4 2 2 2 2 4 2" xfId="7179" xr:uid="{00000000-0005-0000-0000-0000E4190000}"/>
    <cellStyle name="Normal 10 4 2 2 2 2 4 2 2" xfId="7180" xr:uid="{00000000-0005-0000-0000-0000E5190000}"/>
    <cellStyle name="Normal 10 4 2 2 2 2 4 2 3" xfId="7181" xr:uid="{00000000-0005-0000-0000-0000E6190000}"/>
    <cellStyle name="Normal 10 4 2 2 2 2 4 3" xfId="7182" xr:uid="{00000000-0005-0000-0000-0000E7190000}"/>
    <cellStyle name="Normal 10 4 2 2 2 2 4 4" xfId="7183" xr:uid="{00000000-0005-0000-0000-0000E8190000}"/>
    <cellStyle name="Normal 10 4 2 2 2 2 5" xfId="7184" xr:uid="{00000000-0005-0000-0000-0000E9190000}"/>
    <cellStyle name="Normal 10 4 2 2 2 2 5 2" xfId="7185" xr:uid="{00000000-0005-0000-0000-0000EA190000}"/>
    <cellStyle name="Normal 10 4 2 2 2 2 5 3" xfId="7186" xr:uid="{00000000-0005-0000-0000-0000EB190000}"/>
    <cellStyle name="Normal 10 4 2 2 2 2 6" xfId="7187" xr:uid="{00000000-0005-0000-0000-0000EC190000}"/>
    <cellStyle name="Normal 10 4 2 2 2 2 7" xfId="7188" xr:uid="{00000000-0005-0000-0000-0000ED190000}"/>
    <cellStyle name="Normal 10 4 2 2 2 3" xfId="7189" xr:uid="{00000000-0005-0000-0000-0000EE190000}"/>
    <cellStyle name="Normal 10 4 2 2 2 3 2" xfId="7190" xr:uid="{00000000-0005-0000-0000-0000EF190000}"/>
    <cellStyle name="Normal 10 4 2 2 2 3 2 2" xfId="7191" xr:uid="{00000000-0005-0000-0000-0000F0190000}"/>
    <cellStyle name="Normal 10 4 2 2 2 3 2 2 2" xfId="7192" xr:uid="{00000000-0005-0000-0000-0000F1190000}"/>
    <cellStyle name="Normal 10 4 2 2 2 3 2 2 3" xfId="7193" xr:uid="{00000000-0005-0000-0000-0000F2190000}"/>
    <cellStyle name="Normal 10 4 2 2 2 3 2 3" xfId="7194" xr:uid="{00000000-0005-0000-0000-0000F3190000}"/>
    <cellStyle name="Normal 10 4 2 2 2 3 2 4" xfId="7195" xr:uid="{00000000-0005-0000-0000-0000F4190000}"/>
    <cellStyle name="Normal 10 4 2 2 2 3 3" xfId="7196" xr:uid="{00000000-0005-0000-0000-0000F5190000}"/>
    <cellStyle name="Normal 10 4 2 2 2 3 3 2" xfId="7197" xr:uid="{00000000-0005-0000-0000-0000F6190000}"/>
    <cellStyle name="Normal 10 4 2 2 2 3 3 2 2" xfId="7198" xr:uid="{00000000-0005-0000-0000-0000F7190000}"/>
    <cellStyle name="Normal 10 4 2 2 2 3 3 2 3" xfId="7199" xr:uid="{00000000-0005-0000-0000-0000F8190000}"/>
    <cellStyle name="Normal 10 4 2 2 2 3 3 3" xfId="7200" xr:uid="{00000000-0005-0000-0000-0000F9190000}"/>
    <cellStyle name="Normal 10 4 2 2 2 3 3 4" xfId="7201" xr:uid="{00000000-0005-0000-0000-0000FA190000}"/>
    <cellStyle name="Normal 10 4 2 2 2 3 4" xfId="7202" xr:uid="{00000000-0005-0000-0000-0000FB190000}"/>
    <cellStyle name="Normal 10 4 2 2 2 3 4 2" xfId="7203" xr:uid="{00000000-0005-0000-0000-0000FC190000}"/>
    <cellStyle name="Normal 10 4 2 2 2 3 4 3" xfId="7204" xr:uid="{00000000-0005-0000-0000-0000FD190000}"/>
    <cellStyle name="Normal 10 4 2 2 2 3 5" xfId="7205" xr:uid="{00000000-0005-0000-0000-0000FE190000}"/>
    <cellStyle name="Normal 10 4 2 2 2 3 6" xfId="7206" xr:uid="{00000000-0005-0000-0000-0000FF190000}"/>
    <cellStyle name="Normal 10 4 2 2 2 4" xfId="7207" xr:uid="{00000000-0005-0000-0000-0000001A0000}"/>
    <cellStyle name="Normal 10 4 2 2 2 4 2" xfId="7208" xr:uid="{00000000-0005-0000-0000-0000011A0000}"/>
    <cellStyle name="Normal 10 4 2 2 2 4 2 2" xfId="7209" xr:uid="{00000000-0005-0000-0000-0000021A0000}"/>
    <cellStyle name="Normal 10 4 2 2 2 4 2 3" xfId="7210" xr:uid="{00000000-0005-0000-0000-0000031A0000}"/>
    <cellStyle name="Normal 10 4 2 2 2 4 3" xfId="7211" xr:uid="{00000000-0005-0000-0000-0000041A0000}"/>
    <cellStyle name="Normal 10 4 2 2 2 4 4" xfId="7212" xr:uid="{00000000-0005-0000-0000-0000051A0000}"/>
    <cellStyle name="Normal 10 4 2 2 2 5" xfId="7213" xr:uid="{00000000-0005-0000-0000-0000061A0000}"/>
    <cellStyle name="Normal 10 4 2 2 2 5 2" xfId="7214" xr:uid="{00000000-0005-0000-0000-0000071A0000}"/>
    <cellStyle name="Normal 10 4 2 2 2 5 2 2" xfId="7215" xr:uid="{00000000-0005-0000-0000-0000081A0000}"/>
    <cellStyle name="Normal 10 4 2 2 2 5 2 3" xfId="7216" xr:uid="{00000000-0005-0000-0000-0000091A0000}"/>
    <cellStyle name="Normal 10 4 2 2 2 5 3" xfId="7217" xr:uid="{00000000-0005-0000-0000-00000A1A0000}"/>
    <cellStyle name="Normal 10 4 2 2 2 5 4" xfId="7218" xr:uid="{00000000-0005-0000-0000-00000B1A0000}"/>
    <cellStyle name="Normal 10 4 2 2 2 6" xfId="7219" xr:uid="{00000000-0005-0000-0000-00000C1A0000}"/>
    <cellStyle name="Normal 10 4 2 2 2 6 2" xfId="7220" xr:uid="{00000000-0005-0000-0000-00000D1A0000}"/>
    <cellStyle name="Normal 10 4 2 2 2 6 3" xfId="7221" xr:uid="{00000000-0005-0000-0000-00000E1A0000}"/>
    <cellStyle name="Normal 10 4 2 2 2 7" xfId="7222" xr:uid="{00000000-0005-0000-0000-00000F1A0000}"/>
    <cellStyle name="Normal 10 4 2 2 2 8" xfId="7223" xr:uid="{00000000-0005-0000-0000-0000101A0000}"/>
    <cellStyle name="Normal 10 4 2 2 3" xfId="7224" xr:uid="{00000000-0005-0000-0000-0000111A0000}"/>
    <cellStyle name="Normal 10 4 2 2 3 2" xfId="7225" xr:uid="{00000000-0005-0000-0000-0000121A0000}"/>
    <cellStyle name="Normal 10 4 2 2 3 2 2" xfId="7226" xr:uid="{00000000-0005-0000-0000-0000131A0000}"/>
    <cellStyle name="Normal 10 4 2 2 3 2 2 2" xfId="7227" xr:uid="{00000000-0005-0000-0000-0000141A0000}"/>
    <cellStyle name="Normal 10 4 2 2 3 2 2 2 2" xfId="7228" xr:uid="{00000000-0005-0000-0000-0000151A0000}"/>
    <cellStyle name="Normal 10 4 2 2 3 2 2 2 3" xfId="7229" xr:uid="{00000000-0005-0000-0000-0000161A0000}"/>
    <cellStyle name="Normal 10 4 2 2 3 2 2 3" xfId="7230" xr:uid="{00000000-0005-0000-0000-0000171A0000}"/>
    <cellStyle name="Normal 10 4 2 2 3 2 2 4" xfId="7231" xr:uid="{00000000-0005-0000-0000-0000181A0000}"/>
    <cellStyle name="Normal 10 4 2 2 3 2 3" xfId="7232" xr:uid="{00000000-0005-0000-0000-0000191A0000}"/>
    <cellStyle name="Normal 10 4 2 2 3 2 3 2" xfId="7233" xr:uid="{00000000-0005-0000-0000-00001A1A0000}"/>
    <cellStyle name="Normal 10 4 2 2 3 2 3 2 2" xfId="7234" xr:uid="{00000000-0005-0000-0000-00001B1A0000}"/>
    <cellStyle name="Normal 10 4 2 2 3 2 3 2 3" xfId="7235" xr:uid="{00000000-0005-0000-0000-00001C1A0000}"/>
    <cellStyle name="Normal 10 4 2 2 3 2 3 3" xfId="7236" xr:uid="{00000000-0005-0000-0000-00001D1A0000}"/>
    <cellStyle name="Normal 10 4 2 2 3 2 3 4" xfId="7237" xr:uid="{00000000-0005-0000-0000-00001E1A0000}"/>
    <cellStyle name="Normal 10 4 2 2 3 2 4" xfId="7238" xr:uid="{00000000-0005-0000-0000-00001F1A0000}"/>
    <cellStyle name="Normal 10 4 2 2 3 2 4 2" xfId="7239" xr:uid="{00000000-0005-0000-0000-0000201A0000}"/>
    <cellStyle name="Normal 10 4 2 2 3 2 4 3" xfId="7240" xr:uid="{00000000-0005-0000-0000-0000211A0000}"/>
    <cellStyle name="Normal 10 4 2 2 3 2 5" xfId="7241" xr:uid="{00000000-0005-0000-0000-0000221A0000}"/>
    <cellStyle name="Normal 10 4 2 2 3 2 6" xfId="7242" xr:uid="{00000000-0005-0000-0000-0000231A0000}"/>
    <cellStyle name="Normal 10 4 2 2 3 3" xfId="7243" xr:uid="{00000000-0005-0000-0000-0000241A0000}"/>
    <cellStyle name="Normal 10 4 2 2 3 3 2" xfId="7244" xr:uid="{00000000-0005-0000-0000-0000251A0000}"/>
    <cellStyle name="Normal 10 4 2 2 3 3 2 2" xfId="7245" xr:uid="{00000000-0005-0000-0000-0000261A0000}"/>
    <cellStyle name="Normal 10 4 2 2 3 3 2 3" xfId="7246" xr:uid="{00000000-0005-0000-0000-0000271A0000}"/>
    <cellStyle name="Normal 10 4 2 2 3 3 3" xfId="7247" xr:uid="{00000000-0005-0000-0000-0000281A0000}"/>
    <cellStyle name="Normal 10 4 2 2 3 3 4" xfId="7248" xr:uid="{00000000-0005-0000-0000-0000291A0000}"/>
    <cellStyle name="Normal 10 4 2 2 3 4" xfId="7249" xr:uid="{00000000-0005-0000-0000-00002A1A0000}"/>
    <cellStyle name="Normal 10 4 2 2 3 4 2" xfId="7250" xr:uid="{00000000-0005-0000-0000-00002B1A0000}"/>
    <cellStyle name="Normal 10 4 2 2 3 4 2 2" xfId="7251" xr:uid="{00000000-0005-0000-0000-00002C1A0000}"/>
    <cellStyle name="Normal 10 4 2 2 3 4 2 3" xfId="7252" xr:uid="{00000000-0005-0000-0000-00002D1A0000}"/>
    <cellStyle name="Normal 10 4 2 2 3 4 3" xfId="7253" xr:uid="{00000000-0005-0000-0000-00002E1A0000}"/>
    <cellStyle name="Normal 10 4 2 2 3 4 4" xfId="7254" xr:uid="{00000000-0005-0000-0000-00002F1A0000}"/>
    <cellStyle name="Normal 10 4 2 2 3 5" xfId="7255" xr:uid="{00000000-0005-0000-0000-0000301A0000}"/>
    <cellStyle name="Normal 10 4 2 2 3 5 2" xfId="7256" xr:uid="{00000000-0005-0000-0000-0000311A0000}"/>
    <cellStyle name="Normal 10 4 2 2 3 5 3" xfId="7257" xr:uid="{00000000-0005-0000-0000-0000321A0000}"/>
    <cellStyle name="Normal 10 4 2 2 3 6" xfId="7258" xr:uid="{00000000-0005-0000-0000-0000331A0000}"/>
    <cellStyle name="Normal 10 4 2 2 3 7" xfId="7259" xr:uid="{00000000-0005-0000-0000-0000341A0000}"/>
    <cellStyle name="Normal 10 4 2 2 4" xfId="7260" xr:uid="{00000000-0005-0000-0000-0000351A0000}"/>
    <cellStyle name="Normal 10 4 2 2 4 2" xfId="7261" xr:uid="{00000000-0005-0000-0000-0000361A0000}"/>
    <cellStyle name="Normal 10 4 2 2 4 2 2" xfId="7262" xr:uid="{00000000-0005-0000-0000-0000371A0000}"/>
    <cellStyle name="Normal 10 4 2 2 4 2 2 2" xfId="7263" xr:uid="{00000000-0005-0000-0000-0000381A0000}"/>
    <cellStyle name="Normal 10 4 2 2 4 2 2 2 2" xfId="7264" xr:uid="{00000000-0005-0000-0000-0000391A0000}"/>
    <cellStyle name="Normal 10 4 2 2 4 2 2 2 3" xfId="7265" xr:uid="{00000000-0005-0000-0000-00003A1A0000}"/>
    <cellStyle name="Normal 10 4 2 2 4 2 2 3" xfId="7266" xr:uid="{00000000-0005-0000-0000-00003B1A0000}"/>
    <cellStyle name="Normal 10 4 2 2 4 2 2 4" xfId="7267" xr:uid="{00000000-0005-0000-0000-00003C1A0000}"/>
    <cellStyle name="Normal 10 4 2 2 4 2 3" xfId="7268" xr:uid="{00000000-0005-0000-0000-00003D1A0000}"/>
    <cellStyle name="Normal 10 4 2 2 4 2 3 2" xfId="7269" xr:uid="{00000000-0005-0000-0000-00003E1A0000}"/>
    <cellStyle name="Normal 10 4 2 2 4 2 3 2 2" xfId="7270" xr:uid="{00000000-0005-0000-0000-00003F1A0000}"/>
    <cellStyle name="Normal 10 4 2 2 4 2 3 2 3" xfId="7271" xr:uid="{00000000-0005-0000-0000-0000401A0000}"/>
    <cellStyle name="Normal 10 4 2 2 4 2 3 3" xfId="7272" xr:uid="{00000000-0005-0000-0000-0000411A0000}"/>
    <cellStyle name="Normal 10 4 2 2 4 2 3 4" xfId="7273" xr:uid="{00000000-0005-0000-0000-0000421A0000}"/>
    <cellStyle name="Normal 10 4 2 2 4 2 4" xfId="7274" xr:uid="{00000000-0005-0000-0000-0000431A0000}"/>
    <cellStyle name="Normal 10 4 2 2 4 2 4 2" xfId="7275" xr:uid="{00000000-0005-0000-0000-0000441A0000}"/>
    <cellStyle name="Normal 10 4 2 2 4 2 4 3" xfId="7276" xr:uid="{00000000-0005-0000-0000-0000451A0000}"/>
    <cellStyle name="Normal 10 4 2 2 4 2 5" xfId="7277" xr:uid="{00000000-0005-0000-0000-0000461A0000}"/>
    <cellStyle name="Normal 10 4 2 2 4 2 6" xfId="7278" xr:uid="{00000000-0005-0000-0000-0000471A0000}"/>
    <cellStyle name="Normal 10 4 2 2 4 3" xfId="7279" xr:uid="{00000000-0005-0000-0000-0000481A0000}"/>
    <cellStyle name="Normal 10 4 2 2 4 3 2" xfId="7280" xr:uid="{00000000-0005-0000-0000-0000491A0000}"/>
    <cellStyle name="Normal 10 4 2 2 4 3 2 2" xfId="7281" xr:uid="{00000000-0005-0000-0000-00004A1A0000}"/>
    <cellStyle name="Normal 10 4 2 2 4 3 2 3" xfId="7282" xr:uid="{00000000-0005-0000-0000-00004B1A0000}"/>
    <cellStyle name="Normal 10 4 2 2 4 3 3" xfId="7283" xr:uid="{00000000-0005-0000-0000-00004C1A0000}"/>
    <cellStyle name="Normal 10 4 2 2 4 3 4" xfId="7284" xr:uid="{00000000-0005-0000-0000-00004D1A0000}"/>
    <cellStyle name="Normal 10 4 2 2 4 4" xfId="7285" xr:uid="{00000000-0005-0000-0000-00004E1A0000}"/>
    <cellStyle name="Normal 10 4 2 2 4 4 2" xfId="7286" xr:uid="{00000000-0005-0000-0000-00004F1A0000}"/>
    <cellStyle name="Normal 10 4 2 2 4 4 2 2" xfId="7287" xr:uid="{00000000-0005-0000-0000-0000501A0000}"/>
    <cellStyle name="Normal 10 4 2 2 4 4 2 3" xfId="7288" xr:uid="{00000000-0005-0000-0000-0000511A0000}"/>
    <cellStyle name="Normal 10 4 2 2 4 4 3" xfId="7289" xr:uid="{00000000-0005-0000-0000-0000521A0000}"/>
    <cellStyle name="Normal 10 4 2 2 4 4 4" xfId="7290" xr:uid="{00000000-0005-0000-0000-0000531A0000}"/>
    <cellStyle name="Normal 10 4 2 2 4 5" xfId="7291" xr:uid="{00000000-0005-0000-0000-0000541A0000}"/>
    <cellStyle name="Normal 10 4 2 2 4 5 2" xfId="7292" xr:uid="{00000000-0005-0000-0000-0000551A0000}"/>
    <cellStyle name="Normal 10 4 2 2 4 5 3" xfId="7293" xr:uid="{00000000-0005-0000-0000-0000561A0000}"/>
    <cellStyle name="Normal 10 4 2 2 4 6" xfId="7294" xr:uid="{00000000-0005-0000-0000-0000571A0000}"/>
    <cellStyle name="Normal 10 4 2 2 4 7" xfId="7295" xr:uid="{00000000-0005-0000-0000-0000581A0000}"/>
    <cellStyle name="Normal 10 4 2 2 5" xfId="7296" xr:uid="{00000000-0005-0000-0000-0000591A0000}"/>
    <cellStyle name="Normal 10 4 2 2 5 2" xfId="7297" xr:uid="{00000000-0005-0000-0000-00005A1A0000}"/>
    <cellStyle name="Normal 10 4 2 2 5 2 2" xfId="7298" xr:uid="{00000000-0005-0000-0000-00005B1A0000}"/>
    <cellStyle name="Normal 10 4 2 2 5 2 2 2" xfId="7299" xr:uid="{00000000-0005-0000-0000-00005C1A0000}"/>
    <cellStyle name="Normal 10 4 2 2 5 2 2 3" xfId="7300" xr:uid="{00000000-0005-0000-0000-00005D1A0000}"/>
    <cellStyle name="Normal 10 4 2 2 5 2 3" xfId="7301" xr:uid="{00000000-0005-0000-0000-00005E1A0000}"/>
    <cellStyle name="Normal 10 4 2 2 5 2 4" xfId="7302" xr:uid="{00000000-0005-0000-0000-00005F1A0000}"/>
    <cellStyle name="Normal 10 4 2 2 5 3" xfId="7303" xr:uid="{00000000-0005-0000-0000-0000601A0000}"/>
    <cellStyle name="Normal 10 4 2 2 5 3 2" xfId="7304" xr:uid="{00000000-0005-0000-0000-0000611A0000}"/>
    <cellStyle name="Normal 10 4 2 2 5 3 2 2" xfId="7305" xr:uid="{00000000-0005-0000-0000-0000621A0000}"/>
    <cellStyle name="Normal 10 4 2 2 5 3 2 3" xfId="7306" xr:uid="{00000000-0005-0000-0000-0000631A0000}"/>
    <cellStyle name="Normal 10 4 2 2 5 3 3" xfId="7307" xr:uid="{00000000-0005-0000-0000-0000641A0000}"/>
    <cellStyle name="Normal 10 4 2 2 5 3 4" xfId="7308" xr:uid="{00000000-0005-0000-0000-0000651A0000}"/>
    <cellStyle name="Normal 10 4 2 2 5 4" xfId="7309" xr:uid="{00000000-0005-0000-0000-0000661A0000}"/>
    <cellStyle name="Normal 10 4 2 2 5 4 2" xfId="7310" xr:uid="{00000000-0005-0000-0000-0000671A0000}"/>
    <cellStyle name="Normal 10 4 2 2 5 4 3" xfId="7311" xr:uid="{00000000-0005-0000-0000-0000681A0000}"/>
    <cellStyle name="Normal 10 4 2 2 5 5" xfId="7312" xr:uid="{00000000-0005-0000-0000-0000691A0000}"/>
    <cellStyle name="Normal 10 4 2 2 5 6" xfId="7313" xr:uid="{00000000-0005-0000-0000-00006A1A0000}"/>
    <cellStyle name="Normal 10 4 2 2 6" xfId="7314" xr:uid="{00000000-0005-0000-0000-00006B1A0000}"/>
    <cellStyle name="Normal 10 4 2 2 6 2" xfId="7315" xr:uid="{00000000-0005-0000-0000-00006C1A0000}"/>
    <cellStyle name="Normal 10 4 2 2 6 2 2" xfId="7316" xr:uid="{00000000-0005-0000-0000-00006D1A0000}"/>
    <cellStyle name="Normal 10 4 2 2 6 2 3" xfId="7317" xr:uid="{00000000-0005-0000-0000-00006E1A0000}"/>
    <cellStyle name="Normal 10 4 2 2 6 3" xfId="7318" xr:uid="{00000000-0005-0000-0000-00006F1A0000}"/>
    <cellStyle name="Normal 10 4 2 2 6 4" xfId="7319" xr:uid="{00000000-0005-0000-0000-0000701A0000}"/>
    <cellStyle name="Normal 10 4 2 2 7" xfId="7320" xr:uid="{00000000-0005-0000-0000-0000711A0000}"/>
    <cellStyle name="Normal 10 4 2 2 7 2" xfId="7321" xr:uid="{00000000-0005-0000-0000-0000721A0000}"/>
    <cellStyle name="Normal 10 4 2 2 7 2 2" xfId="7322" xr:uid="{00000000-0005-0000-0000-0000731A0000}"/>
    <cellStyle name="Normal 10 4 2 2 7 2 3" xfId="7323" xr:uid="{00000000-0005-0000-0000-0000741A0000}"/>
    <cellStyle name="Normal 10 4 2 2 7 3" xfId="7324" xr:uid="{00000000-0005-0000-0000-0000751A0000}"/>
    <cellStyle name="Normal 10 4 2 2 7 4" xfId="7325" xr:uid="{00000000-0005-0000-0000-0000761A0000}"/>
    <cellStyle name="Normal 10 4 2 2 8" xfId="7326" xr:uid="{00000000-0005-0000-0000-0000771A0000}"/>
    <cellStyle name="Normal 10 4 2 2 8 2" xfId="7327" xr:uid="{00000000-0005-0000-0000-0000781A0000}"/>
    <cellStyle name="Normal 10 4 2 2 8 3" xfId="7328" xr:uid="{00000000-0005-0000-0000-0000791A0000}"/>
    <cellStyle name="Normal 10 4 2 2 9" xfId="7329" xr:uid="{00000000-0005-0000-0000-00007A1A0000}"/>
    <cellStyle name="Normal 10 4 2 3" xfId="7330" xr:uid="{00000000-0005-0000-0000-00007B1A0000}"/>
    <cellStyle name="Normal 10 4 2 3 2" xfId="7331" xr:uid="{00000000-0005-0000-0000-00007C1A0000}"/>
    <cellStyle name="Normal 10 4 2 3 2 2" xfId="7332" xr:uid="{00000000-0005-0000-0000-00007D1A0000}"/>
    <cellStyle name="Normal 10 4 2 3 2 2 2" xfId="7333" xr:uid="{00000000-0005-0000-0000-00007E1A0000}"/>
    <cellStyle name="Normal 10 4 2 3 2 2 2 2" xfId="7334" xr:uid="{00000000-0005-0000-0000-00007F1A0000}"/>
    <cellStyle name="Normal 10 4 2 3 2 2 2 2 2" xfId="7335" xr:uid="{00000000-0005-0000-0000-0000801A0000}"/>
    <cellStyle name="Normal 10 4 2 3 2 2 2 2 3" xfId="7336" xr:uid="{00000000-0005-0000-0000-0000811A0000}"/>
    <cellStyle name="Normal 10 4 2 3 2 2 2 3" xfId="7337" xr:uid="{00000000-0005-0000-0000-0000821A0000}"/>
    <cellStyle name="Normal 10 4 2 3 2 2 2 4" xfId="7338" xr:uid="{00000000-0005-0000-0000-0000831A0000}"/>
    <cellStyle name="Normal 10 4 2 3 2 2 3" xfId="7339" xr:uid="{00000000-0005-0000-0000-0000841A0000}"/>
    <cellStyle name="Normal 10 4 2 3 2 2 3 2" xfId="7340" xr:uid="{00000000-0005-0000-0000-0000851A0000}"/>
    <cellStyle name="Normal 10 4 2 3 2 2 3 2 2" xfId="7341" xr:uid="{00000000-0005-0000-0000-0000861A0000}"/>
    <cellStyle name="Normal 10 4 2 3 2 2 3 2 3" xfId="7342" xr:uid="{00000000-0005-0000-0000-0000871A0000}"/>
    <cellStyle name="Normal 10 4 2 3 2 2 3 3" xfId="7343" xr:uid="{00000000-0005-0000-0000-0000881A0000}"/>
    <cellStyle name="Normal 10 4 2 3 2 2 3 4" xfId="7344" xr:uid="{00000000-0005-0000-0000-0000891A0000}"/>
    <cellStyle name="Normal 10 4 2 3 2 2 4" xfId="7345" xr:uid="{00000000-0005-0000-0000-00008A1A0000}"/>
    <cellStyle name="Normal 10 4 2 3 2 2 4 2" xfId="7346" xr:uid="{00000000-0005-0000-0000-00008B1A0000}"/>
    <cellStyle name="Normal 10 4 2 3 2 2 4 3" xfId="7347" xr:uid="{00000000-0005-0000-0000-00008C1A0000}"/>
    <cellStyle name="Normal 10 4 2 3 2 2 5" xfId="7348" xr:uid="{00000000-0005-0000-0000-00008D1A0000}"/>
    <cellStyle name="Normal 10 4 2 3 2 2 6" xfId="7349" xr:uid="{00000000-0005-0000-0000-00008E1A0000}"/>
    <cellStyle name="Normal 10 4 2 3 2 3" xfId="7350" xr:uid="{00000000-0005-0000-0000-00008F1A0000}"/>
    <cellStyle name="Normal 10 4 2 3 2 3 2" xfId="7351" xr:uid="{00000000-0005-0000-0000-0000901A0000}"/>
    <cellStyle name="Normal 10 4 2 3 2 3 2 2" xfId="7352" xr:uid="{00000000-0005-0000-0000-0000911A0000}"/>
    <cellStyle name="Normal 10 4 2 3 2 3 2 3" xfId="7353" xr:uid="{00000000-0005-0000-0000-0000921A0000}"/>
    <cellStyle name="Normal 10 4 2 3 2 3 3" xfId="7354" xr:uid="{00000000-0005-0000-0000-0000931A0000}"/>
    <cellStyle name="Normal 10 4 2 3 2 3 4" xfId="7355" xr:uid="{00000000-0005-0000-0000-0000941A0000}"/>
    <cellStyle name="Normal 10 4 2 3 2 4" xfId="7356" xr:uid="{00000000-0005-0000-0000-0000951A0000}"/>
    <cellStyle name="Normal 10 4 2 3 2 4 2" xfId="7357" xr:uid="{00000000-0005-0000-0000-0000961A0000}"/>
    <cellStyle name="Normal 10 4 2 3 2 4 2 2" xfId="7358" xr:uid="{00000000-0005-0000-0000-0000971A0000}"/>
    <cellStyle name="Normal 10 4 2 3 2 4 2 3" xfId="7359" xr:uid="{00000000-0005-0000-0000-0000981A0000}"/>
    <cellStyle name="Normal 10 4 2 3 2 4 3" xfId="7360" xr:uid="{00000000-0005-0000-0000-0000991A0000}"/>
    <cellStyle name="Normal 10 4 2 3 2 4 4" xfId="7361" xr:uid="{00000000-0005-0000-0000-00009A1A0000}"/>
    <cellStyle name="Normal 10 4 2 3 2 5" xfId="7362" xr:uid="{00000000-0005-0000-0000-00009B1A0000}"/>
    <cellStyle name="Normal 10 4 2 3 2 5 2" xfId="7363" xr:uid="{00000000-0005-0000-0000-00009C1A0000}"/>
    <cellStyle name="Normal 10 4 2 3 2 5 3" xfId="7364" xr:uid="{00000000-0005-0000-0000-00009D1A0000}"/>
    <cellStyle name="Normal 10 4 2 3 2 6" xfId="7365" xr:uid="{00000000-0005-0000-0000-00009E1A0000}"/>
    <cellStyle name="Normal 10 4 2 3 2 7" xfId="7366" xr:uid="{00000000-0005-0000-0000-00009F1A0000}"/>
    <cellStyle name="Normal 10 4 2 3 3" xfId="7367" xr:uid="{00000000-0005-0000-0000-0000A01A0000}"/>
    <cellStyle name="Normal 10 4 2 3 3 2" xfId="7368" xr:uid="{00000000-0005-0000-0000-0000A11A0000}"/>
    <cellStyle name="Normal 10 4 2 3 3 2 2" xfId="7369" xr:uid="{00000000-0005-0000-0000-0000A21A0000}"/>
    <cellStyle name="Normal 10 4 2 3 3 2 2 2" xfId="7370" xr:uid="{00000000-0005-0000-0000-0000A31A0000}"/>
    <cellStyle name="Normal 10 4 2 3 3 2 2 3" xfId="7371" xr:uid="{00000000-0005-0000-0000-0000A41A0000}"/>
    <cellStyle name="Normal 10 4 2 3 3 2 3" xfId="7372" xr:uid="{00000000-0005-0000-0000-0000A51A0000}"/>
    <cellStyle name="Normal 10 4 2 3 3 2 4" xfId="7373" xr:uid="{00000000-0005-0000-0000-0000A61A0000}"/>
    <cellStyle name="Normal 10 4 2 3 3 3" xfId="7374" xr:uid="{00000000-0005-0000-0000-0000A71A0000}"/>
    <cellStyle name="Normal 10 4 2 3 3 3 2" xfId="7375" xr:uid="{00000000-0005-0000-0000-0000A81A0000}"/>
    <cellStyle name="Normal 10 4 2 3 3 3 2 2" xfId="7376" xr:uid="{00000000-0005-0000-0000-0000A91A0000}"/>
    <cellStyle name="Normal 10 4 2 3 3 3 2 3" xfId="7377" xr:uid="{00000000-0005-0000-0000-0000AA1A0000}"/>
    <cellStyle name="Normal 10 4 2 3 3 3 3" xfId="7378" xr:uid="{00000000-0005-0000-0000-0000AB1A0000}"/>
    <cellStyle name="Normal 10 4 2 3 3 3 4" xfId="7379" xr:uid="{00000000-0005-0000-0000-0000AC1A0000}"/>
    <cellStyle name="Normal 10 4 2 3 3 4" xfId="7380" xr:uid="{00000000-0005-0000-0000-0000AD1A0000}"/>
    <cellStyle name="Normal 10 4 2 3 3 4 2" xfId="7381" xr:uid="{00000000-0005-0000-0000-0000AE1A0000}"/>
    <cellStyle name="Normal 10 4 2 3 3 4 3" xfId="7382" xr:uid="{00000000-0005-0000-0000-0000AF1A0000}"/>
    <cellStyle name="Normal 10 4 2 3 3 5" xfId="7383" xr:uid="{00000000-0005-0000-0000-0000B01A0000}"/>
    <cellStyle name="Normal 10 4 2 3 3 6" xfId="7384" xr:uid="{00000000-0005-0000-0000-0000B11A0000}"/>
    <cellStyle name="Normal 10 4 2 3 4" xfId="7385" xr:uid="{00000000-0005-0000-0000-0000B21A0000}"/>
    <cellStyle name="Normal 10 4 2 3 4 2" xfId="7386" xr:uid="{00000000-0005-0000-0000-0000B31A0000}"/>
    <cellStyle name="Normal 10 4 2 3 4 2 2" xfId="7387" xr:uid="{00000000-0005-0000-0000-0000B41A0000}"/>
    <cellStyle name="Normal 10 4 2 3 4 2 3" xfId="7388" xr:uid="{00000000-0005-0000-0000-0000B51A0000}"/>
    <cellStyle name="Normal 10 4 2 3 4 3" xfId="7389" xr:uid="{00000000-0005-0000-0000-0000B61A0000}"/>
    <cellStyle name="Normal 10 4 2 3 4 4" xfId="7390" xr:uid="{00000000-0005-0000-0000-0000B71A0000}"/>
    <cellStyle name="Normal 10 4 2 3 5" xfId="7391" xr:uid="{00000000-0005-0000-0000-0000B81A0000}"/>
    <cellStyle name="Normal 10 4 2 3 5 2" xfId="7392" xr:uid="{00000000-0005-0000-0000-0000B91A0000}"/>
    <cellStyle name="Normal 10 4 2 3 5 2 2" xfId="7393" xr:uid="{00000000-0005-0000-0000-0000BA1A0000}"/>
    <cellStyle name="Normal 10 4 2 3 5 2 3" xfId="7394" xr:uid="{00000000-0005-0000-0000-0000BB1A0000}"/>
    <cellStyle name="Normal 10 4 2 3 5 3" xfId="7395" xr:uid="{00000000-0005-0000-0000-0000BC1A0000}"/>
    <cellStyle name="Normal 10 4 2 3 5 4" xfId="7396" xr:uid="{00000000-0005-0000-0000-0000BD1A0000}"/>
    <cellStyle name="Normal 10 4 2 3 6" xfId="7397" xr:uid="{00000000-0005-0000-0000-0000BE1A0000}"/>
    <cellStyle name="Normal 10 4 2 3 6 2" xfId="7398" xr:uid="{00000000-0005-0000-0000-0000BF1A0000}"/>
    <cellStyle name="Normal 10 4 2 3 6 3" xfId="7399" xr:uid="{00000000-0005-0000-0000-0000C01A0000}"/>
    <cellStyle name="Normal 10 4 2 3 7" xfId="7400" xr:uid="{00000000-0005-0000-0000-0000C11A0000}"/>
    <cellStyle name="Normal 10 4 2 3 8" xfId="7401" xr:uid="{00000000-0005-0000-0000-0000C21A0000}"/>
    <cellStyle name="Normal 10 4 2 4" xfId="7402" xr:uid="{00000000-0005-0000-0000-0000C31A0000}"/>
    <cellStyle name="Normal 10 4 2 4 2" xfId="7403" xr:uid="{00000000-0005-0000-0000-0000C41A0000}"/>
    <cellStyle name="Normal 10 4 2 4 2 2" xfId="7404" xr:uid="{00000000-0005-0000-0000-0000C51A0000}"/>
    <cellStyle name="Normal 10 4 2 4 2 2 2" xfId="7405" xr:uid="{00000000-0005-0000-0000-0000C61A0000}"/>
    <cellStyle name="Normal 10 4 2 4 2 2 2 2" xfId="7406" xr:uid="{00000000-0005-0000-0000-0000C71A0000}"/>
    <cellStyle name="Normal 10 4 2 4 2 2 2 3" xfId="7407" xr:uid="{00000000-0005-0000-0000-0000C81A0000}"/>
    <cellStyle name="Normal 10 4 2 4 2 2 3" xfId="7408" xr:uid="{00000000-0005-0000-0000-0000C91A0000}"/>
    <cellStyle name="Normal 10 4 2 4 2 2 4" xfId="7409" xr:uid="{00000000-0005-0000-0000-0000CA1A0000}"/>
    <cellStyle name="Normal 10 4 2 4 2 3" xfId="7410" xr:uid="{00000000-0005-0000-0000-0000CB1A0000}"/>
    <cellStyle name="Normal 10 4 2 4 2 3 2" xfId="7411" xr:uid="{00000000-0005-0000-0000-0000CC1A0000}"/>
    <cellStyle name="Normal 10 4 2 4 2 3 2 2" xfId="7412" xr:uid="{00000000-0005-0000-0000-0000CD1A0000}"/>
    <cellStyle name="Normal 10 4 2 4 2 3 2 3" xfId="7413" xr:uid="{00000000-0005-0000-0000-0000CE1A0000}"/>
    <cellStyle name="Normal 10 4 2 4 2 3 3" xfId="7414" xr:uid="{00000000-0005-0000-0000-0000CF1A0000}"/>
    <cellStyle name="Normal 10 4 2 4 2 3 4" xfId="7415" xr:uid="{00000000-0005-0000-0000-0000D01A0000}"/>
    <cellStyle name="Normal 10 4 2 4 2 4" xfId="7416" xr:uid="{00000000-0005-0000-0000-0000D11A0000}"/>
    <cellStyle name="Normal 10 4 2 4 2 4 2" xfId="7417" xr:uid="{00000000-0005-0000-0000-0000D21A0000}"/>
    <cellStyle name="Normal 10 4 2 4 2 4 3" xfId="7418" xr:uid="{00000000-0005-0000-0000-0000D31A0000}"/>
    <cellStyle name="Normal 10 4 2 4 2 5" xfId="7419" xr:uid="{00000000-0005-0000-0000-0000D41A0000}"/>
    <cellStyle name="Normal 10 4 2 4 2 6" xfId="7420" xr:uid="{00000000-0005-0000-0000-0000D51A0000}"/>
    <cellStyle name="Normal 10 4 2 4 3" xfId="7421" xr:uid="{00000000-0005-0000-0000-0000D61A0000}"/>
    <cellStyle name="Normal 10 4 2 4 3 2" xfId="7422" xr:uid="{00000000-0005-0000-0000-0000D71A0000}"/>
    <cellStyle name="Normal 10 4 2 4 3 2 2" xfId="7423" xr:uid="{00000000-0005-0000-0000-0000D81A0000}"/>
    <cellStyle name="Normal 10 4 2 4 3 2 3" xfId="7424" xr:uid="{00000000-0005-0000-0000-0000D91A0000}"/>
    <cellStyle name="Normal 10 4 2 4 3 3" xfId="7425" xr:uid="{00000000-0005-0000-0000-0000DA1A0000}"/>
    <cellStyle name="Normal 10 4 2 4 3 4" xfId="7426" xr:uid="{00000000-0005-0000-0000-0000DB1A0000}"/>
    <cellStyle name="Normal 10 4 2 4 4" xfId="7427" xr:uid="{00000000-0005-0000-0000-0000DC1A0000}"/>
    <cellStyle name="Normal 10 4 2 4 4 2" xfId="7428" xr:uid="{00000000-0005-0000-0000-0000DD1A0000}"/>
    <cellStyle name="Normal 10 4 2 4 4 2 2" xfId="7429" xr:uid="{00000000-0005-0000-0000-0000DE1A0000}"/>
    <cellStyle name="Normal 10 4 2 4 4 2 3" xfId="7430" xr:uid="{00000000-0005-0000-0000-0000DF1A0000}"/>
    <cellStyle name="Normal 10 4 2 4 4 3" xfId="7431" xr:uid="{00000000-0005-0000-0000-0000E01A0000}"/>
    <cellStyle name="Normal 10 4 2 4 4 4" xfId="7432" xr:uid="{00000000-0005-0000-0000-0000E11A0000}"/>
    <cellStyle name="Normal 10 4 2 4 5" xfId="7433" xr:uid="{00000000-0005-0000-0000-0000E21A0000}"/>
    <cellStyle name="Normal 10 4 2 4 5 2" xfId="7434" xr:uid="{00000000-0005-0000-0000-0000E31A0000}"/>
    <cellStyle name="Normal 10 4 2 4 5 3" xfId="7435" xr:uid="{00000000-0005-0000-0000-0000E41A0000}"/>
    <cellStyle name="Normal 10 4 2 4 6" xfId="7436" xr:uid="{00000000-0005-0000-0000-0000E51A0000}"/>
    <cellStyle name="Normal 10 4 2 4 7" xfId="7437" xr:uid="{00000000-0005-0000-0000-0000E61A0000}"/>
    <cellStyle name="Normal 10 4 2 5" xfId="7438" xr:uid="{00000000-0005-0000-0000-0000E71A0000}"/>
    <cellStyle name="Normal 10 4 2 5 2" xfId="7439" xr:uid="{00000000-0005-0000-0000-0000E81A0000}"/>
    <cellStyle name="Normal 10 4 2 5 2 2" xfId="7440" xr:uid="{00000000-0005-0000-0000-0000E91A0000}"/>
    <cellStyle name="Normal 10 4 2 5 2 2 2" xfId="7441" xr:uid="{00000000-0005-0000-0000-0000EA1A0000}"/>
    <cellStyle name="Normal 10 4 2 5 2 2 2 2" xfId="7442" xr:uid="{00000000-0005-0000-0000-0000EB1A0000}"/>
    <cellStyle name="Normal 10 4 2 5 2 2 2 3" xfId="7443" xr:uid="{00000000-0005-0000-0000-0000EC1A0000}"/>
    <cellStyle name="Normal 10 4 2 5 2 2 3" xfId="7444" xr:uid="{00000000-0005-0000-0000-0000ED1A0000}"/>
    <cellStyle name="Normal 10 4 2 5 2 2 4" xfId="7445" xr:uid="{00000000-0005-0000-0000-0000EE1A0000}"/>
    <cellStyle name="Normal 10 4 2 5 2 3" xfId="7446" xr:uid="{00000000-0005-0000-0000-0000EF1A0000}"/>
    <cellStyle name="Normal 10 4 2 5 2 3 2" xfId="7447" xr:uid="{00000000-0005-0000-0000-0000F01A0000}"/>
    <cellStyle name="Normal 10 4 2 5 2 3 2 2" xfId="7448" xr:uid="{00000000-0005-0000-0000-0000F11A0000}"/>
    <cellStyle name="Normal 10 4 2 5 2 3 2 3" xfId="7449" xr:uid="{00000000-0005-0000-0000-0000F21A0000}"/>
    <cellStyle name="Normal 10 4 2 5 2 3 3" xfId="7450" xr:uid="{00000000-0005-0000-0000-0000F31A0000}"/>
    <cellStyle name="Normal 10 4 2 5 2 3 4" xfId="7451" xr:uid="{00000000-0005-0000-0000-0000F41A0000}"/>
    <cellStyle name="Normal 10 4 2 5 2 4" xfId="7452" xr:uid="{00000000-0005-0000-0000-0000F51A0000}"/>
    <cellStyle name="Normal 10 4 2 5 2 4 2" xfId="7453" xr:uid="{00000000-0005-0000-0000-0000F61A0000}"/>
    <cellStyle name="Normal 10 4 2 5 2 4 3" xfId="7454" xr:uid="{00000000-0005-0000-0000-0000F71A0000}"/>
    <cellStyle name="Normal 10 4 2 5 2 5" xfId="7455" xr:uid="{00000000-0005-0000-0000-0000F81A0000}"/>
    <cellStyle name="Normal 10 4 2 5 2 6" xfId="7456" xr:uid="{00000000-0005-0000-0000-0000F91A0000}"/>
    <cellStyle name="Normal 10 4 2 5 3" xfId="7457" xr:uid="{00000000-0005-0000-0000-0000FA1A0000}"/>
    <cellStyle name="Normal 10 4 2 5 3 2" xfId="7458" xr:uid="{00000000-0005-0000-0000-0000FB1A0000}"/>
    <cellStyle name="Normal 10 4 2 5 3 2 2" xfId="7459" xr:uid="{00000000-0005-0000-0000-0000FC1A0000}"/>
    <cellStyle name="Normal 10 4 2 5 3 2 3" xfId="7460" xr:uid="{00000000-0005-0000-0000-0000FD1A0000}"/>
    <cellStyle name="Normal 10 4 2 5 3 3" xfId="7461" xr:uid="{00000000-0005-0000-0000-0000FE1A0000}"/>
    <cellStyle name="Normal 10 4 2 5 3 4" xfId="7462" xr:uid="{00000000-0005-0000-0000-0000FF1A0000}"/>
    <cellStyle name="Normal 10 4 2 5 4" xfId="7463" xr:uid="{00000000-0005-0000-0000-0000001B0000}"/>
    <cellStyle name="Normal 10 4 2 5 4 2" xfId="7464" xr:uid="{00000000-0005-0000-0000-0000011B0000}"/>
    <cellStyle name="Normal 10 4 2 5 4 2 2" xfId="7465" xr:uid="{00000000-0005-0000-0000-0000021B0000}"/>
    <cellStyle name="Normal 10 4 2 5 4 2 3" xfId="7466" xr:uid="{00000000-0005-0000-0000-0000031B0000}"/>
    <cellStyle name="Normal 10 4 2 5 4 3" xfId="7467" xr:uid="{00000000-0005-0000-0000-0000041B0000}"/>
    <cellStyle name="Normal 10 4 2 5 4 4" xfId="7468" xr:uid="{00000000-0005-0000-0000-0000051B0000}"/>
    <cellStyle name="Normal 10 4 2 5 5" xfId="7469" xr:uid="{00000000-0005-0000-0000-0000061B0000}"/>
    <cellStyle name="Normal 10 4 2 5 5 2" xfId="7470" xr:uid="{00000000-0005-0000-0000-0000071B0000}"/>
    <cellStyle name="Normal 10 4 2 5 5 3" xfId="7471" xr:uid="{00000000-0005-0000-0000-0000081B0000}"/>
    <cellStyle name="Normal 10 4 2 5 6" xfId="7472" xr:uid="{00000000-0005-0000-0000-0000091B0000}"/>
    <cellStyle name="Normal 10 4 2 5 7" xfId="7473" xr:uid="{00000000-0005-0000-0000-00000A1B0000}"/>
    <cellStyle name="Normal 10 4 2 6" xfId="7474" xr:uid="{00000000-0005-0000-0000-00000B1B0000}"/>
    <cellStyle name="Normal 10 4 2 6 2" xfId="7475" xr:uid="{00000000-0005-0000-0000-00000C1B0000}"/>
    <cellStyle name="Normal 10 4 2 6 2 2" xfId="7476" xr:uid="{00000000-0005-0000-0000-00000D1B0000}"/>
    <cellStyle name="Normal 10 4 2 6 2 2 2" xfId="7477" xr:uid="{00000000-0005-0000-0000-00000E1B0000}"/>
    <cellStyle name="Normal 10 4 2 6 2 2 3" xfId="7478" xr:uid="{00000000-0005-0000-0000-00000F1B0000}"/>
    <cellStyle name="Normal 10 4 2 6 2 3" xfId="7479" xr:uid="{00000000-0005-0000-0000-0000101B0000}"/>
    <cellStyle name="Normal 10 4 2 6 2 4" xfId="7480" xr:uid="{00000000-0005-0000-0000-0000111B0000}"/>
    <cellStyle name="Normal 10 4 2 6 3" xfId="7481" xr:uid="{00000000-0005-0000-0000-0000121B0000}"/>
    <cellStyle name="Normal 10 4 2 6 3 2" xfId="7482" xr:uid="{00000000-0005-0000-0000-0000131B0000}"/>
    <cellStyle name="Normal 10 4 2 6 3 2 2" xfId="7483" xr:uid="{00000000-0005-0000-0000-0000141B0000}"/>
    <cellStyle name="Normal 10 4 2 6 3 2 3" xfId="7484" xr:uid="{00000000-0005-0000-0000-0000151B0000}"/>
    <cellStyle name="Normal 10 4 2 6 3 3" xfId="7485" xr:uid="{00000000-0005-0000-0000-0000161B0000}"/>
    <cellStyle name="Normal 10 4 2 6 3 4" xfId="7486" xr:uid="{00000000-0005-0000-0000-0000171B0000}"/>
    <cellStyle name="Normal 10 4 2 6 4" xfId="7487" xr:uid="{00000000-0005-0000-0000-0000181B0000}"/>
    <cellStyle name="Normal 10 4 2 6 4 2" xfId="7488" xr:uid="{00000000-0005-0000-0000-0000191B0000}"/>
    <cellStyle name="Normal 10 4 2 6 4 3" xfId="7489" xr:uid="{00000000-0005-0000-0000-00001A1B0000}"/>
    <cellStyle name="Normal 10 4 2 6 5" xfId="7490" xr:uid="{00000000-0005-0000-0000-00001B1B0000}"/>
    <cellStyle name="Normal 10 4 2 6 6" xfId="7491" xr:uid="{00000000-0005-0000-0000-00001C1B0000}"/>
    <cellStyle name="Normal 10 4 2 7" xfId="7492" xr:uid="{00000000-0005-0000-0000-00001D1B0000}"/>
    <cellStyle name="Normal 10 4 2 7 2" xfId="7493" xr:uid="{00000000-0005-0000-0000-00001E1B0000}"/>
    <cellStyle name="Normal 10 4 2 7 2 2" xfId="7494" xr:uid="{00000000-0005-0000-0000-00001F1B0000}"/>
    <cellStyle name="Normal 10 4 2 7 2 3" xfId="7495" xr:uid="{00000000-0005-0000-0000-0000201B0000}"/>
    <cellStyle name="Normal 10 4 2 7 3" xfId="7496" xr:uid="{00000000-0005-0000-0000-0000211B0000}"/>
    <cellStyle name="Normal 10 4 2 7 4" xfId="7497" xr:uid="{00000000-0005-0000-0000-0000221B0000}"/>
    <cellStyle name="Normal 10 4 2 8" xfId="7498" xr:uid="{00000000-0005-0000-0000-0000231B0000}"/>
    <cellStyle name="Normal 10 4 2 8 2" xfId="7499" xr:uid="{00000000-0005-0000-0000-0000241B0000}"/>
    <cellStyle name="Normal 10 4 2 8 2 2" xfId="7500" xr:uid="{00000000-0005-0000-0000-0000251B0000}"/>
    <cellStyle name="Normal 10 4 2 8 2 3" xfId="7501" xr:uid="{00000000-0005-0000-0000-0000261B0000}"/>
    <cellStyle name="Normal 10 4 2 8 3" xfId="7502" xr:uid="{00000000-0005-0000-0000-0000271B0000}"/>
    <cellStyle name="Normal 10 4 2 8 4" xfId="7503" xr:uid="{00000000-0005-0000-0000-0000281B0000}"/>
    <cellStyle name="Normal 10 4 2 9" xfId="7504" xr:uid="{00000000-0005-0000-0000-0000291B0000}"/>
    <cellStyle name="Normal 10 4 2 9 2" xfId="7505" xr:uid="{00000000-0005-0000-0000-00002A1B0000}"/>
    <cellStyle name="Normal 10 4 2 9 3" xfId="7506" xr:uid="{00000000-0005-0000-0000-00002B1B0000}"/>
    <cellStyle name="Normal 10 4 3" xfId="522" xr:uid="{00000000-0005-0000-0000-00002C1B0000}"/>
    <cellStyle name="Normal 10 4 3 10" xfId="7507" xr:uid="{00000000-0005-0000-0000-00002D1B0000}"/>
    <cellStyle name="Normal 10 4 3 2" xfId="7508" xr:uid="{00000000-0005-0000-0000-00002E1B0000}"/>
    <cellStyle name="Normal 10 4 3 2 2" xfId="7509" xr:uid="{00000000-0005-0000-0000-00002F1B0000}"/>
    <cellStyle name="Normal 10 4 3 2 2 2" xfId="7510" xr:uid="{00000000-0005-0000-0000-0000301B0000}"/>
    <cellStyle name="Normal 10 4 3 2 2 2 2" xfId="7511" xr:uid="{00000000-0005-0000-0000-0000311B0000}"/>
    <cellStyle name="Normal 10 4 3 2 2 2 2 2" xfId="7512" xr:uid="{00000000-0005-0000-0000-0000321B0000}"/>
    <cellStyle name="Normal 10 4 3 2 2 2 2 2 2" xfId="7513" xr:uid="{00000000-0005-0000-0000-0000331B0000}"/>
    <cellStyle name="Normal 10 4 3 2 2 2 2 2 3" xfId="7514" xr:uid="{00000000-0005-0000-0000-0000341B0000}"/>
    <cellStyle name="Normal 10 4 3 2 2 2 2 3" xfId="7515" xr:uid="{00000000-0005-0000-0000-0000351B0000}"/>
    <cellStyle name="Normal 10 4 3 2 2 2 2 4" xfId="7516" xr:uid="{00000000-0005-0000-0000-0000361B0000}"/>
    <cellStyle name="Normal 10 4 3 2 2 2 3" xfId="7517" xr:uid="{00000000-0005-0000-0000-0000371B0000}"/>
    <cellStyle name="Normal 10 4 3 2 2 2 3 2" xfId="7518" xr:uid="{00000000-0005-0000-0000-0000381B0000}"/>
    <cellStyle name="Normal 10 4 3 2 2 2 3 2 2" xfId="7519" xr:uid="{00000000-0005-0000-0000-0000391B0000}"/>
    <cellStyle name="Normal 10 4 3 2 2 2 3 2 3" xfId="7520" xr:uid="{00000000-0005-0000-0000-00003A1B0000}"/>
    <cellStyle name="Normal 10 4 3 2 2 2 3 3" xfId="7521" xr:uid="{00000000-0005-0000-0000-00003B1B0000}"/>
    <cellStyle name="Normal 10 4 3 2 2 2 3 4" xfId="7522" xr:uid="{00000000-0005-0000-0000-00003C1B0000}"/>
    <cellStyle name="Normal 10 4 3 2 2 2 4" xfId="7523" xr:uid="{00000000-0005-0000-0000-00003D1B0000}"/>
    <cellStyle name="Normal 10 4 3 2 2 2 4 2" xfId="7524" xr:uid="{00000000-0005-0000-0000-00003E1B0000}"/>
    <cellStyle name="Normal 10 4 3 2 2 2 4 3" xfId="7525" xr:uid="{00000000-0005-0000-0000-00003F1B0000}"/>
    <cellStyle name="Normal 10 4 3 2 2 2 5" xfId="7526" xr:uid="{00000000-0005-0000-0000-0000401B0000}"/>
    <cellStyle name="Normal 10 4 3 2 2 2 6" xfId="7527" xr:uid="{00000000-0005-0000-0000-0000411B0000}"/>
    <cellStyle name="Normal 10 4 3 2 2 3" xfId="7528" xr:uid="{00000000-0005-0000-0000-0000421B0000}"/>
    <cellStyle name="Normal 10 4 3 2 2 3 2" xfId="7529" xr:uid="{00000000-0005-0000-0000-0000431B0000}"/>
    <cellStyle name="Normal 10 4 3 2 2 3 2 2" xfId="7530" xr:uid="{00000000-0005-0000-0000-0000441B0000}"/>
    <cellStyle name="Normal 10 4 3 2 2 3 2 3" xfId="7531" xr:uid="{00000000-0005-0000-0000-0000451B0000}"/>
    <cellStyle name="Normal 10 4 3 2 2 3 3" xfId="7532" xr:uid="{00000000-0005-0000-0000-0000461B0000}"/>
    <cellStyle name="Normal 10 4 3 2 2 3 4" xfId="7533" xr:uid="{00000000-0005-0000-0000-0000471B0000}"/>
    <cellStyle name="Normal 10 4 3 2 2 4" xfId="7534" xr:uid="{00000000-0005-0000-0000-0000481B0000}"/>
    <cellStyle name="Normal 10 4 3 2 2 4 2" xfId="7535" xr:uid="{00000000-0005-0000-0000-0000491B0000}"/>
    <cellStyle name="Normal 10 4 3 2 2 4 2 2" xfId="7536" xr:uid="{00000000-0005-0000-0000-00004A1B0000}"/>
    <cellStyle name="Normal 10 4 3 2 2 4 2 3" xfId="7537" xr:uid="{00000000-0005-0000-0000-00004B1B0000}"/>
    <cellStyle name="Normal 10 4 3 2 2 4 3" xfId="7538" xr:uid="{00000000-0005-0000-0000-00004C1B0000}"/>
    <cellStyle name="Normal 10 4 3 2 2 4 4" xfId="7539" xr:uid="{00000000-0005-0000-0000-00004D1B0000}"/>
    <cellStyle name="Normal 10 4 3 2 2 5" xfId="7540" xr:uid="{00000000-0005-0000-0000-00004E1B0000}"/>
    <cellStyle name="Normal 10 4 3 2 2 5 2" xfId="7541" xr:uid="{00000000-0005-0000-0000-00004F1B0000}"/>
    <cellStyle name="Normal 10 4 3 2 2 5 3" xfId="7542" xr:uid="{00000000-0005-0000-0000-0000501B0000}"/>
    <cellStyle name="Normal 10 4 3 2 2 6" xfId="7543" xr:uid="{00000000-0005-0000-0000-0000511B0000}"/>
    <cellStyle name="Normal 10 4 3 2 2 7" xfId="7544" xr:uid="{00000000-0005-0000-0000-0000521B0000}"/>
    <cellStyle name="Normal 10 4 3 2 3" xfId="7545" xr:uid="{00000000-0005-0000-0000-0000531B0000}"/>
    <cellStyle name="Normal 10 4 3 2 3 2" xfId="7546" xr:uid="{00000000-0005-0000-0000-0000541B0000}"/>
    <cellStyle name="Normal 10 4 3 2 3 2 2" xfId="7547" xr:uid="{00000000-0005-0000-0000-0000551B0000}"/>
    <cellStyle name="Normal 10 4 3 2 3 2 2 2" xfId="7548" xr:uid="{00000000-0005-0000-0000-0000561B0000}"/>
    <cellStyle name="Normal 10 4 3 2 3 2 2 3" xfId="7549" xr:uid="{00000000-0005-0000-0000-0000571B0000}"/>
    <cellStyle name="Normal 10 4 3 2 3 2 3" xfId="7550" xr:uid="{00000000-0005-0000-0000-0000581B0000}"/>
    <cellStyle name="Normal 10 4 3 2 3 2 4" xfId="7551" xr:uid="{00000000-0005-0000-0000-0000591B0000}"/>
    <cellStyle name="Normal 10 4 3 2 3 3" xfId="7552" xr:uid="{00000000-0005-0000-0000-00005A1B0000}"/>
    <cellStyle name="Normal 10 4 3 2 3 3 2" xfId="7553" xr:uid="{00000000-0005-0000-0000-00005B1B0000}"/>
    <cellStyle name="Normal 10 4 3 2 3 3 2 2" xfId="7554" xr:uid="{00000000-0005-0000-0000-00005C1B0000}"/>
    <cellStyle name="Normal 10 4 3 2 3 3 2 3" xfId="7555" xr:uid="{00000000-0005-0000-0000-00005D1B0000}"/>
    <cellStyle name="Normal 10 4 3 2 3 3 3" xfId="7556" xr:uid="{00000000-0005-0000-0000-00005E1B0000}"/>
    <cellStyle name="Normal 10 4 3 2 3 3 4" xfId="7557" xr:uid="{00000000-0005-0000-0000-00005F1B0000}"/>
    <cellStyle name="Normal 10 4 3 2 3 4" xfId="7558" xr:uid="{00000000-0005-0000-0000-0000601B0000}"/>
    <cellStyle name="Normal 10 4 3 2 3 4 2" xfId="7559" xr:uid="{00000000-0005-0000-0000-0000611B0000}"/>
    <cellStyle name="Normal 10 4 3 2 3 4 3" xfId="7560" xr:uid="{00000000-0005-0000-0000-0000621B0000}"/>
    <cellStyle name="Normal 10 4 3 2 3 5" xfId="7561" xr:uid="{00000000-0005-0000-0000-0000631B0000}"/>
    <cellStyle name="Normal 10 4 3 2 3 6" xfId="7562" xr:uid="{00000000-0005-0000-0000-0000641B0000}"/>
    <cellStyle name="Normal 10 4 3 2 4" xfId="7563" xr:uid="{00000000-0005-0000-0000-0000651B0000}"/>
    <cellStyle name="Normal 10 4 3 2 4 2" xfId="7564" xr:uid="{00000000-0005-0000-0000-0000661B0000}"/>
    <cellStyle name="Normal 10 4 3 2 4 2 2" xfId="7565" xr:uid="{00000000-0005-0000-0000-0000671B0000}"/>
    <cellStyle name="Normal 10 4 3 2 4 2 3" xfId="7566" xr:uid="{00000000-0005-0000-0000-0000681B0000}"/>
    <cellStyle name="Normal 10 4 3 2 4 3" xfId="7567" xr:uid="{00000000-0005-0000-0000-0000691B0000}"/>
    <cellStyle name="Normal 10 4 3 2 4 4" xfId="7568" xr:uid="{00000000-0005-0000-0000-00006A1B0000}"/>
    <cellStyle name="Normal 10 4 3 2 5" xfId="7569" xr:uid="{00000000-0005-0000-0000-00006B1B0000}"/>
    <cellStyle name="Normal 10 4 3 2 5 2" xfId="7570" xr:uid="{00000000-0005-0000-0000-00006C1B0000}"/>
    <cellStyle name="Normal 10 4 3 2 5 2 2" xfId="7571" xr:uid="{00000000-0005-0000-0000-00006D1B0000}"/>
    <cellStyle name="Normal 10 4 3 2 5 2 3" xfId="7572" xr:uid="{00000000-0005-0000-0000-00006E1B0000}"/>
    <cellStyle name="Normal 10 4 3 2 5 3" xfId="7573" xr:uid="{00000000-0005-0000-0000-00006F1B0000}"/>
    <cellStyle name="Normal 10 4 3 2 5 4" xfId="7574" xr:uid="{00000000-0005-0000-0000-0000701B0000}"/>
    <cellStyle name="Normal 10 4 3 2 6" xfId="7575" xr:uid="{00000000-0005-0000-0000-0000711B0000}"/>
    <cellStyle name="Normal 10 4 3 2 6 2" xfId="7576" xr:uid="{00000000-0005-0000-0000-0000721B0000}"/>
    <cellStyle name="Normal 10 4 3 2 6 3" xfId="7577" xr:uid="{00000000-0005-0000-0000-0000731B0000}"/>
    <cellStyle name="Normal 10 4 3 2 7" xfId="7578" xr:uid="{00000000-0005-0000-0000-0000741B0000}"/>
    <cellStyle name="Normal 10 4 3 2 8" xfId="7579" xr:uid="{00000000-0005-0000-0000-0000751B0000}"/>
    <cellStyle name="Normal 10 4 3 3" xfId="7580" xr:uid="{00000000-0005-0000-0000-0000761B0000}"/>
    <cellStyle name="Normal 10 4 3 3 2" xfId="7581" xr:uid="{00000000-0005-0000-0000-0000771B0000}"/>
    <cellStyle name="Normal 10 4 3 3 2 2" xfId="7582" xr:uid="{00000000-0005-0000-0000-0000781B0000}"/>
    <cellStyle name="Normal 10 4 3 3 2 2 2" xfId="7583" xr:uid="{00000000-0005-0000-0000-0000791B0000}"/>
    <cellStyle name="Normal 10 4 3 3 2 2 2 2" xfId="7584" xr:uid="{00000000-0005-0000-0000-00007A1B0000}"/>
    <cellStyle name="Normal 10 4 3 3 2 2 2 3" xfId="7585" xr:uid="{00000000-0005-0000-0000-00007B1B0000}"/>
    <cellStyle name="Normal 10 4 3 3 2 2 3" xfId="7586" xr:uid="{00000000-0005-0000-0000-00007C1B0000}"/>
    <cellStyle name="Normal 10 4 3 3 2 2 4" xfId="7587" xr:uid="{00000000-0005-0000-0000-00007D1B0000}"/>
    <cellStyle name="Normal 10 4 3 3 2 3" xfId="7588" xr:uid="{00000000-0005-0000-0000-00007E1B0000}"/>
    <cellStyle name="Normal 10 4 3 3 2 3 2" xfId="7589" xr:uid="{00000000-0005-0000-0000-00007F1B0000}"/>
    <cellStyle name="Normal 10 4 3 3 2 3 2 2" xfId="7590" xr:uid="{00000000-0005-0000-0000-0000801B0000}"/>
    <cellStyle name="Normal 10 4 3 3 2 3 2 3" xfId="7591" xr:uid="{00000000-0005-0000-0000-0000811B0000}"/>
    <cellStyle name="Normal 10 4 3 3 2 3 3" xfId="7592" xr:uid="{00000000-0005-0000-0000-0000821B0000}"/>
    <cellStyle name="Normal 10 4 3 3 2 3 4" xfId="7593" xr:uid="{00000000-0005-0000-0000-0000831B0000}"/>
    <cellStyle name="Normal 10 4 3 3 2 4" xfId="7594" xr:uid="{00000000-0005-0000-0000-0000841B0000}"/>
    <cellStyle name="Normal 10 4 3 3 2 4 2" xfId="7595" xr:uid="{00000000-0005-0000-0000-0000851B0000}"/>
    <cellStyle name="Normal 10 4 3 3 2 4 3" xfId="7596" xr:uid="{00000000-0005-0000-0000-0000861B0000}"/>
    <cellStyle name="Normal 10 4 3 3 2 5" xfId="7597" xr:uid="{00000000-0005-0000-0000-0000871B0000}"/>
    <cellStyle name="Normal 10 4 3 3 2 6" xfId="7598" xr:uid="{00000000-0005-0000-0000-0000881B0000}"/>
    <cellStyle name="Normal 10 4 3 3 3" xfId="7599" xr:uid="{00000000-0005-0000-0000-0000891B0000}"/>
    <cellStyle name="Normal 10 4 3 3 3 2" xfId="7600" xr:uid="{00000000-0005-0000-0000-00008A1B0000}"/>
    <cellStyle name="Normal 10 4 3 3 3 2 2" xfId="7601" xr:uid="{00000000-0005-0000-0000-00008B1B0000}"/>
    <cellStyle name="Normal 10 4 3 3 3 2 3" xfId="7602" xr:uid="{00000000-0005-0000-0000-00008C1B0000}"/>
    <cellStyle name="Normal 10 4 3 3 3 3" xfId="7603" xr:uid="{00000000-0005-0000-0000-00008D1B0000}"/>
    <cellStyle name="Normal 10 4 3 3 3 4" xfId="7604" xr:uid="{00000000-0005-0000-0000-00008E1B0000}"/>
    <cellStyle name="Normal 10 4 3 3 4" xfId="7605" xr:uid="{00000000-0005-0000-0000-00008F1B0000}"/>
    <cellStyle name="Normal 10 4 3 3 4 2" xfId="7606" xr:uid="{00000000-0005-0000-0000-0000901B0000}"/>
    <cellStyle name="Normal 10 4 3 3 4 2 2" xfId="7607" xr:uid="{00000000-0005-0000-0000-0000911B0000}"/>
    <cellStyle name="Normal 10 4 3 3 4 2 3" xfId="7608" xr:uid="{00000000-0005-0000-0000-0000921B0000}"/>
    <cellStyle name="Normal 10 4 3 3 4 3" xfId="7609" xr:uid="{00000000-0005-0000-0000-0000931B0000}"/>
    <cellStyle name="Normal 10 4 3 3 4 4" xfId="7610" xr:uid="{00000000-0005-0000-0000-0000941B0000}"/>
    <cellStyle name="Normal 10 4 3 3 5" xfId="7611" xr:uid="{00000000-0005-0000-0000-0000951B0000}"/>
    <cellStyle name="Normal 10 4 3 3 5 2" xfId="7612" xr:uid="{00000000-0005-0000-0000-0000961B0000}"/>
    <cellStyle name="Normal 10 4 3 3 5 3" xfId="7613" xr:uid="{00000000-0005-0000-0000-0000971B0000}"/>
    <cellStyle name="Normal 10 4 3 3 6" xfId="7614" xr:uid="{00000000-0005-0000-0000-0000981B0000}"/>
    <cellStyle name="Normal 10 4 3 3 7" xfId="7615" xr:uid="{00000000-0005-0000-0000-0000991B0000}"/>
    <cellStyle name="Normal 10 4 3 4" xfId="7616" xr:uid="{00000000-0005-0000-0000-00009A1B0000}"/>
    <cellStyle name="Normal 10 4 3 4 2" xfId="7617" xr:uid="{00000000-0005-0000-0000-00009B1B0000}"/>
    <cellStyle name="Normal 10 4 3 4 2 2" xfId="7618" xr:uid="{00000000-0005-0000-0000-00009C1B0000}"/>
    <cellStyle name="Normal 10 4 3 4 2 2 2" xfId="7619" xr:uid="{00000000-0005-0000-0000-00009D1B0000}"/>
    <cellStyle name="Normal 10 4 3 4 2 2 2 2" xfId="7620" xr:uid="{00000000-0005-0000-0000-00009E1B0000}"/>
    <cellStyle name="Normal 10 4 3 4 2 2 2 3" xfId="7621" xr:uid="{00000000-0005-0000-0000-00009F1B0000}"/>
    <cellStyle name="Normal 10 4 3 4 2 2 3" xfId="7622" xr:uid="{00000000-0005-0000-0000-0000A01B0000}"/>
    <cellStyle name="Normal 10 4 3 4 2 2 4" xfId="7623" xr:uid="{00000000-0005-0000-0000-0000A11B0000}"/>
    <cellStyle name="Normal 10 4 3 4 2 3" xfId="7624" xr:uid="{00000000-0005-0000-0000-0000A21B0000}"/>
    <cellStyle name="Normal 10 4 3 4 2 3 2" xfId="7625" xr:uid="{00000000-0005-0000-0000-0000A31B0000}"/>
    <cellStyle name="Normal 10 4 3 4 2 3 2 2" xfId="7626" xr:uid="{00000000-0005-0000-0000-0000A41B0000}"/>
    <cellStyle name="Normal 10 4 3 4 2 3 2 3" xfId="7627" xr:uid="{00000000-0005-0000-0000-0000A51B0000}"/>
    <cellStyle name="Normal 10 4 3 4 2 3 3" xfId="7628" xr:uid="{00000000-0005-0000-0000-0000A61B0000}"/>
    <cellStyle name="Normal 10 4 3 4 2 3 4" xfId="7629" xr:uid="{00000000-0005-0000-0000-0000A71B0000}"/>
    <cellStyle name="Normal 10 4 3 4 2 4" xfId="7630" xr:uid="{00000000-0005-0000-0000-0000A81B0000}"/>
    <cellStyle name="Normal 10 4 3 4 2 4 2" xfId="7631" xr:uid="{00000000-0005-0000-0000-0000A91B0000}"/>
    <cellStyle name="Normal 10 4 3 4 2 4 3" xfId="7632" xr:uid="{00000000-0005-0000-0000-0000AA1B0000}"/>
    <cellStyle name="Normal 10 4 3 4 2 5" xfId="7633" xr:uid="{00000000-0005-0000-0000-0000AB1B0000}"/>
    <cellStyle name="Normal 10 4 3 4 2 6" xfId="7634" xr:uid="{00000000-0005-0000-0000-0000AC1B0000}"/>
    <cellStyle name="Normal 10 4 3 4 3" xfId="7635" xr:uid="{00000000-0005-0000-0000-0000AD1B0000}"/>
    <cellStyle name="Normal 10 4 3 4 3 2" xfId="7636" xr:uid="{00000000-0005-0000-0000-0000AE1B0000}"/>
    <cellStyle name="Normal 10 4 3 4 3 2 2" xfId="7637" xr:uid="{00000000-0005-0000-0000-0000AF1B0000}"/>
    <cellStyle name="Normal 10 4 3 4 3 2 3" xfId="7638" xr:uid="{00000000-0005-0000-0000-0000B01B0000}"/>
    <cellStyle name="Normal 10 4 3 4 3 3" xfId="7639" xr:uid="{00000000-0005-0000-0000-0000B11B0000}"/>
    <cellStyle name="Normal 10 4 3 4 3 4" xfId="7640" xr:uid="{00000000-0005-0000-0000-0000B21B0000}"/>
    <cellStyle name="Normal 10 4 3 4 4" xfId="7641" xr:uid="{00000000-0005-0000-0000-0000B31B0000}"/>
    <cellStyle name="Normal 10 4 3 4 4 2" xfId="7642" xr:uid="{00000000-0005-0000-0000-0000B41B0000}"/>
    <cellStyle name="Normal 10 4 3 4 4 2 2" xfId="7643" xr:uid="{00000000-0005-0000-0000-0000B51B0000}"/>
    <cellStyle name="Normal 10 4 3 4 4 2 3" xfId="7644" xr:uid="{00000000-0005-0000-0000-0000B61B0000}"/>
    <cellStyle name="Normal 10 4 3 4 4 3" xfId="7645" xr:uid="{00000000-0005-0000-0000-0000B71B0000}"/>
    <cellStyle name="Normal 10 4 3 4 4 4" xfId="7646" xr:uid="{00000000-0005-0000-0000-0000B81B0000}"/>
    <cellStyle name="Normal 10 4 3 4 5" xfId="7647" xr:uid="{00000000-0005-0000-0000-0000B91B0000}"/>
    <cellStyle name="Normal 10 4 3 4 5 2" xfId="7648" xr:uid="{00000000-0005-0000-0000-0000BA1B0000}"/>
    <cellStyle name="Normal 10 4 3 4 5 3" xfId="7649" xr:uid="{00000000-0005-0000-0000-0000BB1B0000}"/>
    <cellStyle name="Normal 10 4 3 4 6" xfId="7650" xr:uid="{00000000-0005-0000-0000-0000BC1B0000}"/>
    <cellStyle name="Normal 10 4 3 4 7" xfId="7651" xr:uid="{00000000-0005-0000-0000-0000BD1B0000}"/>
    <cellStyle name="Normal 10 4 3 5" xfId="7652" xr:uid="{00000000-0005-0000-0000-0000BE1B0000}"/>
    <cellStyle name="Normal 10 4 3 5 2" xfId="7653" xr:uid="{00000000-0005-0000-0000-0000BF1B0000}"/>
    <cellStyle name="Normal 10 4 3 5 2 2" xfId="7654" xr:uid="{00000000-0005-0000-0000-0000C01B0000}"/>
    <cellStyle name="Normal 10 4 3 5 2 2 2" xfId="7655" xr:uid="{00000000-0005-0000-0000-0000C11B0000}"/>
    <cellStyle name="Normal 10 4 3 5 2 2 3" xfId="7656" xr:uid="{00000000-0005-0000-0000-0000C21B0000}"/>
    <cellStyle name="Normal 10 4 3 5 2 3" xfId="7657" xr:uid="{00000000-0005-0000-0000-0000C31B0000}"/>
    <cellStyle name="Normal 10 4 3 5 2 4" xfId="7658" xr:uid="{00000000-0005-0000-0000-0000C41B0000}"/>
    <cellStyle name="Normal 10 4 3 5 3" xfId="7659" xr:uid="{00000000-0005-0000-0000-0000C51B0000}"/>
    <cellStyle name="Normal 10 4 3 5 3 2" xfId="7660" xr:uid="{00000000-0005-0000-0000-0000C61B0000}"/>
    <cellStyle name="Normal 10 4 3 5 3 2 2" xfId="7661" xr:uid="{00000000-0005-0000-0000-0000C71B0000}"/>
    <cellStyle name="Normal 10 4 3 5 3 2 3" xfId="7662" xr:uid="{00000000-0005-0000-0000-0000C81B0000}"/>
    <cellStyle name="Normal 10 4 3 5 3 3" xfId="7663" xr:uid="{00000000-0005-0000-0000-0000C91B0000}"/>
    <cellStyle name="Normal 10 4 3 5 3 4" xfId="7664" xr:uid="{00000000-0005-0000-0000-0000CA1B0000}"/>
    <cellStyle name="Normal 10 4 3 5 4" xfId="7665" xr:uid="{00000000-0005-0000-0000-0000CB1B0000}"/>
    <cellStyle name="Normal 10 4 3 5 4 2" xfId="7666" xr:uid="{00000000-0005-0000-0000-0000CC1B0000}"/>
    <cellStyle name="Normal 10 4 3 5 4 3" xfId="7667" xr:uid="{00000000-0005-0000-0000-0000CD1B0000}"/>
    <cellStyle name="Normal 10 4 3 5 5" xfId="7668" xr:uid="{00000000-0005-0000-0000-0000CE1B0000}"/>
    <cellStyle name="Normal 10 4 3 5 6" xfId="7669" xr:uid="{00000000-0005-0000-0000-0000CF1B0000}"/>
    <cellStyle name="Normal 10 4 3 6" xfId="7670" xr:uid="{00000000-0005-0000-0000-0000D01B0000}"/>
    <cellStyle name="Normal 10 4 3 6 2" xfId="7671" xr:uid="{00000000-0005-0000-0000-0000D11B0000}"/>
    <cellStyle name="Normal 10 4 3 6 2 2" xfId="7672" xr:uid="{00000000-0005-0000-0000-0000D21B0000}"/>
    <cellStyle name="Normal 10 4 3 6 2 3" xfId="7673" xr:uid="{00000000-0005-0000-0000-0000D31B0000}"/>
    <cellStyle name="Normal 10 4 3 6 3" xfId="7674" xr:uid="{00000000-0005-0000-0000-0000D41B0000}"/>
    <cellStyle name="Normal 10 4 3 6 4" xfId="7675" xr:uid="{00000000-0005-0000-0000-0000D51B0000}"/>
    <cellStyle name="Normal 10 4 3 7" xfId="7676" xr:uid="{00000000-0005-0000-0000-0000D61B0000}"/>
    <cellStyle name="Normal 10 4 3 7 2" xfId="7677" xr:uid="{00000000-0005-0000-0000-0000D71B0000}"/>
    <cellStyle name="Normal 10 4 3 7 2 2" xfId="7678" xr:uid="{00000000-0005-0000-0000-0000D81B0000}"/>
    <cellStyle name="Normal 10 4 3 7 2 3" xfId="7679" xr:uid="{00000000-0005-0000-0000-0000D91B0000}"/>
    <cellStyle name="Normal 10 4 3 7 3" xfId="7680" xr:uid="{00000000-0005-0000-0000-0000DA1B0000}"/>
    <cellStyle name="Normal 10 4 3 7 4" xfId="7681" xr:uid="{00000000-0005-0000-0000-0000DB1B0000}"/>
    <cellStyle name="Normal 10 4 3 8" xfId="7682" xr:uid="{00000000-0005-0000-0000-0000DC1B0000}"/>
    <cellStyle name="Normal 10 4 3 8 2" xfId="7683" xr:uid="{00000000-0005-0000-0000-0000DD1B0000}"/>
    <cellStyle name="Normal 10 4 3 8 3" xfId="7684" xr:uid="{00000000-0005-0000-0000-0000DE1B0000}"/>
    <cellStyle name="Normal 10 4 3 9" xfId="7685" xr:uid="{00000000-0005-0000-0000-0000DF1B0000}"/>
    <cellStyle name="Normal 10 4 4" xfId="7686" xr:uid="{00000000-0005-0000-0000-0000E01B0000}"/>
    <cellStyle name="Normal 10 4 4 2" xfId="7687" xr:uid="{00000000-0005-0000-0000-0000E11B0000}"/>
    <cellStyle name="Normal 10 4 4 2 2" xfId="7688" xr:uid="{00000000-0005-0000-0000-0000E21B0000}"/>
    <cellStyle name="Normal 10 4 4 2 2 2" xfId="7689" xr:uid="{00000000-0005-0000-0000-0000E31B0000}"/>
    <cellStyle name="Normal 10 4 4 2 2 2 2" xfId="7690" xr:uid="{00000000-0005-0000-0000-0000E41B0000}"/>
    <cellStyle name="Normal 10 4 4 2 2 2 2 2" xfId="7691" xr:uid="{00000000-0005-0000-0000-0000E51B0000}"/>
    <cellStyle name="Normal 10 4 4 2 2 2 2 3" xfId="7692" xr:uid="{00000000-0005-0000-0000-0000E61B0000}"/>
    <cellStyle name="Normal 10 4 4 2 2 2 3" xfId="7693" xr:uid="{00000000-0005-0000-0000-0000E71B0000}"/>
    <cellStyle name="Normal 10 4 4 2 2 2 4" xfId="7694" xr:uid="{00000000-0005-0000-0000-0000E81B0000}"/>
    <cellStyle name="Normal 10 4 4 2 2 3" xfId="7695" xr:uid="{00000000-0005-0000-0000-0000E91B0000}"/>
    <cellStyle name="Normal 10 4 4 2 2 3 2" xfId="7696" xr:uid="{00000000-0005-0000-0000-0000EA1B0000}"/>
    <cellStyle name="Normal 10 4 4 2 2 3 2 2" xfId="7697" xr:uid="{00000000-0005-0000-0000-0000EB1B0000}"/>
    <cellStyle name="Normal 10 4 4 2 2 3 2 3" xfId="7698" xr:uid="{00000000-0005-0000-0000-0000EC1B0000}"/>
    <cellStyle name="Normal 10 4 4 2 2 3 3" xfId="7699" xr:uid="{00000000-0005-0000-0000-0000ED1B0000}"/>
    <cellStyle name="Normal 10 4 4 2 2 3 4" xfId="7700" xr:uid="{00000000-0005-0000-0000-0000EE1B0000}"/>
    <cellStyle name="Normal 10 4 4 2 2 4" xfId="7701" xr:uid="{00000000-0005-0000-0000-0000EF1B0000}"/>
    <cellStyle name="Normal 10 4 4 2 2 4 2" xfId="7702" xr:uid="{00000000-0005-0000-0000-0000F01B0000}"/>
    <cellStyle name="Normal 10 4 4 2 2 4 3" xfId="7703" xr:uid="{00000000-0005-0000-0000-0000F11B0000}"/>
    <cellStyle name="Normal 10 4 4 2 2 5" xfId="7704" xr:uid="{00000000-0005-0000-0000-0000F21B0000}"/>
    <cellStyle name="Normal 10 4 4 2 2 6" xfId="7705" xr:uid="{00000000-0005-0000-0000-0000F31B0000}"/>
    <cellStyle name="Normal 10 4 4 2 3" xfId="7706" xr:uid="{00000000-0005-0000-0000-0000F41B0000}"/>
    <cellStyle name="Normal 10 4 4 2 3 2" xfId="7707" xr:uid="{00000000-0005-0000-0000-0000F51B0000}"/>
    <cellStyle name="Normal 10 4 4 2 3 2 2" xfId="7708" xr:uid="{00000000-0005-0000-0000-0000F61B0000}"/>
    <cellStyle name="Normal 10 4 4 2 3 2 3" xfId="7709" xr:uid="{00000000-0005-0000-0000-0000F71B0000}"/>
    <cellStyle name="Normal 10 4 4 2 3 3" xfId="7710" xr:uid="{00000000-0005-0000-0000-0000F81B0000}"/>
    <cellStyle name="Normal 10 4 4 2 3 4" xfId="7711" xr:uid="{00000000-0005-0000-0000-0000F91B0000}"/>
    <cellStyle name="Normal 10 4 4 2 4" xfId="7712" xr:uid="{00000000-0005-0000-0000-0000FA1B0000}"/>
    <cellStyle name="Normal 10 4 4 2 4 2" xfId="7713" xr:uid="{00000000-0005-0000-0000-0000FB1B0000}"/>
    <cellStyle name="Normal 10 4 4 2 4 2 2" xfId="7714" xr:uid="{00000000-0005-0000-0000-0000FC1B0000}"/>
    <cellStyle name="Normal 10 4 4 2 4 2 3" xfId="7715" xr:uid="{00000000-0005-0000-0000-0000FD1B0000}"/>
    <cellStyle name="Normal 10 4 4 2 4 3" xfId="7716" xr:uid="{00000000-0005-0000-0000-0000FE1B0000}"/>
    <cellStyle name="Normal 10 4 4 2 4 4" xfId="7717" xr:uid="{00000000-0005-0000-0000-0000FF1B0000}"/>
    <cellStyle name="Normal 10 4 4 2 5" xfId="7718" xr:uid="{00000000-0005-0000-0000-0000001C0000}"/>
    <cellStyle name="Normal 10 4 4 2 5 2" xfId="7719" xr:uid="{00000000-0005-0000-0000-0000011C0000}"/>
    <cellStyle name="Normal 10 4 4 2 5 3" xfId="7720" xr:uid="{00000000-0005-0000-0000-0000021C0000}"/>
    <cellStyle name="Normal 10 4 4 2 6" xfId="7721" xr:uid="{00000000-0005-0000-0000-0000031C0000}"/>
    <cellStyle name="Normal 10 4 4 2 7" xfId="7722" xr:uid="{00000000-0005-0000-0000-0000041C0000}"/>
    <cellStyle name="Normal 10 4 4 3" xfId="7723" xr:uid="{00000000-0005-0000-0000-0000051C0000}"/>
    <cellStyle name="Normal 10 4 4 3 2" xfId="7724" xr:uid="{00000000-0005-0000-0000-0000061C0000}"/>
    <cellStyle name="Normal 10 4 4 3 2 2" xfId="7725" xr:uid="{00000000-0005-0000-0000-0000071C0000}"/>
    <cellStyle name="Normal 10 4 4 3 2 2 2" xfId="7726" xr:uid="{00000000-0005-0000-0000-0000081C0000}"/>
    <cellStyle name="Normal 10 4 4 3 2 2 3" xfId="7727" xr:uid="{00000000-0005-0000-0000-0000091C0000}"/>
    <cellStyle name="Normal 10 4 4 3 2 3" xfId="7728" xr:uid="{00000000-0005-0000-0000-00000A1C0000}"/>
    <cellStyle name="Normal 10 4 4 3 2 4" xfId="7729" xr:uid="{00000000-0005-0000-0000-00000B1C0000}"/>
    <cellStyle name="Normal 10 4 4 3 3" xfId="7730" xr:uid="{00000000-0005-0000-0000-00000C1C0000}"/>
    <cellStyle name="Normal 10 4 4 3 3 2" xfId="7731" xr:uid="{00000000-0005-0000-0000-00000D1C0000}"/>
    <cellStyle name="Normal 10 4 4 3 3 2 2" xfId="7732" xr:uid="{00000000-0005-0000-0000-00000E1C0000}"/>
    <cellStyle name="Normal 10 4 4 3 3 2 3" xfId="7733" xr:uid="{00000000-0005-0000-0000-00000F1C0000}"/>
    <cellStyle name="Normal 10 4 4 3 3 3" xfId="7734" xr:uid="{00000000-0005-0000-0000-0000101C0000}"/>
    <cellStyle name="Normal 10 4 4 3 3 4" xfId="7735" xr:uid="{00000000-0005-0000-0000-0000111C0000}"/>
    <cellStyle name="Normal 10 4 4 3 4" xfId="7736" xr:uid="{00000000-0005-0000-0000-0000121C0000}"/>
    <cellStyle name="Normal 10 4 4 3 4 2" xfId="7737" xr:uid="{00000000-0005-0000-0000-0000131C0000}"/>
    <cellStyle name="Normal 10 4 4 3 4 3" xfId="7738" xr:uid="{00000000-0005-0000-0000-0000141C0000}"/>
    <cellStyle name="Normal 10 4 4 3 5" xfId="7739" xr:uid="{00000000-0005-0000-0000-0000151C0000}"/>
    <cellStyle name="Normal 10 4 4 3 6" xfId="7740" xr:uid="{00000000-0005-0000-0000-0000161C0000}"/>
    <cellStyle name="Normal 10 4 4 4" xfId="7741" xr:uid="{00000000-0005-0000-0000-0000171C0000}"/>
    <cellStyle name="Normal 10 4 4 4 2" xfId="7742" xr:uid="{00000000-0005-0000-0000-0000181C0000}"/>
    <cellStyle name="Normal 10 4 4 4 2 2" xfId="7743" xr:uid="{00000000-0005-0000-0000-0000191C0000}"/>
    <cellStyle name="Normal 10 4 4 4 2 3" xfId="7744" xr:uid="{00000000-0005-0000-0000-00001A1C0000}"/>
    <cellStyle name="Normal 10 4 4 4 3" xfId="7745" xr:uid="{00000000-0005-0000-0000-00001B1C0000}"/>
    <cellStyle name="Normal 10 4 4 4 4" xfId="7746" xr:uid="{00000000-0005-0000-0000-00001C1C0000}"/>
    <cellStyle name="Normal 10 4 4 5" xfId="7747" xr:uid="{00000000-0005-0000-0000-00001D1C0000}"/>
    <cellStyle name="Normal 10 4 4 5 2" xfId="7748" xr:uid="{00000000-0005-0000-0000-00001E1C0000}"/>
    <cellStyle name="Normal 10 4 4 5 2 2" xfId="7749" xr:uid="{00000000-0005-0000-0000-00001F1C0000}"/>
    <cellStyle name="Normal 10 4 4 5 2 3" xfId="7750" xr:uid="{00000000-0005-0000-0000-0000201C0000}"/>
    <cellStyle name="Normal 10 4 4 5 3" xfId="7751" xr:uid="{00000000-0005-0000-0000-0000211C0000}"/>
    <cellStyle name="Normal 10 4 4 5 4" xfId="7752" xr:uid="{00000000-0005-0000-0000-0000221C0000}"/>
    <cellStyle name="Normal 10 4 4 6" xfId="7753" xr:uid="{00000000-0005-0000-0000-0000231C0000}"/>
    <cellStyle name="Normal 10 4 4 6 2" xfId="7754" xr:uid="{00000000-0005-0000-0000-0000241C0000}"/>
    <cellStyle name="Normal 10 4 4 6 3" xfId="7755" xr:uid="{00000000-0005-0000-0000-0000251C0000}"/>
    <cellStyle name="Normal 10 4 4 7" xfId="7756" xr:uid="{00000000-0005-0000-0000-0000261C0000}"/>
    <cellStyle name="Normal 10 4 4 8" xfId="7757" xr:uid="{00000000-0005-0000-0000-0000271C0000}"/>
    <cellStyle name="Normal 10 4 5" xfId="7758" xr:uid="{00000000-0005-0000-0000-0000281C0000}"/>
    <cellStyle name="Normal 10 4 5 2" xfId="7759" xr:uid="{00000000-0005-0000-0000-0000291C0000}"/>
    <cellStyle name="Normal 10 4 5 2 2" xfId="7760" xr:uid="{00000000-0005-0000-0000-00002A1C0000}"/>
    <cellStyle name="Normal 10 4 5 2 2 2" xfId="7761" xr:uid="{00000000-0005-0000-0000-00002B1C0000}"/>
    <cellStyle name="Normal 10 4 5 2 2 2 2" xfId="7762" xr:uid="{00000000-0005-0000-0000-00002C1C0000}"/>
    <cellStyle name="Normal 10 4 5 2 2 2 3" xfId="7763" xr:uid="{00000000-0005-0000-0000-00002D1C0000}"/>
    <cellStyle name="Normal 10 4 5 2 2 3" xfId="7764" xr:uid="{00000000-0005-0000-0000-00002E1C0000}"/>
    <cellStyle name="Normal 10 4 5 2 2 4" xfId="7765" xr:uid="{00000000-0005-0000-0000-00002F1C0000}"/>
    <cellStyle name="Normal 10 4 5 2 3" xfId="7766" xr:uid="{00000000-0005-0000-0000-0000301C0000}"/>
    <cellStyle name="Normal 10 4 5 2 3 2" xfId="7767" xr:uid="{00000000-0005-0000-0000-0000311C0000}"/>
    <cellStyle name="Normal 10 4 5 2 3 2 2" xfId="7768" xr:uid="{00000000-0005-0000-0000-0000321C0000}"/>
    <cellStyle name="Normal 10 4 5 2 3 2 3" xfId="7769" xr:uid="{00000000-0005-0000-0000-0000331C0000}"/>
    <cellStyle name="Normal 10 4 5 2 3 3" xfId="7770" xr:uid="{00000000-0005-0000-0000-0000341C0000}"/>
    <cellStyle name="Normal 10 4 5 2 3 4" xfId="7771" xr:uid="{00000000-0005-0000-0000-0000351C0000}"/>
    <cellStyle name="Normal 10 4 5 2 4" xfId="7772" xr:uid="{00000000-0005-0000-0000-0000361C0000}"/>
    <cellStyle name="Normal 10 4 5 2 4 2" xfId="7773" xr:uid="{00000000-0005-0000-0000-0000371C0000}"/>
    <cellStyle name="Normal 10 4 5 2 4 3" xfId="7774" xr:uid="{00000000-0005-0000-0000-0000381C0000}"/>
    <cellStyle name="Normal 10 4 5 2 5" xfId="7775" xr:uid="{00000000-0005-0000-0000-0000391C0000}"/>
    <cellStyle name="Normal 10 4 5 2 6" xfId="7776" xr:uid="{00000000-0005-0000-0000-00003A1C0000}"/>
    <cellStyle name="Normal 10 4 5 3" xfId="7777" xr:uid="{00000000-0005-0000-0000-00003B1C0000}"/>
    <cellStyle name="Normal 10 4 5 3 2" xfId="7778" xr:uid="{00000000-0005-0000-0000-00003C1C0000}"/>
    <cellStyle name="Normal 10 4 5 3 2 2" xfId="7779" xr:uid="{00000000-0005-0000-0000-00003D1C0000}"/>
    <cellStyle name="Normal 10 4 5 3 2 3" xfId="7780" xr:uid="{00000000-0005-0000-0000-00003E1C0000}"/>
    <cellStyle name="Normal 10 4 5 3 3" xfId="7781" xr:uid="{00000000-0005-0000-0000-00003F1C0000}"/>
    <cellStyle name="Normal 10 4 5 3 4" xfId="7782" xr:uid="{00000000-0005-0000-0000-0000401C0000}"/>
    <cellStyle name="Normal 10 4 5 4" xfId="7783" xr:uid="{00000000-0005-0000-0000-0000411C0000}"/>
    <cellStyle name="Normal 10 4 5 4 2" xfId="7784" xr:uid="{00000000-0005-0000-0000-0000421C0000}"/>
    <cellStyle name="Normal 10 4 5 4 2 2" xfId="7785" xr:uid="{00000000-0005-0000-0000-0000431C0000}"/>
    <cellStyle name="Normal 10 4 5 4 2 3" xfId="7786" xr:uid="{00000000-0005-0000-0000-0000441C0000}"/>
    <cellStyle name="Normal 10 4 5 4 3" xfId="7787" xr:uid="{00000000-0005-0000-0000-0000451C0000}"/>
    <cellStyle name="Normal 10 4 5 4 4" xfId="7788" xr:uid="{00000000-0005-0000-0000-0000461C0000}"/>
    <cellStyle name="Normal 10 4 5 5" xfId="7789" xr:uid="{00000000-0005-0000-0000-0000471C0000}"/>
    <cellStyle name="Normal 10 4 5 5 2" xfId="7790" xr:uid="{00000000-0005-0000-0000-0000481C0000}"/>
    <cellStyle name="Normal 10 4 5 5 3" xfId="7791" xr:uid="{00000000-0005-0000-0000-0000491C0000}"/>
    <cellStyle name="Normal 10 4 5 6" xfId="7792" xr:uid="{00000000-0005-0000-0000-00004A1C0000}"/>
    <cellStyle name="Normal 10 4 5 7" xfId="7793" xr:uid="{00000000-0005-0000-0000-00004B1C0000}"/>
    <cellStyle name="Normal 10 4 6" xfId="7794" xr:uid="{00000000-0005-0000-0000-00004C1C0000}"/>
    <cellStyle name="Normal 10 4 6 2" xfId="7795" xr:uid="{00000000-0005-0000-0000-00004D1C0000}"/>
    <cellStyle name="Normal 10 4 6 2 2" xfId="7796" xr:uid="{00000000-0005-0000-0000-00004E1C0000}"/>
    <cellStyle name="Normal 10 4 6 2 2 2" xfId="7797" xr:uid="{00000000-0005-0000-0000-00004F1C0000}"/>
    <cellStyle name="Normal 10 4 6 2 2 2 2" xfId="7798" xr:uid="{00000000-0005-0000-0000-0000501C0000}"/>
    <cellStyle name="Normal 10 4 6 2 2 2 3" xfId="7799" xr:uid="{00000000-0005-0000-0000-0000511C0000}"/>
    <cellStyle name="Normal 10 4 6 2 2 3" xfId="7800" xr:uid="{00000000-0005-0000-0000-0000521C0000}"/>
    <cellStyle name="Normal 10 4 6 2 2 4" xfId="7801" xr:uid="{00000000-0005-0000-0000-0000531C0000}"/>
    <cellStyle name="Normal 10 4 6 2 3" xfId="7802" xr:uid="{00000000-0005-0000-0000-0000541C0000}"/>
    <cellStyle name="Normal 10 4 6 2 3 2" xfId="7803" xr:uid="{00000000-0005-0000-0000-0000551C0000}"/>
    <cellStyle name="Normal 10 4 6 2 3 2 2" xfId="7804" xr:uid="{00000000-0005-0000-0000-0000561C0000}"/>
    <cellStyle name="Normal 10 4 6 2 3 2 3" xfId="7805" xr:uid="{00000000-0005-0000-0000-0000571C0000}"/>
    <cellStyle name="Normal 10 4 6 2 3 3" xfId="7806" xr:uid="{00000000-0005-0000-0000-0000581C0000}"/>
    <cellStyle name="Normal 10 4 6 2 3 4" xfId="7807" xr:uid="{00000000-0005-0000-0000-0000591C0000}"/>
    <cellStyle name="Normal 10 4 6 2 4" xfId="7808" xr:uid="{00000000-0005-0000-0000-00005A1C0000}"/>
    <cellStyle name="Normal 10 4 6 2 4 2" xfId="7809" xr:uid="{00000000-0005-0000-0000-00005B1C0000}"/>
    <cellStyle name="Normal 10 4 6 2 4 3" xfId="7810" xr:uid="{00000000-0005-0000-0000-00005C1C0000}"/>
    <cellStyle name="Normal 10 4 6 2 5" xfId="7811" xr:uid="{00000000-0005-0000-0000-00005D1C0000}"/>
    <cellStyle name="Normal 10 4 6 2 6" xfId="7812" xr:uid="{00000000-0005-0000-0000-00005E1C0000}"/>
    <cellStyle name="Normal 10 4 6 3" xfId="7813" xr:uid="{00000000-0005-0000-0000-00005F1C0000}"/>
    <cellStyle name="Normal 10 4 6 3 2" xfId="7814" xr:uid="{00000000-0005-0000-0000-0000601C0000}"/>
    <cellStyle name="Normal 10 4 6 3 2 2" xfId="7815" xr:uid="{00000000-0005-0000-0000-0000611C0000}"/>
    <cellStyle name="Normal 10 4 6 3 2 3" xfId="7816" xr:uid="{00000000-0005-0000-0000-0000621C0000}"/>
    <cellStyle name="Normal 10 4 6 3 3" xfId="7817" xr:uid="{00000000-0005-0000-0000-0000631C0000}"/>
    <cellStyle name="Normal 10 4 6 3 4" xfId="7818" xr:uid="{00000000-0005-0000-0000-0000641C0000}"/>
    <cellStyle name="Normal 10 4 6 4" xfId="7819" xr:uid="{00000000-0005-0000-0000-0000651C0000}"/>
    <cellStyle name="Normal 10 4 6 4 2" xfId="7820" xr:uid="{00000000-0005-0000-0000-0000661C0000}"/>
    <cellStyle name="Normal 10 4 6 4 2 2" xfId="7821" xr:uid="{00000000-0005-0000-0000-0000671C0000}"/>
    <cellStyle name="Normal 10 4 6 4 2 3" xfId="7822" xr:uid="{00000000-0005-0000-0000-0000681C0000}"/>
    <cellStyle name="Normal 10 4 6 4 3" xfId="7823" xr:uid="{00000000-0005-0000-0000-0000691C0000}"/>
    <cellStyle name="Normal 10 4 6 4 4" xfId="7824" xr:uid="{00000000-0005-0000-0000-00006A1C0000}"/>
    <cellStyle name="Normal 10 4 6 5" xfId="7825" xr:uid="{00000000-0005-0000-0000-00006B1C0000}"/>
    <cellStyle name="Normal 10 4 6 5 2" xfId="7826" xr:uid="{00000000-0005-0000-0000-00006C1C0000}"/>
    <cellStyle name="Normal 10 4 6 5 3" xfId="7827" xr:uid="{00000000-0005-0000-0000-00006D1C0000}"/>
    <cellStyle name="Normal 10 4 6 6" xfId="7828" xr:uid="{00000000-0005-0000-0000-00006E1C0000}"/>
    <cellStyle name="Normal 10 4 6 7" xfId="7829" xr:uid="{00000000-0005-0000-0000-00006F1C0000}"/>
    <cellStyle name="Normal 10 4 7" xfId="7830" xr:uid="{00000000-0005-0000-0000-0000701C0000}"/>
    <cellStyle name="Normal 10 4 7 2" xfId="7831" xr:uid="{00000000-0005-0000-0000-0000711C0000}"/>
    <cellStyle name="Normal 10 4 7 2 2" xfId="7832" xr:uid="{00000000-0005-0000-0000-0000721C0000}"/>
    <cellStyle name="Normal 10 4 7 2 2 2" xfId="7833" xr:uid="{00000000-0005-0000-0000-0000731C0000}"/>
    <cellStyle name="Normal 10 4 7 2 2 3" xfId="7834" xr:uid="{00000000-0005-0000-0000-0000741C0000}"/>
    <cellStyle name="Normal 10 4 7 2 3" xfId="7835" xr:uid="{00000000-0005-0000-0000-0000751C0000}"/>
    <cellStyle name="Normal 10 4 7 2 4" xfId="7836" xr:uid="{00000000-0005-0000-0000-0000761C0000}"/>
    <cellStyle name="Normal 10 4 7 3" xfId="7837" xr:uid="{00000000-0005-0000-0000-0000771C0000}"/>
    <cellStyle name="Normal 10 4 7 3 2" xfId="7838" xr:uid="{00000000-0005-0000-0000-0000781C0000}"/>
    <cellStyle name="Normal 10 4 7 3 2 2" xfId="7839" xr:uid="{00000000-0005-0000-0000-0000791C0000}"/>
    <cellStyle name="Normal 10 4 7 3 2 3" xfId="7840" xr:uid="{00000000-0005-0000-0000-00007A1C0000}"/>
    <cellStyle name="Normal 10 4 7 3 3" xfId="7841" xr:uid="{00000000-0005-0000-0000-00007B1C0000}"/>
    <cellStyle name="Normal 10 4 7 3 4" xfId="7842" xr:uid="{00000000-0005-0000-0000-00007C1C0000}"/>
    <cellStyle name="Normal 10 4 7 4" xfId="7843" xr:uid="{00000000-0005-0000-0000-00007D1C0000}"/>
    <cellStyle name="Normal 10 4 7 4 2" xfId="7844" xr:uid="{00000000-0005-0000-0000-00007E1C0000}"/>
    <cellStyle name="Normal 10 4 7 4 3" xfId="7845" xr:uid="{00000000-0005-0000-0000-00007F1C0000}"/>
    <cellStyle name="Normal 10 4 7 5" xfId="7846" xr:uid="{00000000-0005-0000-0000-0000801C0000}"/>
    <cellStyle name="Normal 10 4 7 6" xfId="7847" xr:uid="{00000000-0005-0000-0000-0000811C0000}"/>
    <cellStyle name="Normal 10 4 8" xfId="7848" xr:uid="{00000000-0005-0000-0000-0000821C0000}"/>
    <cellStyle name="Normal 10 4 8 2" xfId="7849" xr:uid="{00000000-0005-0000-0000-0000831C0000}"/>
    <cellStyle name="Normal 10 4 8 2 2" xfId="7850" xr:uid="{00000000-0005-0000-0000-0000841C0000}"/>
    <cellStyle name="Normal 10 4 8 2 3" xfId="7851" xr:uid="{00000000-0005-0000-0000-0000851C0000}"/>
    <cellStyle name="Normal 10 4 8 3" xfId="7852" xr:uid="{00000000-0005-0000-0000-0000861C0000}"/>
    <cellStyle name="Normal 10 4 8 4" xfId="7853" xr:uid="{00000000-0005-0000-0000-0000871C0000}"/>
    <cellStyle name="Normal 10 4 9" xfId="7854" xr:uid="{00000000-0005-0000-0000-0000881C0000}"/>
    <cellStyle name="Normal 10 4 9 2" xfId="7855" xr:uid="{00000000-0005-0000-0000-0000891C0000}"/>
    <cellStyle name="Normal 10 4 9 2 2" xfId="7856" xr:uid="{00000000-0005-0000-0000-00008A1C0000}"/>
    <cellStyle name="Normal 10 4 9 2 3" xfId="7857" xr:uid="{00000000-0005-0000-0000-00008B1C0000}"/>
    <cellStyle name="Normal 10 4 9 3" xfId="7858" xr:uid="{00000000-0005-0000-0000-00008C1C0000}"/>
    <cellStyle name="Normal 10 4 9 4" xfId="7859" xr:uid="{00000000-0005-0000-0000-00008D1C0000}"/>
    <cellStyle name="Normal 10 5" xfId="95" xr:uid="{00000000-0005-0000-0000-00008E1C0000}"/>
    <cellStyle name="Normal 10 5 10" xfId="7860" xr:uid="{00000000-0005-0000-0000-00008F1C0000}"/>
    <cellStyle name="Normal 10 5 11" xfId="7861" xr:uid="{00000000-0005-0000-0000-0000901C0000}"/>
    <cellStyle name="Normal 10 5 2" xfId="337" xr:uid="{00000000-0005-0000-0000-0000911C0000}"/>
    <cellStyle name="Normal 10 5 2 10" xfId="7862" xr:uid="{00000000-0005-0000-0000-0000921C0000}"/>
    <cellStyle name="Normal 10 5 2 2" xfId="713" xr:uid="{00000000-0005-0000-0000-0000931C0000}"/>
    <cellStyle name="Normal 10 5 2 2 2" xfId="7863" xr:uid="{00000000-0005-0000-0000-0000941C0000}"/>
    <cellStyle name="Normal 10 5 2 2 2 2" xfId="7864" xr:uid="{00000000-0005-0000-0000-0000951C0000}"/>
    <cellStyle name="Normal 10 5 2 2 2 2 2" xfId="7865" xr:uid="{00000000-0005-0000-0000-0000961C0000}"/>
    <cellStyle name="Normal 10 5 2 2 2 2 2 2" xfId="7866" xr:uid="{00000000-0005-0000-0000-0000971C0000}"/>
    <cellStyle name="Normal 10 5 2 2 2 2 2 2 2" xfId="7867" xr:uid="{00000000-0005-0000-0000-0000981C0000}"/>
    <cellStyle name="Normal 10 5 2 2 2 2 2 2 3" xfId="7868" xr:uid="{00000000-0005-0000-0000-0000991C0000}"/>
    <cellStyle name="Normal 10 5 2 2 2 2 2 3" xfId="7869" xr:uid="{00000000-0005-0000-0000-00009A1C0000}"/>
    <cellStyle name="Normal 10 5 2 2 2 2 2 4" xfId="7870" xr:uid="{00000000-0005-0000-0000-00009B1C0000}"/>
    <cellStyle name="Normal 10 5 2 2 2 2 3" xfId="7871" xr:uid="{00000000-0005-0000-0000-00009C1C0000}"/>
    <cellStyle name="Normal 10 5 2 2 2 2 3 2" xfId="7872" xr:uid="{00000000-0005-0000-0000-00009D1C0000}"/>
    <cellStyle name="Normal 10 5 2 2 2 2 3 2 2" xfId="7873" xr:uid="{00000000-0005-0000-0000-00009E1C0000}"/>
    <cellStyle name="Normal 10 5 2 2 2 2 3 2 3" xfId="7874" xr:uid="{00000000-0005-0000-0000-00009F1C0000}"/>
    <cellStyle name="Normal 10 5 2 2 2 2 3 3" xfId="7875" xr:uid="{00000000-0005-0000-0000-0000A01C0000}"/>
    <cellStyle name="Normal 10 5 2 2 2 2 3 4" xfId="7876" xr:uid="{00000000-0005-0000-0000-0000A11C0000}"/>
    <cellStyle name="Normal 10 5 2 2 2 2 4" xfId="7877" xr:uid="{00000000-0005-0000-0000-0000A21C0000}"/>
    <cellStyle name="Normal 10 5 2 2 2 2 4 2" xfId="7878" xr:uid="{00000000-0005-0000-0000-0000A31C0000}"/>
    <cellStyle name="Normal 10 5 2 2 2 2 4 3" xfId="7879" xr:uid="{00000000-0005-0000-0000-0000A41C0000}"/>
    <cellStyle name="Normal 10 5 2 2 2 2 5" xfId="7880" xr:uid="{00000000-0005-0000-0000-0000A51C0000}"/>
    <cellStyle name="Normal 10 5 2 2 2 2 6" xfId="7881" xr:uid="{00000000-0005-0000-0000-0000A61C0000}"/>
    <cellStyle name="Normal 10 5 2 2 2 3" xfId="7882" xr:uid="{00000000-0005-0000-0000-0000A71C0000}"/>
    <cellStyle name="Normal 10 5 2 2 2 3 2" xfId="7883" xr:uid="{00000000-0005-0000-0000-0000A81C0000}"/>
    <cellStyle name="Normal 10 5 2 2 2 3 2 2" xfId="7884" xr:uid="{00000000-0005-0000-0000-0000A91C0000}"/>
    <cellStyle name="Normal 10 5 2 2 2 3 2 3" xfId="7885" xr:uid="{00000000-0005-0000-0000-0000AA1C0000}"/>
    <cellStyle name="Normal 10 5 2 2 2 3 3" xfId="7886" xr:uid="{00000000-0005-0000-0000-0000AB1C0000}"/>
    <cellStyle name="Normal 10 5 2 2 2 3 4" xfId="7887" xr:uid="{00000000-0005-0000-0000-0000AC1C0000}"/>
    <cellStyle name="Normal 10 5 2 2 2 4" xfId="7888" xr:uid="{00000000-0005-0000-0000-0000AD1C0000}"/>
    <cellStyle name="Normal 10 5 2 2 2 4 2" xfId="7889" xr:uid="{00000000-0005-0000-0000-0000AE1C0000}"/>
    <cellStyle name="Normal 10 5 2 2 2 4 2 2" xfId="7890" xr:uid="{00000000-0005-0000-0000-0000AF1C0000}"/>
    <cellStyle name="Normal 10 5 2 2 2 4 2 3" xfId="7891" xr:uid="{00000000-0005-0000-0000-0000B01C0000}"/>
    <cellStyle name="Normal 10 5 2 2 2 4 3" xfId="7892" xr:uid="{00000000-0005-0000-0000-0000B11C0000}"/>
    <cellStyle name="Normal 10 5 2 2 2 4 4" xfId="7893" xr:uid="{00000000-0005-0000-0000-0000B21C0000}"/>
    <cellStyle name="Normal 10 5 2 2 2 5" xfId="7894" xr:uid="{00000000-0005-0000-0000-0000B31C0000}"/>
    <cellStyle name="Normal 10 5 2 2 2 5 2" xfId="7895" xr:uid="{00000000-0005-0000-0000-0000B41C0000}"/>
    <cellStyle name="Normal 10 5 2 2 2 5 3" xfId="7896" xr:uid="{00000000-0005-0000-0000-0000B51C0000}"/>
    <cellStyle name="Normal 10 5 2 2 2 6" xfId="7897" xr:uid="{00000000-0005-0000-0000-0000B61C0000}"/>
    <cellStyle name="Normal 10 5 2 2 2 7" xfId="7898" xr:uid="{00000000-0005-0000-0000-0000B71C0000}"/>
    <cellStyle name="Normal 10 5 2 2 3" xfId="7899" xr:uid="{00000000-0005-0000-0000-0000B81C0000}"/>
    <cellStyle name="Normal 10 5 2 2 3 2" xfId="7900" xr:uid="{00000000-0005-0000-0000-0000B91C0000}"/>
    <cellStyle name="Normal 10 5 2 2 3 2 2" xfId="7901" xr:uid="{00000000-0005-0000-0000-0000BA1C0000}"/>
    <cellStyle name="Normal 10 5 2 2 3 2 2 2" xfId="7902" xr:uid="{00000000-0005-0000-0000-0000BB1C0000}"/>
    <cellStyle name="Normal 10 5 2 2 3 2 2 3" xfId="7903" xr:uid="{00000000-0005-0000-0000-0000BC1C0000}"/>
    <cellStyle name="Normal 10 5 2 2 3 2 3" xfId="7904" xr:uid="{00000000-0005-0000-0000-0000BD1C0000}"/>
    <cellStyle name="Normal 10 5 2 2 3 2 4" xfId="7905" xr:uid="{00000000-0005-0000-0000-0000BE1C0000}"/>
    <cellStyle name="Normal 10 5 2 2 3 3" xfId="7906" xr:uid="{00000000-0005-0000-0000-0000BF1C0000}"/>
    <cellStyle name="Normal 10 5 2 2 3 3 2" xfId="7907" xr:uid="{00000000-0005-0000-0000-0000C01C0000}"/>
    <cellStyle name="Normal 10 5 2 2 3 3 2 2" xfId="7908" xr:uid="{00000000-0005-0000-0000-0000C11C0000}"/>
    <cellStyle name="Normal 10 5 2 2 3 3 2 3" xfId="7909" xr:uid="{00000000-0005-0000-0000-0000C21C0000}"/>
    <cellStyle name="Normal 10 5 2 2 3 3 3" xfId="7910" xr:uid="{00000000-0005-0000-0000-0000C31C0000}"/>
    <cellStyle name="Normal 10 5 2 2 3 3 4" xfId="7911" xr:uid="{00000000-0005-0000-0000-0000C41C0000}"/>
    <cellStyle name="Normal 10 5 2 2 3 4" xfId="7912" xr:uid="{00000000-0005-0000-0000-0000C51C0000}"/>
    <cellStyle name="Normal 10 5 2 2 3 4 2" xfId="7913" xr:uid="{00000000-0005-0000-0000-0000C61C0000}"/>
    <cellStyle name="Normal 10 5 2 2 3 4 3" xfId="7914" xr:uid="{00000000-0005-0000-0000-0000C71C0000}"/>
    <cellStyle name="Normal 10 5 2 2 3 5" xfId="7915" xr:uid="{00000000-0005-0000-0000-0000C81C0000}"/>
    <cellStyle name="Normal 10 5 2 2 3 6" xfId="7916" xr:uid="{00000000-0005-0000-0000-0000C91C0000}"/>
    <cellStyle name="Normal 10 5 2 2 4" xfId="7917" xr:uid="{00000000-0005-0000-0000-0000CA1C0000}"/>
    <cellStyle name="Normal 10 5 2 2 4 2" xfId="7918" xr:uid="{00000000-0005-0000-0000-0000CB1C0000}"/>
    <cellStyle name="Normal 10 5 2 2 4 2 2" xfId="7919" xr:uid="{00000000-0005-0000-0000-0000CC1C0000}"/>
    <cellStyle name="Normal 10 5 2 2 4 2 3" xfId="7920" xr:uid="{00000000-0005-0000-0000-0000CD1C0000}"/>
    <cellStyle name="Normal 10 5 2 2 4 3" xfId="7921" xr:uid="{00000000-0005-0000-0000-0000CE1C0000}"/>
    <cellStyle name="Normal 10 5 2 2 4 4" xfId="7922" xr:uid="{00000000-0005-0000-0000-0000CF1C0000}"/>
    <cellStyle name="Normal 10 5 2 2 5" xfId="7923" xr:uid="{00000000-0005-0000-0000-0000D01C0000}"/>
    <cellStyle name="Normal 10 5 2 2 5 2" xfId="7924" xr:uid="{00000000-0005-0000-0000-0000D11C0000}"/>
    <cellStyle name="Normal 10 5 2 2 5 2 2" xfId="7925" xr:uid="{00000000-0005-0000-0000-0000D21C0000}"/>
    <cellStyle name="Normal 10 5 2 2 5 2 3" xfId="7926" xr:uid="{00000000-0005-0000-0000-0000D31C0000}"/>
    <cellStyle name="Normal 10 5 2 2 5 3" xfId="7927" xr:uid="{00000000-0005-0000-0000-0000D41C0000}"/>
    <cellStyle name="Normal 10 5 2 2 5 4" xfId="7928" xr:uid="{00000000-0005-0000-0000-0000D51C0000}"/>
    <cellStyle name="Normal 10 5 2 2 6" xfId="7929" xr:uid="{00000000-0005-0000-0000-0000D61C0000}"/>
    <cellStyle name="Normal 10 5 2 2 6 2" xfId="7930" xr:uid="{00000000-0005-0000-0000-0000D71C0000}"/>
    <cellStyle name="Normal 10 5 2 2 6 3" xfId="7931" xr:uid="{00000000-0005-0000-0000-0000D81C0000}"/>
    <cellStyle name="Normal 10 5 2 2 7" xfId="7932" xr:uid="{00000000-0005-0000-0000-0000D91C0000}"/>
    <cellStyle name="Normal 10 5 2 2 8" xfId="7933" xr:uid="{00000000-0005-0000-0000-0000DA1C0000}"/>
    <cellStyle name="Normal 10 5 2 3" xfId="7934" xr:uid="{00000000-0005-0000-0000-0000DB1C0000}"/>
    <cellStyle name="Normal 10 5 2 3 2" xfId="7935" xr:uid="{00000000-0005-0000-0000-0000DC1C0000}"/>
    <cellStyle name="Normal 10 5 2 3 2 2" xfId="7936" xr:uid="{00000000-0005-0000-0000-0000DD1C0000}"/>
    <cellStyle name="Normal 10 5 2 3 2 2 2" xfId="7937" xr:uid="{00000000-0005-0000-0000-0000DE1C0000}"/>
    <cellStyle name="Normal 10 5 2 3 2 2 2 2" xfId="7938" xr:uid="{00000000-0005-0000-0000-0000DF1C0000}"/>
    <cellStyle name="Normal 10 5 2 3 2 2 2 3" xfId="7939" xr:uid="{00000000-0005-0000-0000-0000E01C0000}"/>
    <cellStyle name="Normal 10 5 2 3 2 2 3" xfId="7940" xr:uid="{00000000-0005-0000-0000-0000E11C0000}"/>
    <cellStyle name="Normal 10 5 2 3 2 2 4" xfId="7941" xr:uid="{00000000-0005-0000-0000-0000E21C0000}"/>
    <cellStyle name="Normal 10 5 2 3 2 3" xfId="7942" xr:uid="{00000000-0005-0000-0000-0000E31C0000}"/>
    <cellStyle name="Normal 10 5 2 3 2 3 2" xfId="7943" xr:uid="{00000000-0005-0000-0000-0000E41C0000}"/>
    <cellStyle name="Normal 10 5 2 3 2 3 2 2" xfId="7944" xr:uid="{00000000-0005-0000-0000-0000E51C0000}"/>
    <cellStyle name="Normal 10 5 2 3 2 3 2 3" xfId="7945" xr:uid="{00000000-0005-0000-0000-0000E61C0000}"/>
    <cellStyle name="Normal 10 5 2 3 2 3 3" xfId="7946" xr:uid="{00000000-0005-0000-0000-0000E71C0000}"/>
    <cellStyle name="Normal 10 5 2 3 2 3 4" xfId="7947" xr:uid="{00000000-0005-0000-0000-0000E81C0000}"/>
    <cellStyle name="Normal 10 5 2 3 2 4" xfId="7948" xr:uid="{00000000-0005-0000-0000-0000E91C0000}"/>
    <cellStyle name="Normal 10 5 2 3 2 4 2" xfId="7949" xr:uid="{00000000-0005-0000-0000-0000EA1C0000}"/>
    <cellStyle name="Normal 10 5 2 3 2 4 3" xfId="7950" xr:uid="{00000000-0005-0000-0000-0000EB1C0000}"/>
    <cellStyle name="Normal 10 5 2 3 2 5" xfId="7951" xr:uid="{00000000-0005-0000-0000-0000EC1C0000}"/>
    <cellStyle name="Normal 10 5 2 3 2 6" xfId="7952" xr:uid="{00000000-0005-0000-0000-0000ED1C0000}"/>
    <cellStyle name="Normal 10 5 2 3 3" xfId="7953" xr:uid="{00000000-0005-0000-0000-0000EE1C0000}"/>
    <cellStyle name="Normal 10 5 2 3 3 2" xfId="7954" xr:uid="{00000000-0005-0000-0000-0000EF1C0000}"/>
    <cellStyle name="Normal 10 5 2 3 3 2 2" xfId="7955" xr:uid="{00000000-0005-0000-0000-0000F01C0000}"/>
    <cellStyle name="Normal 10 5 2 3 3 2 3" xfId="7956" xr:uid="{00000000-0005-0000-0000-0000F11C0000}"/>
    <cellStyle name="Normal 10 5 2 3 3 3" xfId="7957" xr:uid="{00000000-0005-0000-0000-0000F21C0000}"/>
    <cellStyle name="Normal 10 5 2 3 3 4" xfId="7958" xr:uid="{00000000-0005-0000-0000-0000F31C0000}"/>
    <cellStyle name="Normal 10 5 2 3 4" xfId="7959" xr:uid="{00000000-0005-0000-0000-0000F41C0000}"/>
    <cellStyle name="Normal 10 5 2 3 4 2" xfId="7960" xr:uid="{00000000-0005-0000-0000-0000F51C0000}"/>
    <cellStyle name="Normal 10 5 2 3 4 2 2" xfId="7961" xr:uid="{00000000-0005-0000-0000-0000F61C0000}"/>
    <cellStyle name="Normal 10 5 2 3 4 2 3" xfId="7962" xr:uid="{00000000-0005-0000-0000-0000F71C0000}"/>
    <cellStyle name="Normal 10 5 2 3 4 3" xfId="7963" xr:uid="{00000000-0005-0000-0000-0000F81C0000}"/>
    <cellStyle name="Normal 10 5 2 3 4 4" xfId="7964" xr:uid="{00000000-0005-0000-0000-0000F91C0000}"/>
    <cellStyle name="Normal 10 5 2 3 5" xfId="7965" xr:uid="{00000000-0005-0000-0000-0000FA1C0000}"/>
    <cellStyle name="Normal 10 5 2 3 5 2" xfId="7966" xr:uid="{00000000-0005-0000-0000-0000FB1C0000}"/>
    <cellStyle name="Normal 10 5 2 3 5 3" xfId="7967" xr:uid="{00000000-0005-0000-0000-0000FC1C0000}"/>
    <cellStyle name="Normal 10 5 2 3 6" xfId="7968" xr:uid="{00000000-0005-0000-0000-0000FD1C0000}"/>
    <cellStyle name="Normal 10 5 2 3 7" xfId="7969" xr:uid="{00000000-0005-0000-0000-0000FE1C0000}"/>
    <cellStyle name="Normal 10 5 2 4" xfId="7970" xr:uid="{00000000-0005-0000-0000-0000FF1C0000}"/>
    <cellStyle name="Normal 10 5 2 4 2" xfId="7971" xr:uid="{00000000-0005-0000-0000-0000001D0000}"/>
    <cellStyle name="Normal 10 5 2 4 2 2" xfId="7972" xr:uid="{00000000-0005-0000-0000-0000011D0000}"/>
    <cellStyle name="Normal 10 5 2 4 2 2 2" xfId="7973" xr:uid="{00000000-0005-0000-0000-0000021D0000}"/>
    <cellStyle name="Normal 10 5 2 4 2 2 2 2" xfId="7974" xr:uid="{00000000-0005-0000-0000-0000031D0000}"/>
    <cellStyle name="Normal 10 5 2 4 2 2 2 3" xfId="7975" xr:uid="{00000000-0005-0000-0000-0000041D0000}"/>
    <cellStyle name="Normal 10 5 2 4 2 2 3" xfId="7976" xr:uid="{00000000-0005-0000-0000-0000051D0000}"/>
    <cellStyle name="Normal 10 5 2 4 2 2 4" xfId="7977" xr:uid="{00000000-0005-0000-0000-0000061D0000}"/>
    <cellStyle name="Normal 10 5 2 4 2 3" xfId="7978" xr:uid="{00000000-0005-0000-0000-0000071D0000}"/>
    <cellStyle name="Normal 10 5 2 4 2 3 2" xfId="7979" xr:uid="{00000000-0005-0000-0000-0000081D0000}"/>
    <cellStyle name="Normal 10 5 2 4 2 3 2 2" xfId="7980" xr:uid="{00000000-0005-0000-0000-0000091D0000}"/>
    <cellStyle name="Normal 10 5 2 4 2 3 2 3" xfId="7981" xr:uid="{00000000-0005-0000-0000-00000A1D0000}"/>
    <cellStyle name="Normal 10 5 2 4 2 3 3" xfId="7982" xr:uid="{00000000-0005-0000-0000-00000B1D0000}"/>
    <cellStyle name="Normal 10 5 2 4 2 3 4" xfId="7983" xr:uid="{00000000-0005-0000-0000-00000C1D0000}"/>
    <cellStyle name="Normal 10 5 2 4 2 4" xfId="7984" xr:uid="{00000000-0005-0000-0000-00000D1D0000}"/>
    <cellStyle name="Normal 10 5 2 4 2 4 2" xfId="7985" xr:uid="{00000000-0005-0000-0000-00000E1D0000}"/>
    <cellStyle name="Normal 10 5 2 4 2 4 3" xfId="7986" xr:uid="{00000000-0005-0000-0000-00000F1D0000}"/>
    <cellStyle name="Normal 10 5 2 4 2 5" xfId="7987" xr:uid="{00000000-0005-0000-0000-0000101D0000}"/>
    <cellStyle name="Normal 10 5 2 4 2 6" xfId="7988" xr:uid="{00000000-0005-0000-0000-0000111D0000}"/>
    <cellStyle name="Normal 10 5 2 4 3" xfId="7989" xr:uid="{00000000-0005-0000-0000-0000121D0000}"/>
    <cellStyle name="Normal 10 5 2 4 3 2" xfId="7990" xr:uid="{00000000-0005-0000-0000-0000131D0000}"/>
    <cellStyle name="Normal 10 5 2 4 3 2 2" xfId="7991" xr:uid="{00000000-0005-0000-0000-0000141D0000}"/>
    <cellStyle name="Normal 10 5 2 4 3 2 3" xfId="7992" xr:uid="{00000000-0005-0000-0000-0000151D0000}"/>
    <cellStyle name="Normal 10 5 2 4 3 3" xfId="7993" xr:uid="{00000000-0005-0000-0000-0000161D0000}"/>
    <cellStyle name="Normal 10 5 2 4 3 4" xfId="7994" xr:uid="{00000000-0005-0000-0000-0000171D0000}"/>
    <cellStyle name="Normal 10 5 2 4 4" xfId="7995" xr:uid="{00000000-0005-0000-0000-0000181D0000}"/>
    <cellStyle name="Normal 10 5 2 4 4 2" xfId="7996" xr:uid="{00000000-0005-0000-0000-0000191D0000}"/>
    <cellStyle name="Normal 10 5 2 4 4 2 2" xfId="7997" xr:uid="{00000000-0005-0000-0000-00001A1D0000}"/>
    <cellStyle name="Normal 10 5 2 4 4 2 3" xfId="7998" xr:uid="{00000000-0005-0000-0000-00001B1D0000}"/>
    <cellStyle name="Normal 10 5 2 4 4 3" xfId="7999" xr:uid="{00000000-0005-0000-0000-00001C1D0000}"/>
    <cellStyle name="Normal 10 5 2 4 4 4" xfId="8000" xr:uid="{00000000-0005-0000-0000-00001D1D0000}"/>
    <cellStyle name="Normal 10 5 2 4 5" xfId="8001" xr:uid="{00000000-0005-0000-0000-00001E1D0000}"/>
    <cellStyle name="Normal 10 5 2 4 5 2" xfId="8002" xr:uid="{00000000-0005-0000-0000-00001F1D0000}"/>
    <cellStyle name="Normal 10 5 2 4 5 3" xfId="8003" xr:uid="{00000000-0005-0000-0000-0000201D0000}"/>
    <cellStyle name="Normal 10 5 2 4 6" xfId="8004" xr:uid="{00000000-0005-0000-0000-0000211D0000}"/>
    <cellStyle name="Normal 10 5 2 4 7" xfId="8005" xr:uid="{00000000-0005-0000-0000-0000221D0000}"/>
    <cellStyle name="Normal 10 5 2 5" xfId="8006" xr:uid="{00000000-0005-0000-0000-0000231D0000}"/>
    <cellStyle name="Normal 10 5 2 5 2" xfId="8007" xr:uid="{00000000-0005-0000-0000-0000241D0000}"/>
    <cellStyle name="Normal 10 5 2 5 2 2" xfId="8008" xr:uid="{00000000-0005-0000-0000-0000251D0000}"/>
    <cellStyle name="Normal 10 5 2 5 2 2 2" xfId="8009" xr:uid="{00000000-0005-0000-0000-0000261D0000}"/>
    <cellStyle name="Normal 10 5 2 5 2 2 3" xfId="8010" xr:uid="{00000000-0005-0000-0000-0000271D0000}"/>
    <cellStyle name="Normal 10 5 2 5 2 3" xfId="8011" xr:uid="{00000000-0005-0000-0000-0000281D0000}"/>
    <cellStyle name="Normal 10 5 2 5 2 4" xfId="8012" xr:uid="{00000000-0005-0000-0000-0000291D0000}"/>
    <cellStyle name="Normal 10 5 2 5 3" xfId="8013" xr:uid="{00000000-0005-0000-0000-00002A1D0000}"/>
    <cellStyle name="Normal 10 5 2 5 3 2" xfId="8014" xr:uid="{00000000-0005-0000-0000-00002B1D0000}"/>
    <cellStyle name="Normal 10 5 2 5 3 2 2" xfId="8015" xr:uid="{00000000-0005-0000-0000-00002C1D0000}"/>
    <cellStyle name="Normal 10 5 2 5 3 2 3" xfId="8016" xr:uid="{00000000-0005-0000-0000-00002D1D0000}"/>
    <cellStyle name="Normal 10 5 2 5 3 3" xfId="8017" xr:uid="{00000000-0005-0000-0000-00002E1D0000}"/>
    <cellStyle name="Normal 10 5 2 5 3 4" xfId="8018" xr:uid="{00000000-0005-0000-0000-00002F1D0000}"/>
    <cellStyle name="Normal 10 5 2 5 4" xfId="8019" xr:uid="{00000000-0005-0000-0000-0000301D0000}"/>
    <cellStyle name="Normal 10 5 2 5 4 2" xfId="8020" xr:uid="{00000000-0005-0000-0000-0000311D0000}"/>
    <cellStyle name="Normal 10 5 2 5 4 3" xfId="8021" xr:uid="{00000000-0005-0000-0000-0000321D0000}"/>
    <cellStyle name="Normal 10 5 2 5 5" xfId="8022" xr:uid="{00000000-0005-0000-0000-0000331D0000}"/>
    <cellStyle name="Normal 10 5 2 5 6" xfId="8023" xr:uid="{00000000-0005-0000-0000-0000341D0000}"/>
    <cellStyle name="Normal 10 5 2 6" xfId="8024" xr:uid="{00000000-0005-0000-0000-0000351D0000}"/>
    <cellStyle name="Normal 10 5 2 6 2" xfId="8025" xr:uid="{00000000-0005-0000-0000-0000361D0000}"/>
    <cellStyle name="Normal 10 5 2 6 2 2" xfId="8026" xr:uid="{00000000-0005-0000-0000-0000371D0000}"/>
    <cellStyle name="Normal 10 5 2 6 2 3" xfId="8027" xr:uid="{00000000-0005-0000-0000-0000381D0000}"/>
    <cellStyle name="Normal 10 5 2 6 3" xfId="8028" xr:uid="{00000000-0005-0000-0000-0000391D0000}"/>
    <cellStyle name="Normal 10 5 2 6 4" xfId="8029" xr:uid="{00000000-0005-0000-0000-00003A1D0000}"/>
    <cellStyle name="Normal 10 5 2 7" xfId="8030" xr:uid="{00000000-0005-0000-0000-00003B1D0000}"/>
    <cellStyle name="Normal 10 5 2 7 2" xfId="8031" xr:uid="{00000000-0005-0000-0000-00003C1D0000}"/>
    <cellStyle name="Normal 10 5 2 7 2 2" xfId="8032" xr:uid="{00000000-0005-0000-0000-00003D1D0000}"/>
    <cellStyle name="Normal 10 5 2 7 2 3" xfId="8033" xr:uid="{00000000-0005-0000-0000-00003E1D0000}"/>
    <cellStyle name="Normal 10 5 2 7 3" xfId="8034" xr:uid="{00000000-0005-0000-0000-00003F1D0000}"/>
    <cellStyle name="Normal 10 5 2 7 4" xfId="8035" xr:uid="{00000000-0005-0000-0000-0000401D0000}"/>
    <cellStyle name="Normal 10 5 2 8" xfId="8036" xr:uid="{00000000-0005-0000-0000-0000411D0000}"/>
    <cellStyle name="Normal 10 5 2 8 2" xfId="8037" xr:uid="{00000000-0005-0000-0000-0000421D0000}"/>
    <cellStyle name="Normal 10 5 2 8 3" xfId="8038" xr:uid="{00000000-0005-0000-0000-0000431D0000}"/>
    <cellStyle name="Normal 10 5 2 9" xfId="8039" xr:uid="{00000000-0005-0000-0000-0000441D0000}"/>
    <cellStyle name="Normal 10 5 3" xfId="525" xr:uid="{00000000-0005-0000-0000-0000451D0000}"/>
    <cellStyle name="Normal 10 5 3 2" xfId="8040" xr:uid="{00000000-0005-0000-0000-0000461D0000}"/>
    <cellStyle name="Normal 10 5 3 2 2" xfId="8041" xr:uid="{00000000-0005-0000-0000-0000471D0000}"/>
    <cellStyle name="Normal 10 5 3 2 2 2" xfId="8042" xr:uid="{00000000-0005-0000-0000-0000481D0000}"/>
    <cellStyle name="Normal 10 5 3 2 2 2 2" xfId="8043" xr:uid="{00000000-0005-0000-0000-0000491D0000}"/>
    <cellStyle name="Normal 10 5 3 2 2 2 2 2" xfId="8044" xr:uid="{00000000-0005-0000-0000-00004A1D0000}"/>
    <cellStyle name="Normal 10 5 3 2 2 2 2 3" xfId="8045" xr:uid="{00000000-0005-0000-0000-00004B1D0000}"/>
    <cellStyle name="Normal 10 5 3 2 2 2 3" xfId="8046" xr:uid="{00000000-0005-0000-0000-00004C1D0000}"/>
    <cellStyle name="Normal 10 5 3 2 2 2 4" xfId="8047" xr:uid="{00000000-0005-0000-0000-00004D1D0000}"/>
    <cellStyle name="Normal 10 5 3 2 2 3" xfId="8048" xr:uid="{00000000-0005-0000-0000-00004E1D0000}"/>
    <cellStyle name="Normal 10 5 3 2 2 3 2" xfId="8049" xr:uid="{00000000-0005-0000-0000-00004F1D0000}"/>
    <cellStyle name="Normal 10 5 3 2 2 3 2 2" xfId="8050" xr:uid="{00000000-0005-0000-0000-0000501D0000}"/>
    <cellStyle name="Normal 10 5 3 2 2 3 2 3" xfId="8051" xr:uid="{00000000-0005-0000-0000-0000511D0000}"/>
    <cellStyle name="Normal 10 5 3 2 2 3 3" xfId="8052" xr:uid="{00000000-0005-0000-0000-0000521D0000}"/>
    <cellStyle name="Normal 10 5 3 2 2 3 4" xfId="8053" xr:uid="{00000000-0005-0000-0000-0000531D0000}"/>
    <cellStyle name="Normal 10 5 3 2 2 4" xfId="8054" xr:uid="{00000000-0005-0000-0000-0000541D0000}"/>
    <cellStyle name="Normal 10 5 3 2 2 4 2" xfId="8055" xr:uid="{00000000-0005-0000-0000-0000551D0000}"/>
    <cellStyle name="Normal 10 5 3 2 2 4 3" xfId="8056" xr:uid="{00000000-0005-0000-0000-0000561D0000}"/>
    <cellStyle name="Normal 10 5 3 2 2 5" xfId="8057" xr:uid="{00000000-0005-0000-0000-0000571D0000}"/>
    <cellStyle name="Normal 10 5 3 2 2 6" xfId="8058" xr:uid="{00000000-0005-0000-0000-0000581D0000}"/>
    <cellStyle name="Normal 10 5 3 2 3" xfId="8059" xr:uid="{00000000-0005-0000-0000-0000591D0000}"/>
    <cellStyle name="Normal 10 5 3 2 3 2" xfId="8060" xr:uid="{00000000-0005-0000-0000-00005A1D0000}"/>
    <cellStyle name="Normal 10 5 3 2 3 2 2" xfId="8061" xr:uid="{00000000-0005-0000-0000-00005B1D0000}"/>
    <cellStyle name="Normal 10 5 3 2 3 2 3" xfId="8062" xr:uid="{00000000-0005-0000-0000-00005C1D0000}"/>
    <cellStyle name="Normal 10 5 3 2 3 3" xfId="8063" xr:uid="{00000000-0005-0000-0000-00005D1D0000}"/>
    <cellStyle name="Normal 10 5 3 2 3 4" xfId="8064" xr:uid="{00000000-0005-0000-0000-00005E1D0000}"/>
    <cellStyle name="Normal 10 5 3 2 4" xfId="8065" xr:uid="{00000000-0005-0000-0000-00005F1D0000}"/>
    <cellStyle name="Normal 10 5 3 2 4 2" xfId="8066" xr:uid="{00000000-0005-0000-0000-0000601D0000}"/>
    <cellStyle name="Normal 10 5 3 2 4 2 2" xfId="8067" xr:uid="{00000000-0005-0000-0000-0000611D0000}"/>
    <cellStyle name="Normal 10 5 3 2 4 2 3" xfId="8068" xr:uid="{00000000-0005-0000-0000-0000621D0000}"/>
    <cellStyle name="Normal 10 5 3 2 4 3" xfId="8069" xr:uid="{00000000-0005-0000-0000-0000631D0000}"/>
    <cellStyle name="Normal 10 5 3 2 4 4" xfId="8070" xr:uid="{00000000-0005-0000-0000-0000641D0000}"/>
    <cellStyle name="Normal 10 5 3 2 5" xfId="8071" xr:uid="{00000000-0005-0000-0000-0000651D0000}"/>
    <cellStyle name="Normal 10 5 3 2 5 2" xfId="8072" xr:uid="{00000000-0005-0000-0000-0000661D0000}"/>
    <cellStyle name="Normal 10 5 3 2 5 3" xfId="8073" xr:uid="{00000000-0005-0000-0000-0000671D0000}"/>
    <cellStyle name="Normal 10 5 3 2 6" xfId="8074" xr:uid="{00000000-0005-0000-0000-0000681D0000}"/>
    <cellStyle name="Normal 10 5 3 2 7" xfId="8075" xr:uid="{00000000-0005-0000-0000-0000691D0000}"/>
    <cellStyle name="Normal 10 5 3 3" xfId="8076" xr:uid="{00000000-0005-0000-0000-00006A1D0000}"/>
    <cellStyle name="Normal 10 5 3 3 2" xfId="8077" xr:uid="{00000000-0005-0000-0000-00006B1D0000}"/>
    <cellStyle name="Normal 10 5 3 3 2 2" xfId="8078" xr:uid="{00000000-0005-0000-0000-00006C1D0000}"/>
    <cellStyle name="Normal 10 5 3 3 2 2 2" xfId="8079" xr:uid="{00000000-0005-0000-0000-00006D1D0000}"/>
    <cellStyle name="Normal 10 5 3 3 2 2 3" xfId="8080" xr:uid="{00000000-0005-0000-0000-00006E1D0000}"/>
    <cellStyle name="Normal 10 5 3 3 2 3" xfId="8081" xr:uid="{00000000-0005-0000-0000-00006F1D0000}"/>
    <cellStyle name="Normal 10 5 3 3 2 4" xfId="8082" xr:uid="{00000000-0005-0000-0000-0000701D0000}"/>
    <cellStyle name="Normal 10 5 3 3 3" xfId="8083" xr:uid="{00000000-0005-0000-0000-0000711D0000}"/>
    <cellStyle name="Normal 10 5 3 3 3 2" xfId="8084" xr:uid="{00000000-0005-0000-0000-0000721D0000}"/>
    <cellStyle name="Normal 10 5 3 3 3 2 2" xfId="8085" xr:uid="{00000000-0005-0000-0000-0000731D0000}"/>
    <cellStyle name="Normal 10 5 3 3 3 2 3" xfId="8086" xr:uid="{00000000-0005-0000-0000-0000741D0000}"/>
    <cellStyle name="Normal 10 5 3 3 3 3" xfId="8087" xr:uid="{00000000-0005-0000-0000-0000751D0000}"/>
    <cellStyle name="Normal 10 5 3 3 3 4" xfId="8088" xr:uid="{00000000-0005-0000-0000-0000761D0000}"/>
    <cellStyle name="Normal 10 5 3 3 4" xfId="8089" xr:uid="{00000000-0005-0000-0000-0000771D0000}"/>
    <cellStyle name="Normal 10 5 3 3 4 2" xfId="8090" xr:uid="{00000000-0005-0000-0000-0000781D0000}"/>
    <cellStyle name="Normal 10 5 3 3 4 3" xfId="8091" xr:uid="{00000000-0005-0000-0000-0000791D0000}"/>
    <cellStyle name="Normal 10 5 3 3 5" xfId="8092" xr:uid="{00000000-0005-0000-0000-00007A1D0000}"/>
    <cellStyle name="Normal 10 5 3 3 6" xfId="8093" xr:uid="{00000000-0005-0000-0000-00007B1D0000}"/>
    <cellStyle name="Normal 10 5 3 4" xfId="8094" xr:uid="{00000000-0005-0000-0000-00007C1D0000}"/>
    <cellStyle name="Normal 10 5 3 4 2" xfId="8095" xr:uid="{00000000-0005-0000-0000-00007D1D0000}"/>
    <cellStyle name="Normal 10 5 3 4 2 2" xfId="8096" xr:uid="{00000000-0005-0000-0000-00007E1D0000}"/>
    <cellStyle name="Normal 10 5 3 4 2 3" xfId="8097" xr:uid="{00000000-0005-0000-0000-00007F1D0000}"/>
    <cellStyle name="Normal 10 5 3 4 3" xfId="8098" xr:uid="{00000000-0005-0000-0000-0000801D0000}"/>
    <cellStyle name="Normal 10 5 3 4 4" xfId="8099" xr:uid="{00000000-0005-0000-0000-0000811D0000}"/>
    <cellStyle name="Normal 10 5 3 5" xfId="8100" xr:uid="{00000000-0005-0000-0000-0000821D0000}"/>
    <cellStyle name="Normal 10 5 3 5 2" xfId="8101" xr:uid="{00000000-0005-0000-0000-0000831D0000}"/>
    <cellStyle name="Normal 10 5 3 5 2 2" xfId="8102" xr:uid="{00000000-0005-0000-0000-0000841D0000}"/>
    <cellStyle name="Normal 10 5 3 5 2 3" xfId="8103" xr:uid="{00000000-0005-0000-0000-0000851D0000}"/>
    <cellStyle name="Normal 10 5 3 5 3" xfId="8104" xr:uid="{00000000-0005-0000-0000-0000861D0000}"/>
    <cellStyle name="Normal 10 5 3 5 4" xfId="8105" xr:uid="{00000000-0005-0000-0000-0000871D0000}"/>
    <cellStyle name="Normal 10 5 3 6" xfId="8106" xr:uid="{00000000-0005-0000-0000-0000881D0000}"/>
    <cellStyle name="Normal 10 5 3 6 2" xfId="8107" xr:uid="{00000000-0005-0000-0000-0000891D0000}"/>
    <cellStyle name="Normal 10 5 3 6 3" xfId="8108" xr:uid="{00000000-0005-0000-0000-00008A1D0000}"/>
    <cellStyle name="Normal 10 5 3 7" xfId="8109" xr:uid="{00000000-0005-0000-0000-00008B1D0000}"/>
    <cellStyle name="Normal 10 5 3 8" xfId="8110" xr:uid="{00000000-0005-0000-0000-00008C1D0000}"/>
    <cellStyle name="Normal 10 5 4" xfId="8111" xr:uid="{00000000-0005-0000-0000-00008D1D0000}"/>
    <cellStyle name="Normal 10 5 4 2" xfId="8112" xr:uid="{00000000-0005-0000-0000-00008E1D0000}"/>
    <cellStyle name="Normal 10 5 4 2 2" xfId="8113" xr:uid="{00000000-0005-0000-0000-00008F1D0000}"/>
    <cellStyle name="Normal 10 5 4 2 2 2" xfId="8114" xr:uid="{00000000-0005-0000-0000-0000901D0000}"/>
    <cellStyle name="Normal 10 5 4 2 2 2 2" xfId="8115" xr:uid="{00000000-0005-0000-0000-0000911D0000}"/>
    <cellStyle name="Normal 10 5 4 2 2 2 3" xfId="8116" xr:uid="{00000000-0005-0000-0000-0000921D0000}"/>
    <cellStyle name="Normal 10 5 4 2 2 3" xfId="8117" xr:uid="{00000000-0005-0000-0000-0000931D0000}"/>
    <cellStyle name="Normal 10 5 4 2 2 4" xfId="8118" xr:uid="{00000000-0005-0000-0000-0000941D0000}"/>
    <cellStyle name="Normal 10 5 4 2 3" xfId="8119" xr:uid="{00000000-0005-0000-0000-0000951D0000}"/>
    <cellStyle name="Normal 10 5 4 2 3 2" xfId="8120" xr:uid="{00000000-0005-0000-0000-0000961D0000}"/>
    <cellStyle name="Normal 10 5 4 2 3 2 2" xfId="8121" xr:uid="{00000000-0005-0000-0000-0000971D0000}"/>
    <cellStyle name="Normal 10 5 4 2 3 2 3" xfId="8122" xr:uid="{00000000-0005-0000-0000-0000981D0000}"/>
    <cellStyle name="Normal 10 5 4 2 3 3" xfId="8123" xr:uid="{00000000-0005-0000-0000-0000991D0000}"/>
    <cellStyle name="Normal 10 5 4 2 3 4" xfId="8124" xr:uid="{00000000-0005-0000-0000-00009A1D0000}"/>
    <cellStyle name="Normal 10 5 4 2 4" xfId="8125" xr:uid="{00000000-0005-0000-0000-00009B1D0000}"/>
    <cellStyle name="Normal 10 5 4 2 4 2" xfId="8126" xr:uid="{00000000-0005-0000-0000-00009C1D0000}"/>
    <cellStyle name="Normal 10 5 4 2 4 3" xfId="8127" xr:uid="{00000000-0005-0000-0000-00009D1D0000}"/>
    <cellStyle name="Normal 10 5 4 2 5" xfId="8128" xr:uid="{00000000-0005-0000-0000-00009E1D0000}"/>
    <cellStyle name="Normal 10 5 4 2 6" xfId="8129" xr:uid="{00000000-0005-0000-0000-00009F1D0000}"/>
    <cellStyle name="Normal 10 5 4 3" xfId="8130" xr:uid="{00000000-0005-0000-0000-0000A01D0000}"/>
    <cellStyle name="Normal 10 5 4 3 2" xfId="8131" xr:uid="{00000000-0005-0000-0000-0000A11D0000}"/>
    <cellStyle name="Normal 10 5 4 3 2 2" xfId="8132" xr:uid="{00000000-0005-0000-0000-0000A21D0000}"/>
    <cellStyle name="Normal 10 5 4 3 2 3" xfId="8133" xr:uid="{00000000-0005-0000-0000-0000A31D0000}"/>
    <cellStyle name="Normal 10 5 4 3 3" xfId="8134" xr:uid="{00000000-0005-0000-0000-0000A41D0000}"/>
    <cellStyle name="Normal 10 5 4 3 4" xfId="8135" xr:uid="{00000000-0005-0000-0000-0000A51D0000}"/>
    <cellStyle name="Normal 10 5 4 4" xfId="8136" xr:uid="{00000000-0005-0000-0000-0000A61D0000}"/>
    <cellStyle name="Normal 10 5 4 4 2" xfId="8137" xr:uid="{00000000-0005-0000-0000-0000A71D0000}"/>
    <cellStyle name="Normal 10 5 4 4 2 2" xfId="8138" xr:uid="{00000000-0005-0000-0000-0000A81D0000}"/>
    <cellStyle name="Normal 10 5 4 4 2 3" xfId="8139" xr:uid="{00000000-0005-0000-0000-0000A91D0000}"/>
    <cellStyle name="Normal 10 5 4 4 3" xfId="8140" xr:uid="{00000000-0005-0000-0000-0000AA1D0000}"/>
    <cellStyle name="Normal 10 5 4 4 4" xfId="8141" xr:uid="{00000000-0005-0000-0000-0000AB1D0000}"/>
    <cellStyle name="Normal 10 5 4 5" xfId="8142" xr:uid="{00000000-0005-0000-0000-0000AC1D0000}"/>
    <cellStyle name="Normal 10 5 4 5 2" xfId="8143" xr:uid="{00000000-0005-0000-0000-0000AD1D0000}"/>
    <cellStyle name="Normal 10 5 4 5 3" xfId="8144" xr:uid="{00000000-0005-0000-0000-0000AE1D0000}"/>
    <cellStyle name="Normal 10 5 4 6" xfId="8145" xr:uid="{00000000-0005-0000-0000-0000AF1D0000}"/>
    <cellStyle name="Normal 10 5 4 7" xfId="8146" xr:uid="{00000000-0005-0000-0000-0000B01D0000}"/>
    <cellStyle name="Normal 10 5 5" xfId="8147" xr:uid="{00000000-0005-0000-0000-0000B11D0000}"/>
    <cellStyle name="Normal 10 5 5 2" xfId="8148" xr:uid="{00000000-0005-0000-0000-0000B21D0000}"/>
    <cellStyle name="Normal 10 5 5 2 2" xfId="8149" xr:uid="{00000000-0005-0000-0000-0000B31D0000}"/>
    <cellStyle name="Normal 10 5 5 2 2 2" xfId="8150" xr:uid="{00000000-0005-0000-0000-0000B41D0000}"/>
    <cellStyle name="Normal 10 5 5 2 2 2 2" xfId="8151" xr:uid="{00000000-0005-0000-0000-0000B51D0000}"/>
    <cellStyle name="Normal 10 5 5 2 2 2 3" xfId="8152" xr:uid="{00000000-0005-0000-0000-0000B61D0000}"/>
    <cellStyle name="Normal 10 5 5 2 2 3" xfId="8153" xr:uid="{00000000-0005-0000-0000-0000B71D0000}"/>
    <cellStyle name="Normal 10 5 5 2 2 4" xfId="8154" xr:uid="{00000000-0005-0000-0000-0000B81D0000}"/>
    <cellStyle name="Normal 10 5 5 2 3" xfId="8155" xr:uid="{00000000-0005-0000-0000-0000B91D0000}"/>
    <cellStyle name="Normal 10 5 5 2 3 2" xfId="8156" xr:uid="{00000000-0005-0000-0000-0000BA1D0000}"/>
    <cellStyle name="Normal 10 5 5 2 3 2 2" xfId="8157" xr:uid="{00000000-0005-0000-0000-0000BB1D0000}"/>
    <cellStyle name="Normal 10 5 5 2 3 2 3" xfId="8158" xr:uid="{00000000-0005-0000-0000-0000BC1D0000}"/>
    <cellStyle name="Normal 10 5 5 2 3 3" xfId="8159" xr:uid="{00000000-0005-0000-0000-0000BD1D0000}"/>
    <cellStyle name="Normal 10 5 5 2 3 4" xfId="8160" xr:uid="{00000000-0005-0000-0000-0000BE1D0000}"/>
    <cellStyle name="Normal 10 5 5 2 4" xfId="8161" xr:uid="{00000000-0005-0000-0000-0000BF1D0000}"/>
    <cellStyle name="Normal 10 5 5 2 4 2" xfId="8162" xr:uid="{00000000-0005-0000-0000-0000C01D0000}"/>
    <cellStyle name="Normal 10 5 5 2 4 3" xfId="8163" xr:uid="{00000000-0005-0000-0000-0000C11D0000}"/>
    <cellStyle name="Normal 10 5 5 2 5" xfId="8164" xr:uid="{00000000-0005-0000-0000-0000C21D0000}"/>
    <cellStyle name="Normal 10 5 5 2 6" xfId="8165" xr:uid="{00000000-0005-0000-0000-0000C31D0000}"/>
    <cellStyle name="Normal 10 5 5 3" xfId="8166" xr:uid="{00000000-0005-0000-0000-0000C41D0000}"/>
    <cellStyle name="Normal 10 5 5 3 2" xfId="8167" xr:uid="{00000000-0005-0000-0000-0000C51D0000}"/>
    <cellStyle name="Normal 10 5 5 3 2 2" xfId="8168" xr:uid="{00000000-0005-0000-0000-0000C61D0000}"/>
    <cellStyle name="Normal 10 5 5 3 2 3" xfId="8169" xr:uid="{00000000-0005-0000-0000-0000C71D0000}"/>
    <cellStyle name="Normal 10 5 5 3 3" xfId="8170" xr:uid="{00000000-0005-0000-0000-0000C81D0000}"/>
    <cellStyle name="Normal 10 5 5 3 4" xfId="8171" xr:uid="{00000000-0005-0000-0000-0000C91D0000}"/>
    <cellStyle name="Normal 10 5 5 4" xfId="8172" xr:uid="{00000000-0005-0000-0000-0000CA1D0000}"/>
    <cellStyle name="Normal 10 5 5 4 2" xfId="8173" xr:uid="{00000000-0005-0000-0000-0000CB1D0000}"/>
    <cellStyle name="Normal 10 5 5 4 2 2" xfId="8174" xr:uid="{00000000-0005-0000-0000-0000CC1D0000}"/>
    <cellStyle name="Normal 10 5 5 4 2 3" xfId="8175" xr:uid="{00000000-0005-0000-0000-0000CD1D0000}"/>
    <cellStyle name="Normal 10 5 5 4 3" xfId="8176" xr:uid="{00000000-0005-0000-0000-0000CE1D0000}"/>
    <cellStyle name="Normal 10 5 5 4 4" xfId="8177" xr:uid="{00000000-0005-0000-0000-0000CF1D0000}"/>
    <cellStyle name="Normal 10 5 5 5" xfId="8178" xr:uid="{00000000-0005-0000-0000-0000D01D0000}"/>
    <cellStyle name="Normal 10 5 5 5 2" xfId="8179" xr:uid="{00000000-0005-0000-0000-0000D11D0000}"/>
    <cellStyle name="Normal 10 5 5 5 3" xfId="8180" xr:uid="{00000000-0005-0000-0000-0000D21D0000}"/>
    <cellStyle name="Normal 10 5 5 6" xfId="8181" xr:uid="{00000000-0005-0000-0000-0000D31D0000}"/>
    <cellStyle name="Normal 10 5 5 7" xfId="8182" xr:uid="{00000000-0005-0000-0000-0000D41D0000}"/>
    <cellStyle name="Normal 10 5 6" xfId="8183" xr:uid="{00000000-0005-0000-0000-0000D51D0000}"/>
    <cellStyle name="Normal 10 5 6 2" xfId="8184" xr:uid="{00000000-0005-0000-0000-0000D61D0000}"/>
    <cellStyle name="Normal 10 5 6 2 2" xfId="8185" xr:uid="{00000000-0005-0000-0000-0000D71D0000}"/>
    <cellStyle name="Normal 10 5 6 2 2 2" xfId="8186" xr:uid="{00000000-0005-0000-0000-0000D81D0000}"/>
    <cellStyle name="Normal 10 5 6 2 2 3" xfId="8187" xr:uid="{00000000-0005-0000-0000-0000D91D0000}"/>
    <cellStyle name="Normal 10 5 6 2 3" xfId="8188" xr:uid="{00000000-0005-0000-0000-0000DA1D0000}"/>
    <cellStyle name="Normal 10 5 6 2 4" xfId="8189" xr:uid="{00000000-0005-0000-0000-0000DB1D0000}"/>
    <cellStyle name="Normal 10 5 6 3" xfId="8190" xr:uid="{00000000-0005-0000-0000-0000DC1D0000}"/>
    <cellStyle name="Normal 10 5 6 3 2" xfId="8191" xr:uid="{00000000-0005-0000-0000-0000DD1D0000}"/>
    <cellStyle name="Normal 10 5 6 3 2 2" xfId="8192" xr:uid="{00000000-0005-0000-0000-0000DE1D0000}"/>
    <cellStyle name="Normal 10 5 6 3 2 3" xfId="8193" xr:uid="{00000000-0005-0000-0000-0000DF1D0000}"/>
    <cellStyle name="Normal 10 5 6 3 3" xfId="8194" xr:uid="{00000000-0005-0000-0000-0000E01D0000}"/>
    <cellStyle name="Normal 10 5 6 3 4" xfId="8195" xr:uid="{00000000-0005-0000-0000-0000E11D0000}"/>
    <cellStyle name="Normal 10 5 6 4" xfId="8196" xr:uid="{00000000-0005-0000-0000-0000E21D0000}"/>
    <cellStyle name="Normal 10 5 6 4 2" xfId="8197" xr:uid="{00000000-0005-0000-0000-0000E31D0000}"/>
    <cellStyle name="Normal 10 5 6 4 3" xfId="8198" xr:uid="{00000000-0005-0000-0000-0000E41D0000}"/>
    <cellStyle name="Normal 10 5 6 5" xfId="8199" xr:uid="{00000000-0005-0000-0000-0000E51D0000}"/>
    <cellStyle name="Normal 10 5 6 6" xfId="8200" xr:uid="{00000000-0005-0000-0000-0000E61D0000}"/>
    <cellStyle name="Normal 10 5 7" xfId="8201" xr:uid="{00000000-0005-0000-0000-0000E71D0000}"/>
    <cellStyle name="Normal 10 5 7 2" xfId="8202" xr:uid="{00000000-0005-0000-0000-0000E81D0000}"/>
    <cellStyle name="Normal 10 5 7 2 2" xfId="8203" xr:uid="{00000000-0005-0000-0000-0000E91D0000}"/>
    <cellStyle name="Normal 10 5 7 2 3" xfId="8204" xr:uid="{00000000-0005-0000-0000-0000EA1D0000}"/>
    <cellStyle name="Normal 10 5 7 3" xfId="8205" xr:uid="{00000000-0005-0000-0000-0000EB1D0000}"/>
    <cellStyle name="Normal 10 5 7 4" xfId="8206" xr:uid="{00000000-0005-0000-0000-0000EC1D0000}"/>
    <cellStyle name="Normal 10 5 8" xfId="8207" xr:uid="{00000000-0005-0000-0000-0000ED1D0000}"/>
    <cellStyle name="Normal 10 5 8 2" xfId="8208" xr:uid="{00000000-0005-0000-0000-0000EE1D0000}"/>
    <cellStyle name="Normal 10 5 8 2 2" xfId="8209" xr:uid="{00000000-0005-0000-0000-0000EF1D0000}"/>
    <cellStyle name="Normal 10 5 8 2 3" xfId="8210" xr:uid="{00000000-0005-0000-0000-0000F01D0000}"/>
    <cellStyle name="Normal 10 5 8 3" xfId="8211" xr:uid="{00000000-0005-0000-0000-0000F11D0000}"/>
    <cellStyle name="Normal 10 5 8 4" xfId="8212" xr:uid="{00000000-0005-0000-0000-0000F21D0000}"/>
    <cellStyle name="Normal 10 5 9" xfId="8213" xr:uid="{00000000-0005-0000-0000-0000F31D0000}"/>
    <cellStyle name="Normal 10 5 9 2" xfId="8214" xr:uid="{00000000-0005-0000-0000-0000F41D0000}"/>
    <cellStyle name="Normal 10 5 9 3" xfId="8215" xr:uid="{00000000-0005-0000-0000-0000F51D0000}"/>
    <cellStyle name="Normal 10 6" xfId="84" xr:uid="{00000000-0005-0000-0000-0000F61D0000}"/>
    <cellStyle name="Normal 10 6 10" xfId="8216" xr:uid="{00000000-0005-0000-0000-0000F71D0000}"/>
    <cellStyle name="Normal 10 6 2" xfId="328" xr:uid="{00000000-0005-0000-0000-0000F81D0000}"/>
    <cellStyle name="Normal 10 6 2 2" xfId="704" xr:uid="{00000000-0005-0000-0000-0000F91D0000}"/>
    <cellStyle name="Normal 10 6 2 2 2" xfId="8217" xr:uid="{00000000-0005-0000-0000-0000FA1D0000}"/>
    <cellStyle name="Normal 10 6 2 2 2 2" xfId="8218" xr:uid="{00000000-0005-0000-0000-0000FB1D0000}"/>
    <cellStyle name="Normal 10 6 2 2 2 2 2" xfId="8219" xr:uid="{00000000-0005-0000-0000-0000FC1D0000}"/>
    <cellStyle name="Normal 10 6 2 2 2 2 2 2" xfId="8220" xr:uid="{00000000-0005-0000-0000-0000FD1D0000}"/>
    <cellStyle name="Normal 10 6 2 2 2 2 2 3" xfId="8221" xr:uid="{00000000-0005-0000-0000-0000FE1D0000}"/>
    <cellStyle name="Normal 10 6 2 2 2 2 3" xfId="8222" xr:uid="{00000000-0005-0000-0000-0000FF1D0000}"/>
    <cellStyle name="Normal 10 6 2 2 2 2 4" xfId="8223" xr:uid="{00000000-0005-0000-0000-0000001E0000}"/>
    <cellStyle name="Normal 10 6 2 2 2 3" xfId="8224" xr:uid="{00000000-0005-0000-0000-0000011E0000}"/>
    <cellStyle name="Normal 10 6 2 2 2 3 2" xfId="8225" xr:uid="{00000000-0005-0000-0000-0000021E0000}"/>
    <cellStyle name="Normal 10 6 2 2 2 3 2 2" xfId="8226" xr:uid="{00000000-0005-0000-0000-0000031E0000}"/>
    <cellStyle name="Normal 10 6 2 2 2 3 2 3" xfId="8227" xr:uid="{00000000-0005-0000-0000-0000041E0000}"/>
    <cellStyle name="Normal 10 6 2 2 2 3 3" xfId="8228" xr:uid="{00000000-0005-0000-0000-0000051E0000}"/>
    <cellStyle name="Normal 10 6 2 2 2 3 4" xfId="8229" xr:uid="{00000000-0005-0000-0000-0000061E0000}"/>
    <cellStyle name="Normal 10 6 2 2 2 4" xfId="8230" xr:uid="{00000000-0005-0000-0000-0000071E0000}"/>
    <cellStyle name="Normal 10 6 2 2 2 4 2" xfId="8231" xr:uid="{00000000-0005-0000-0000-0000081E0000}"/>
    <cellStyle name="Normal 10 6 2 2 2 4 3" xfId="8232" xr:uid="{00000000-0005-0000-0000-0000091E0000}"/>
    <cellStyle name="Normal 10 6 2 2 2 5" xfId="8233" xr:uid="{00000000-0005-0000-0000-00000A1E0000}"/>
    <cellStyle name="Normal 10 6 2 2 2 6" xfId="8234" xr:uid="{00000000-0005-0000-0000-00000B1E0000}"/>
    <cellStyle name="Normal 10 6 2 2 3" xfId="8235" xr:uid="{00000000-0005-0000-0000-00000C1E0000}"/>
    <cellStyle name="Normal 10 6 2 2 3 2" xfId="8236" xr:uid="{00000000-0005-0000-0000-00000D1E0000}"/>
    <cellStyle name="Normal 10 6 2 2 3 2 2" xfId="8237" xr:uid="{00000000-0005-0000-0000-00000E1E0000}"/>
    <cellStyle name="Normal 10 6 2 2 3 2 3" xfId="8238" xr:uid="{00000000-0005-0000-0000-00000F1E0000}"/>
    <cellStyle name="Normal 10 6 2 2 3 3" xfId="8239" xr:uid="{00000000-0005-0000-0000-0000101E0000}"/>
    <cellStyle name="Normal 10 6 2 2 3 4" xfId="8240" xr:uid="{00000000-0005-0000-0000-0000111E0000}"/>
    <cellStyle name="Normal 10 6 2 2 4" xfId="8241" xr:uid="{00000000-0005-0000-0000-0000121E0000}"/>
    <cellStyle name="Normal 10 6 2 2 4 2" xfId="8242" xr:uid="{00000000-0005-0000-0000-0000131E0000}"/>
    <cellStyle name="Normal 10 6 2 2 4 2 2" xfId="8243" xr:uid="{00000000-0005-0000-0000-0000141E0000}"/>
    <cellStyle name="Normal 10 6 2 2 4 2 3" xfId="8244" xr:uid="{00000000-0005-0000-0000-0000151E0000}"/>
    <cellStyle name="Normal 10 6 2 2 4 3" xfId="8245" xr:uid="{00000000-0005-0000-0000-0000161E0000}"/>
    <cellStyle name="Normal 10 6 2 2 4 4" xfId="8246" xr:uid="{00000000-0005-0000-0000-0000171E0000}"/>
    <cellStyle name="Normal 10 6 2 2 5" xfId="8247" xr:uid="{00000000-0005-0000-0000-0000181E0000}"/>
    <cellStyle name="Normal 10 6 2 2 5 2" xfId="8248" xr:uid="{00000000-0005-0000-0000-0000191E0000}"/>
    <cellStyle name="Normal 10 6 2 2 5 3" xfId="8249" xr:uid="{00000000-0005-0000-0000-00001A1E0000}"/>
    <cellStyle name="Normal 10 6 2 2 6" xfId="8250" xr:uid="{00000000-0005-0000-0000-00001B1E0000}"/>
    <cellStyle name="Normal 10 6 2 2 7" xfId="8251" xr:uid="{00000000-0005-0000-0000-00001C1E0000}"/>
    <cellStyle name="Normal 10 6 2 3" xfId="8252" xr:uid="{00000000-0005-0000-0000-00001D1E0000}"/>
    <cellStyle name="Normal 10 6 2 3 2" xfId="8253" xr:uid="{00000000-0005-0000-0000-00001E1E0000}"/>
    <cellStyle name="Normal 10 6 2 3 2 2" xfId="8254" xr:uid="{00000000-0005-0000-0000-00001F1E0000}"/>
    <cellStyle name="Normal 10 6 2 3 2 2 2" xfId="8255" xr:uid="{00000000-0005-0000-0000-0000201E0000}"/>
    <cellStyle name="Normal 10 6 2 3 2 2 3" xfId="8256" xr:uid="{00000000-0005-0000-0000-0000211E0000}"/>
    <cellStyle name="Normal 10 6 2 3 2 3" xfId="8257" xr:uid="{00000000-0005-0000-0000-0000221E0000}"/>
    <cellStyle name="Normal 10 6 2 3 2 4" xfId="8258" xr:uid="{00000000-0005-0000-0000-0000231E0000}"/>
    <cellStyle name="Normal 10 6 2 3 3" xfId="8259" xr:uid="{00000000-0005-0000-0000-0000241E0000}"/>
    <cellStyle name="Normal 10 6 2 3 3 2" xfId="8260" xr:uid="{00000000-0005-0000-0000-0000251E0000}"/>
    <cellStyle name="Normal 10 6 2 3 3 2 2" xfId="8261" xr:uid="{00000000-0005-0000-0000-0000261E0000}"/>
    <cellStyle name="Normal 10 6 2 3 3 2 3" xfId="8262" xr:uid="{00000000-0005-0000-0000-0000271E0000}"/>
    <cellStyle name="Normal 10 6 2 3 3 3" xfId="8263" xr:uid="{00000000-0005-0000-0000-0000281E0000}"/>
    <cellStyle name="Normal 10 6 2 3 3 4" xfId="8264" xr:uid="{00000000-0005-0000-0000-0000291E0000}"/>
    <cellStyle name="Normal 10 6 2 3 4" xfId="8265" xr:uid="{00000000-0005-0000-0000-00002A1E0000}"/>
    <cellStyle name="Normal 10 6 2 3 4 2" xfId="8266" xr:uid="{00000000-0005-0000-0000-00002B1E0000}"/>
    <cellStyle name="Normal 10 6 2 3 4 3" xfId="8267" xr:uid="{00000000-0005-0000-0000-00002C1E0000}"/>
    <cellStyle name="Normal 10 6 2 3 5" xfId="8268" xr:uid="{00000000-0005-0000-0000-00002D1E0000}"/>
    <cellStyle name="Normal 10 6 2 3 6" xfId="8269" xr:uid="{00000000-0005-0000-0000-00002E1E0000}"/>
    <cellStyle name="Normal 10 6 2 4" xfId="8270" xr:uid="{00000000-0005-0000-0000-00002F1E0000}"/>
    <cellStyle name="Normal 10 6 2 4 2" xfId="8271" xr:uid="{00000000-0005-0000-0000-0000301E0000}"/>
    <cellStyle name="Normal 10 6 2 4 2 2" xfId="8272" xr:uid="{00000000-0005-0000-0000-0000311E0000}"/>
    <cellStyle name="Normal 10 6 2 4 2 3" xfId="8273" xr:uid="{00000000-0005-0000-0000-0000321E0000}"/>
    <cellStyle name="Normal 10 6 2 4 3" xfId="8274" xr:uid="{00000000-0005-0000-0000-0000331E0000}"/>
    <cellStyle name="Normal 10 6 2 4 4" xfId="8275" xr:uid="{00000000-0005-0000-0000-0000341E0000}"/>
    <cellStyle name="Normal 10 6 2 5" xfId="8276" xr:uid="{00000000-0005-0000-0000-0000351E0000}"/>
    <cellStyle name="Normal 10 6 2 5 2" xfId="8277" xr:uid="{00000000-0005-0000-0000-0000361E0000}"/>
    <cellStyle name="Normal 10 6 2 5 2 2" xfId="8278" xr:uid="{00000000-0005-0000-0000-0000371E0000}"/>
    <cellStyle name="Normal 10 6 2 5 2 3" xfId="8279" xr:uid="{00000000-0005-0000-0000-0000381E0000}"/>
    <cellStyle name="Normal 10 6 2 5 3" xfId="8280" xr:uid="{00000000-0005-0000-0000-0000391E0000}"/>
    <cellStyle name="Normal 10 6 2 5 4" xfId="8281" xr:uid="{00000000-0005-0000-0000-00003A1E0000}"/>
    <cellStyle name="Normal 10 6 2 6" xfId="8282" xr:uid="{00000000-0005-0000-0000-00003B1E0000}"/>
    <cellStyle name="Normal 10 6 2 6 2" xfId="8283" xr:uid="{00000000-0005-0000-0000-00003C1E0000}"/>
    <cellStyle name="Normal 10 6 2 6 3" xfId="8284" xr:uid="{00000000-0005-0000-0000-00003D1E0000}"/>
    <cellStyle name="Normal 10 6 2 7" xfId="8285" xr:uid="{00000000-0005-0000-0000-00003E1E0000}"/>
    <cellStyle name="Normal 10 6 2 8" xfId="8286" xr:uid="{00000000-0005-0000-0000-00003F1E0000}"/>
    <cellStyle name="Normal 10 6 3" xfId="516" xr:uid="{00000000-0005-0000-0000-0000401E0000}"/>
    <cellStyle name="Normal 10 6 3 2" xfId="8287" xr:uid="{00000000-0005-0000-0000-0000411E0000}"/>
    <cellStyle name="Normal 10 6 3 2 2" xfId="8288" xr:uid="{00000000-0005-0000-0000-0000421E0000}"/>
    <cellStyle name="Normal 10 6 3 2 2 2" xfId="8289" xr:uid="{00000000-0005-0000-0000-0000431E0000}"/>
    <cellStyle name="Normal 10 6 3 2 2 2 2" xfId="8290" xr:uid="{00000000-0005-0000-0000-0000441E0000}"/>
    <cellStyle name="Normal 10 6 3 2 2 2 3" xfId="8291" xr:uid="{00000000-0005-0000-0000-0000451E0000}"/>
    <cellStyle name="Normal 10 6 3 2 2 3" xfId="8292" xr:uid="{00000000-0005-0000-0000-0000461E0000}"/>
    <cellStyle name="Normal 10 6 3 2 2 4" xfId="8293" xr:uid="{00000000-0005-0000-0000-0000471E0000}"/>
    <cellStyle name="Normal 10 6 3 2 3" xfId="8294" xr:uid="{00000000-0005-0000-0000-0000481E0000}"/>
    <cellStyle name="Normal 10 6 3 2 3 2" xfId="8295" xr:uid="{00000000-0005-0000-0000-0000491E0000}"/>
    <cellStyle name="Normal 10 6 3 2 3 2 2" xfId="8296" xr:uid="{00000000-0005-0000-0000-00004A1E0000}"/>
    <cellStyle name="Normal 10 6 3 2 3 2 3" xfId="8297" xr:uid="{00000000-0005-0000-0000-00004B1E0000}"/>
    <cellStyle name="Normal 10 6 3 2 3 3" xfId="8298" xr:uid="{00000000-0005-0000-0000-00004C1E0000}"/>
    <cellStyle name="Normal 10 6 3 2 3 4" xfId="8299" xr:uid="{00000000-0005-0000-0000-00004D1E0000}"/>
    <cellStyle name="Normal 10 6 3 2 4" xfId="8300" xr:uid="{00000000-0005-0000-0000-00004E1E0000}"/>
    <cellStyle name="Normal 10 6 3 2 4 2" xfId="8301" xr:uid="{00000000-0005-0000-0000-00004F1E0000}"/>
    <cellStyle name="Normal 10 6 3 2 4 3" xfId="8302" xr:uid="{00000000-0005-0000-0000-0000501E0000}"/>
    <cellStyle name="Normal 10 6 3 2 5" xfId="8303" xr:uid="{00000000-0005-0000-0000-0000511E0000}"/>
    <cellStyle name="Normal 10 6 3 2 6" xfId="8304" xr:uid="{00000000-0005-0000-0000-0000521E0000}"/>
    <cellStyle name="Normal 10 6 3 3" xfId="8305" xr:uid="{00000000-0005-0000-0000-0000531E0000}"/>
    <cellStyle name="Normal 10 6 3 3 2" xfId="8306" xr:uid="{00000000-0005-0000-0000-0000541E0000}"/>
    <cellStyle name="Normal 10 6 3 3 2 2" xfId="8307" xr:uid="{00000000-0005-0000-0000-0000551E0000}"/>
    <cellStyle name="Normal 10 6 3 3 2 3" xfId="8308" xr:uid="{00000000-0005-0000-0000-0000561E0000}"/>
    <cellStyle name="Normal 10 6 3 3 3" xfId="8309" xr:uid="{00000000-0005-0000-0000-0000571E0000}"/>
    <cellStyle name="Normal 10 6 3 3 4" xfId="8310" xr:uid="{00000000-0005-0000-0000-0000581E0000}"/>
    <cellStyle name="Normal 10 6 3 4" xfId="8311" xr:uid="{00000000-0005-0000-0000-0000591E0000}"/>
    <cellStyle name="Normal 10 6 3 4 2" xfId="8312" xr:uid="{00000000-0005-0000-0000-00005A1E0000}"/>
    <cellStyle name="Normal 10 6 3 4 2 2" xfId="8313" xr:uid="{00000000-0005-0000-0000-00005B1E0000}"/>
    <cellStyle name="Normal 10 6 3 4 2 3" xfId="8314" xr:uid="{00000000-0005-0000-0000-00005C1E0000}"/>
    <cellStyle name="Normal 10 6 3 4 3" xfId="8315" xr:uid="{00000000-0005-0000-0000-00005D1E0000}"/>
    <cellStyle name="Normal 10 6 3 4 4" xfId="8316" xr:uid="{00000000-0005-0000-0000-00005E1E0000}"/>
    <cellStyle name="Normal 10 6 3 5" xfId="8317" xr:uid="{00000000-0005-0000-0000-00005F1E0000}"/>
    <cellStyle name="Normal 10 6 3 5 2" xfId="8318" xr:uid="{00000000-0005-0000-0000-0000601E0000}"/>
    <cellStyle name="Normal 10 6 3 5 3" xfId="8319" xr:uid="{00000000-0005-0000-0000-0000611E0000}"/>
    <cellStyle name="Normal 10 6 3 6" xfId="8320" xr:uid="{00000000-0005-0000-0000-0000621E0000}"/>
    <cellStyle name="Normal 10 6 3 7" xfId="8321" xr:uid="{00000000-0005-0000-0000-0000631E0000}"/>
    <cellStyle name="Normal 10 6 4" xfId="8322" xr:uid="{00000000-0005-0000-0000-0000641E0000}"/>
    <cellStyle name="Normal 10 6 4 2" xfId="8323" xr:uid="{00000000-0005-0000-0000-0000651E0000}"/>
    <cellStyle name="Normal 10 6 4 2 2" xfId="8324" xr:uid="{00000000-0005-0000-0000-0000661E0000}"/>
    <cellStyle name="Normal 10 6 4 2 2 2" xfId="8325" xr:uid="{00000000-0005-0000-0000-0000671E0000}"/>
    <cellStyle name="Normal 10 6 4 2 2 2 2" xfId="8326" xr:uid="{00000000-0005-0000-0000-0000681E0000}"/>
    <cellStyle name="Normal 10 6 4 2 2 2 3" xfId="8327" xr:uid="{00000000-0005-0000-0000-0000691E0000}"/>
    <cellStyle name="Normal 10 6 4 2 2 3" xfId="8328" xr:uid="{00000000-0005-0000-0000-00006A1E0000}"/>
    <cellStyle name="Normal 10 6 4 2 2 4" xfId="8329" xr:uid="{00000000-0005-0000-0000-00006B1E0000}"/>
    <cellStyle name="Normal 10 6 4 2 3" xfId="8330" xr:uid="{00000000-0005-0000-0000-00006C1E0000}"/>
    <cellStyle name="Normal 10 6 4 2 3 2" xfId="8331" xr:uid="{00000000-0005-0000-0000-00006D1E0000}"/>
    <cellStyle name="Normal 10 6 4 2 3 2 2" xfId="8332" xr:uid="{00000000-0005-0000-0000-00006E1E0000}"/>
    <cellStyle name="Normal 10 6 4 2 3 2 3" xfId="8333" xr:uid="{00000000-0005-0000-0000-00006F1E0000}"/>
    <cellStyle name="Normal 10 6 4 2 3 3" xfId="8334" xr:uid="{00000000-0005-0000-0000-0000701E0000}"/>
    <cellStyle name="Normal 10 6 4 2 3 4" xfId="8335" xr:uid="{00000000-0005-0000-0000-0000711E0000}"/>
    <cellStyle name="Normal 10 6 4 2 4" xfId="8336" xr:uid="{00000000-0005-0000-0000-0000721E0000}"/>
    <cellStyle name="Normal 10 6 4 2 4 2" xfId="8337" xr:uid="{00000000-0005-0000-0000-0000731E0000}"/>
    <cellStyle name="Normal 10 6 4 2 4 3" xfId="8338" xr:uid="{00000000-0005-0000-0000-0000741E0000}"/>
    <cellStyle name="Normal 10 6 4 2 5" xfId="8339" xr:uid="{00000000-0005-0000-0000-0000751E0000}"/>
    <cellStyle name="Normal 10 6 4 2 6" xfId="8340" xr:uid="{00000000-0005-0000-0000-0000761E0000}"/>
    <cellStyle name="Normal 10 6 4 3" xfId="8341" xr:uid="{00000000-0005-0000-0000-0000771E0000}"/>
    <cellStyle name="Normal 10 6 4 3 2" xfId="8342" xr:uid="{00000000-0005-0000-0000-0000781E0000}"/>
    <cellStyle name="Normal 10 6 4 3 2 2" xfId="8343" xr:uid="{00000000-0005-0000-0000-0000791E0000}"/>
    <cellStyle name="Normal 10 6 4 3 2 3" xfId="8344" xr:uid="{00000000-0005-0000-0000-00007A1E0000}"/>
    <cellStyle name="Normal 10 6 4 3 3" xfId="8345" xr:uid="{00000000-0005-0000-0000-00007B1E0000}"/>
    <cellStyle name="Normal 10 6 4 3 4" xfId="8346" xr:uid="{00000000-0005-0000-0000-00007C1E0000}"/>
    <cellStyle name="Normal 10 6 4 4" xfId="8347" xr:uid="{00000000-0005-0000-0000-00007D1E0000}"/>
    <cellStyle name="Normal 10 6 4 4 2" xfId="8348" xr:uid="{00000000-0005-0000-0000-00007E1E0000}"/>
    <cellStyle name="Normal 10 6 4 4 2 2" xfId="8349" xr:uid="{00000000-0005-0000-0000-00007F1E0000}"/>
    <cellStyle name="Normal 10 6 4 4 2 3" xfId="8350" xr:uid="{00000000-0005-0000-0000-0000801E0000}"/>
    <cellStyle name="Normal 10 6 4 4 3" xfId="8351" xr:uid="{00000000-0005-0000-0000-0000811E0000}"/>
    <cellStyle name="Normal 10 6 4 4 4" xfId="8352" xr:uid="{00000000-0005-0000-0000-0000821E0000}"/>
    <cellStyle name="Normal 10 6 4 5" xfId="8353" xr:uid="{00000000-0005-0000-0000-0000831E0000}"/>
    <cellStyle name="Normal 10 6 4 5 2" xfId="8354" xr:uid="{00000000-0005-0000-0000-0000841E0000}"/>
    <cellStyle name="Normal 10 6 4 5 3" xfId="8355" xr:uid="{00000000-0005-0000-0000-0000851E0000}"/>
    <cellStyle name="Normal 10 6 4 6" xfId="8356" xr:uid="{00000000-0005-0000-0000-0000861E0000}"/>
    <cellStyle name="Normal 10 6 4 7" xfId="8357" xr:uid="{00000000-0005-0000-0000-0000871E0000}"/>
    <cellStyle name="Normal 10 6 5" xfId="8358" xr:uid="{00000000-0005-0000-0000-0000881E0000}"/>
    <cellStyle name="Normal 10 6 5 2" xfId="8359" xr:uid="{00000000-0005-0000-0000-0000891E0000}"/>
    <cellStyle name="Normal 10 6 5 2 2" xfId="8360" xr:uid="{00000000-0005-0000-0000-00008A1E0000}"/>
    <cellStyle name="Normal 10 6 5 2 2 2" xfId="8361" xr:uid="{00000000-0005-0000-0000-00008B1E0000}"/>
    <cellStyle name="Normal 10 6 5 2 2 3" xfId="8362" xr:uid="{00000000-0005-0000-0000-00008C1E0000}"/>
    <cellStyle name="Normal 10 6 5 2 3" xfId="8363" xr:uid="{00000000-0005-0000-0000-00008D1E0000}"/>
    <cellStyle name="Normal 10 6 5 2 4" xfId="8364" xr:uid="{00000000-0005-0000-0000-00008E1E0000}"/>
    <cellStyle name="Normal 10 6 5 3" xfId="8365" xr:uid="{00000000-0005-0000-0000-00008F1E0000}"/>
    <cellStyle name="Normal 10 6 5 3 2" xfId="8366" xr:uid="{00000000-0005-0000-0000-0000901E0000}"/>
    <cellStyle name="Normal 10 6 5 3 2 2" xfId="8367" xr:uid="{00000000-0005-0000-0000-0000911E0000}"/>
    <cellStyle name="Normal 10 6 5 3 2 3" xfId="8368" xr:uid="{00000000-0005-0000-0000-0000921E0000}"/>
    <cellStyle name="Normal 10 6 5 3 3" xfId="8369" xr:uid="{00000000-0005-0000-0000-0000931E0000}"/>
    <cellStyle name="Normal 10 6 5 3 4" xfId="8370" xr:uid="{00000000-0005-0000-0000-0000941E0000}"/>
    <cellStyle name="Normal 10 6 5 4" xfId="8371" xr:uid="{00000000-0005-0000-0000-0000951E0000}"/>
    <cellStyle name="Normal 10 6 5 4 2" xfId="8372" xr:uid="{00000000-0005-0000-0000-0000961E0000}"/>
    <cellStyle name="Normal 10 6 5 4 3" xfId="8373" xr:uid="{00000000-0005-0000-0000-0000971E0000}"/>
    <cellStyle name="Normal 10 6 5 5" xfId="8374" xr:uid="{00000000-0005-0000-0000-0000981E0000}"/>
    <cellStyle name="Normal 10 6 5 6" xfId="8375" xr:uid="{00000000-0005-0000-0000-0000991E0000}"/>
    <cellStyle name="Normal 10 6 6" xfId="8376" xr:uid="{00000000-0005-0000-0000-00009A1E0000}"/>
    <cellStyle name="Normal 10 6 6 2" xfId="8377" xr:uid="{00000000-0005-0000-0000-00009B1E0000}"/>
    <cellStyle name="Normal 10 6 6 2 2" xfId="8378" xr:uid="{00000000-0005-0000-0000-00009C1E0000}"/>
    <cellStyle name="Normal 10 6 6 2 3" xfId="8379" xr:uid="{00000000-0005-0000-0000-00009D1E0000}"/>
    <cellStyle name="Normal 10 6 6 3" xfId="8380" xr:uid="{00000000-0005-0000-0000-00009E1E0000}"/>
    <cellStyle name="Normal 10 6 6 4" xfId="8381" xr:uid="{00000000-0005-0000-0000-00009F1E0000}"/>
    <cellStyle name="Normal 10 6 7" xfId="8382" xr:uid="{00000000-0005-0000-0000-0000A01E0000}"/>
    <cellStyle name="Normal 10 6 7 2" xfId="8383" xr:uid="{00000000-0005-0000-0000-0000A11E0000}"/>
    <cellStyle name="Normal 10 6 7 2 2" xfId="8384" xr:uid="{00000000-0005-0000-0000-0000A21E0000}"/>
    <cellStyle name="Normal 10 6 7 2 3" xfId="8385" xr:uid="{00000000-0005-0000-0000-0000A31E0000}"/>
    <cellStyle name="Normal 10 6 7 3" xfId="8386" xr:uid="{00000000-0005-0000-0000-0000A41E0000}"/>
    <cellStyle name="Normal 10 6 7 4" xfId="8387" xr:uid="{00000000-0005-0000-0000-0000A51E0000}"/>
    <cellStyle name="Normal 10 6 8" xfId="8388" xr:uid="{00000000-0005-0000-0000-0000A61E0000}"/>
    <cellStyle name="Normal 10 6 8 2" xfId="8389" xr:uid="{00000000-0005-0000-0000-0000A71E0000}"/>
    <cellStyle name="Normal 10 6 8 3" xfId="8390" xr:uid="{00000000-0005-0000-0000-0000A81E0000}"/>
    <cellStyle name="Normal 10 6 9" xfId="8391" xr:uid="{00000000-0005-0000-0000-0000A91E0000}"/>
    <cellStyle name="Normal 10 7" xfId="8392" xr:uid="{00000000-0005-0000-0000-0000AA1E0000}"/>
    <cellStyle name="Normal 10 7 10" xfId="8393" xr:uid="{00000000-0005-0000-0000-0000AB1E0000}"/>
    <cellStyle name="Normal 10 7 2" xfId="8394" xr:uid="{00000000-0005-0000-0000-0000AC1E0000}"/>
    <cellStyle name="Normal 10 7 2 2" xfId="8395" xr:uid="{00000000-0005-0000-0000-0000AD1E0000}"/>
    <cellStyle name="Normal 10 7 2 2 2" xfId="8396" xr:uid="{00000000-0005-0000-0000-0000AE1E0000}"/>
    <cellStyle name="Normal 10 7 2 2 2 2" xfId="8397" xr:uid="{00000000-0005-0000-0000-0000AF1E0000}"/>
    <cellStyle name="Normal 10 7 2 2 2 2 2" xfId="8398" xr:uid="{00000000-0005-0000-0000-0000B01E0000}"/>
    <cellStyle name="Normal 10 7 2 2 2 2 2 2" xfId="8399" xr:uid="{00000000-0005-0000-0000-0000B11E0000}"/>
    <cellStyle name="Normal 10 7 2 2 2 2 2 3" xfId="8400" xr:uid="{00000000-0005-0000-0000-0000B21E0000}"/>
    <cellStyle name="Normal 10 7 2 2 2 2 3" xfId="8401" xr:uid="{00000000-0005-0000-0000-0000B31E0000}"/>
    <cellStyle name="Normal 10 7 2 2 2 2 4" xfId="8402" xr:uid="{00000000-0005-0000-0000-0000B41E0000}"/>
    <cellStyle name="Normal 10 7 2 2 2 3" xfId="8403" xr:uid="{00000000-0005-0000-0000-0000B51E0000}"/>
    <cellStyle name="Normal 10 7 2 2 2 3 2" xfId="8404" xr:uid="{00000000-0005-0000-0000-0000B61E0000}"/>
    <cellStyle name="Normal 10 7 2 2 2 3 2 2" xfId="8405" xr:uid="{00000000-0005-0000-0000-0000B71E0000}"/>
    <cellStyle name="Normal 10 7 2 2 2 3 2 3" xfId="8406" xr:uid="{00000000-0005-0000-0000-0000B81E0000}"/>
    <cellStyle name="Normal 10 7 2 2 2 3 3" xfId="8407" xr:uid="{00000000-0005-0000-0000-0000B91E0000}"/>
    <cellStyle name="Normal 10 7 2 2 2 3 4" xfId="8408" xr:uid="{00000000-0005-0000-0000-0000BA1E0000}"/>
    <cellStyle name="Normal 10 7 2 2 2 4" xfId="8409" xr:uid="{00000000-0005-0000-0000-0000BB1E0000}"/>
    <cellStyle name="Normal 10 7 2 2 2 4 2" xfId="8410" xr:uid="{00000000-0005-0000-0000-0000BC1E0000}"/>
    <cellStyle name="Normal 10 7 2 2 2 4 3" xfId="8411" xr:uid="{00000000-0005-0000-0000-0000BD1E0000}"/>
    <cellStyle name="Normal 10 7 2 2 2 5" xfId="8412" xr:uid="{00000000-0005-0000-0000-0000BE1E0000}"/>
    <cellStyle name="Normal 10 7 2 2 2 6" xfId="8413" xr:uid="{00000000-0005-0000-0000-0000BF1E0000}"/>
    <cellStyle name="Normal 10 7 2 2 3" xfId="8414" xr:uid="{00000000-0005-0000-0000-0000C01E0000}"/>
    <cellStyle name="Normal 10 7 2 2 3 2" xfId="8415" xr:uid="{00000000-0005-0000-0000-0000C11E0000}"/>
    <cellStyle name="Normal 10 7 2 2 3 2 2" xfId="8416" xr:uid="{00000000-0005-0000-0000-0000C21E0000}"/>
    <cellStyle name="Normal 10 7 2 2 3 2 3" xfId="8417" xr:uid="{00000000-0005-0000-0000-0000C31E0000}"/>
    <cellStyle name="Normal 10 7 2 2 3 3" xfId="8418" xr:uid="{00000000-0005-0000-0000-0000C41E0000}"/>
    <cellStyle name="Normal 10 7 2 2 3 4" xfId="8419" xr:uid="{00000000-0005-0000-0000-0000C51E0000}"/>
    <cellStyle name="Normal 10 7 2 2 4" xfId="8420" xr:uid="{00000000-0005-0000-0000-0000C61E0000}"/>
    <cellStyle name="Normal 10 7 2 2 4 2" xfId="8421" xr:uid="{00000000-0005-0000-0000-0000C71E0000}"/>
    <cellStyle name="Normal 10 7 2 2 4 2 2" xfId="8422" xr:uid="{00000000-0005-0000-0000-0000C81E0000}"/>
    <cellStyle name="Normal 10 7 2 2 4 2 3" xfId="8423" xr:uid="{00000000-0005-0000-0000-0000C91E0000}"/>
    <cellStyle name="Normal 10 7 2 2 4 3" xfId="8424" xr:uid="{00000000-0005-0000-0000-0000CA1E0000}"/>
    <cellStyle name="Normal 10 7 2 2 4 4" xfId="8425" xr:uid="{00000000-0005-0000-0000-0000CB1E0000}"/>
    <cellStyle name="Normal 10 7 2 2 5" xfId="8426" xr:uid="{00000000-0005-0000-0000-0000CC1E0000}"/>
    <cellStyle name="Normal 10 7 2 2 5 2" xfId="8427" xr:uid="{00000000-0005-0000-0000-0000CD1E0000}"/>
    <cellStyle name="Normal 10 7 2 2 5 3" xfId="8428" xr:uid="{00000000-0005-0000-0000-0000CE1E0000}"/>
    <cellStyle name="Normal 10 7 2 2 6" xfId="8429" xr:uid="{00000000-0005-0000-0000-0000CF1E0000}"/>
    <cellStyle name="Normal 10 7 2 2 7" xfId="8430" xr:uid="{00000000-0005-0000-0000-0000D01E0000}"/>
    <cellStyle name="Normal 10 7 2 3" xfId="8431" xr:uid="{00000000-0005-0000-0000-0000D11E0000}"/>
    <cellStyle name="Normal 10 7 2 3 2" xfId="8432" xr:uid="{00000000-0005-0000-0000-0000D21E0000}"/>
    <cellStyle name="Normal 10 7 2 3 2 2" xfId="8433" xr:uid="{00000000-0005-0000-0000-0000D31E0000}"/>
    <cellStyle name="Normal 10 7 2 3 2 2 2" xfId="8434" xr:uid="{00000000-0005-0000-0000-0000D41E0000}"/>
    <cellStyle name="Normal 10 7 2 3 2 2 3" xfId="8435" xr:uid="{00000000-0005-0000-0000-0000D51E0000}"/>
    <cellStyle name="Normal 10 7 2 3 2 3" xfId="8436" xr:uid="{00000000-0005-0000-0000-0000D61E0000}"/>
    <cellStyle name="Normal 10 7 2 3 2 4" xfId="8437" xr:uid="{00000000-0005-0000-0000-0000D71E0000}"/>
    <cellStyle name="Normal 10 7 2 3 3" xfId="8438" xr:uid="{00000000-0005-0000-0000-0000D81E0000}"/>
    <cellStyle name="Normal 10 7 2 3 3 2" xfId="8439" xr:uid="{00000000-0005-0000-0000-0000D91E0000}"/>
    <cellStyle name="Normal 10 7 2 3 3 2 2" xfId="8440" xr:uid="{00000000-0005-0000-0000-0000DA1E0000}"/>
    <cellStyle name="Normal 10 7 2 3 3 2 3" xfId="8441" xr:uid="{00000000-0005-0000-0000-0000DB1E0000}"/>
    <cellStyle name="Normal 10 7 2 3 3 3" xfId="8442" xr:uid="{00000000-0005-0000-0000-0000DC1E0000}"/>
    <cellStyle name="Normal 10 7 2 3 3 4" xfId="8443" xr:uid="{00000000-0005-0000-0000-0000DD1E0000}"/>
    <cellStyle name="Normal 10 7 2 3 4" xfId="8444" xr:uid="{00000000-0005-0000-0000-0000DE1E0000}"/>
    <cellStyle name="Normal 10 7 2 3 4 2" xfId="8445" xr:uid="{00000000-0005-0000-0000-0000DF1E0000}"/>
    <cellStyle name="Normal 10 7 2 3 4 3" xfId="8446" xr:uid="{00000000-0005-0000-0000-0000E01E0000}"/>
    <cellStyle name="Normal 10 7 2 3 5" xfId="8447" xr:uid="{00000000-0005-0000-0000-0000E11E0000}"/>
    <cellStyle name="Normal 10 7 2 3 6" xfId="8448" xr:uid="{00000000-0005-0000-0000-0000E21E0000}"/>
    <cellStyle name="Normal 10 7 2 4" xfId="8449" xr:uid="{00000000-0005-0000-0000-0000E31E0000}"/>
    <cellStyle name="Normal 10 7 2 4 2" xfId="8450" xr:uid="{00000000-0005-0000-0000-0000E41E0000}"/>
    <cellStyle name="Normal 10 7 2 4 2 2" xfId="8451" xr:uid="{00000000-0005-0000-0000-0000E51E0000}"/>
    <cellStyle name="Normal 10 7 2 4 2 3" xfId="8452" xr:uid="{00000000-0005-0000-0000-0000E61E0000}"/>
    <cellStyle name="Normal 10 7 2 4 3" xfId="8453" xr:uid="{00000000-0005-0000-0000-0000E71E0000}"/>
    <cellStyle name="Normal 10 7 2 4 4" xfId="8454" xr:uid="{00000000-0005-0000-0000-0000E81E0000}"/>
    <cellStyle name="Normal 10 7 2 5" xfId="8455" xr:uid="{00000000-0005-0000-0000-0000E91E0000}"/>
    <cellStyle name="Normal 10 7 2 5 2" xfId="8456" xr:uid="{00000000-0005-0000-0000-0000EA1E0000}"/>
    <cellStyle name="Normal 10 7 2 5 2 2" xfId="8457" xr:uid="{00000000-0005-0000-0000-0000EB1E0000}"/>
    <cellStyle name="Normal 10 7 2 5 2 3" xfId="8458" xr:uid="{00000000-0005-0000-0000-0000EC1E0000}"/>
    <cellStyle name="Normal 10 7 2 5 3" xfId="8459" xr:uid="{00000000-0005-0000-0000-0000ED1E0000}"/>
    <cellStyle name="Normal 10 7 2 5 4" xfId="8460" xr:uid="{00000000-0005-0000-0000-0000EE1E0000}"/>
    <cellStyle name="Normal 10 7 2 6" xfId="8461" xr:uid="{00000000-0005-0000-0000-0000EF1E0000}"/>
    <cellStyle name="Normal 10 7 2 6 2" xfId="8462" xr:uid="{00000000-0005-0000-0000-0000F01E0000}"/>
    <cellStyle name="Normal 10 7 2 6 3" xfId="8463" xr:uid="{00000000-0005-0000-0000-0000F11E0000}"/>
    <cellStyle name="Normal 10 7 2 7" xfId="8464" xr:uid="{00000000-0005-0000-0000-0000F21E0000}"/>
    <cellStyle name="Normal 10 7 2 8" xfId="8465" xr:uid="{00000000-0005-0000-0000-0000F31E0000}"/>
    <cellStyle name="Normal 10 7 3" xfId="8466" xr:uid="{00000000-0005-0000-0000-0000F41E0000}"/>
    <cellStyle name="Normal 10 7 3 2" xfId="8467" xr:uid="{00000000-0005-0000-0000-0000F51E0000}"/>
    <cellStyle name="Normal 10 7 3 2 2" xfId="8468" xr:uid="{00000000-0005-0000-0000-0000F61E0000}"/>
    <cellStyle name="Normal 10 7 3 2 2 2" xfId="8469" xr:uid="{00000000-0005-0000-0000-0000F71E0000}"/>
    <cellStyle name="Normal 10 7 3 2 2 2 2" xfId="8470" xr:uid="{00000000-0005-0000-0000-0000F81E0000}"/>
    <cellStyle name="Normal 10 7 3 2 2 2 3" xfId="8471" xr:uid="{00000000-0005-0000-0000-0000F91E0000}"/>
    <cellStyle name="Normal 10 7 3 2 2 3" xfId="8472" xr:uid="{00000000-0005-0000-0000-0000FA1E0000}"/>
    <cellStyle name="Normal 10 7 3 2 2 4" xfId="8473" xr:uid="{00000000-0005-0000-0000-0000FB1E0000}"/>
    <cellStyle name="Normal 10 7 3 2 3" xfId="8474" xr:uid="{00000000-0005-0000-0000-0000FC1E0000}"/>
    <cellStyle name="Normal 10 7 3 2 3 2" xfId="8475" xr:uid="{00000000-0005-0000-0000-0000FD1E0000}"/>
    <cellStyle name="Normal 10 7 3 2 3 2 2" xfId="8476" xr:uid="{00000000-0005-0000-0000-0000FE1E0000}"/>
    <cellStyle name="Normal 10 7 3 2 3 2 3" xfId="8477" xr:uid="{00000000-0005-0000-0000-0000FF1E0000}"/>
    <cellStyle name="Normal 10 7 3 2 3 3" xfId="8478" xr:uid="{00000000-0005-0000-0000-0000001F0000}"/>
    <cellStyle name="Normal 10 7 3 2 3 4" xfId="8479" xr:uid="{00000000-0005-0000-0000-0000011F0000}"/>
    <cellStyle name="Normal 10 7 3 2 4" xfId="8480" xr:uid="{00000000-0005-0000-0000-0000021F0000}"/>
    <cellStyle name="Normal 10 7 3 2 4 2" xfId="8481" xr:uid="{00000000-0005-0000-0000-0000031F0000}"/>
    <cellStyle name="Normal 10 7 3 2 4 3" xfId="8482" xr:uid="{00000000-0005-0000-0000-0000041F0000}"/>
    <cellStyle name="Normal 10 7 3 2 5" xfId="8483" xr:uid="{00000000-0005-0000-0000-0000051F0000}"/>
    <cellStyle name="Normal 10 7 3 2 6" xfId="8484" xr:uid="{00000000-0005-0000-0000-0000061F0000}"/>
    <cellStyle name="Normal 10 7 3 3" xfId="8485" xr:uid="{00000000-0005-0000-0000-0000071F0000}"/>
    <cellStyle name="Normal 10 7 3 3 2" xfId="8486" xr:uid="{00000000-0005-0000-0000-0000081F0000}"/>
    <cellStyle name="Normal 10 7 3 3 2 2" xfId="8487" xr:uid="{00000000-0005-0000-0000-0000091F0000}"/>
    <cellStyle name="Normal 10 7 3 3 2 3" xfId="8488" xr:uid="{00000000-0005-0000-0000-00000A1F0000}"/>
    <cellStyle name="Normal 10 7 3 3 3" xfId="8489" xr:uid="{00000000-0005-0000-0000-00000B1F0000}"/>
    <cellStyle name="Normal 10 7 3 3 4" xfId="8490" xr:uid="{00000000-0005-0000-0000-00000C1F0000}"/>
    <cellStyle name="Normal 10 7 3 4" xfId="8491" xr:uid="{00000000-0005-0000-0000-00000D1F0000}"/>
    <cellStyle name="Normal 10 7 3 4 2" xfId="8492" xr:uid="{00000000-0005-0000-0000-00000E1F0000}"/>
    <cellStyle name="Normal 10 7 3 4 2 2" xfId="8493" xr:uid="{00000000-0005-0000-0000-00000F1F0000}"/>
    <cellStyle name="Normal 10 7 3 4 2 3" xfId="8494" xr:uid="{00000000-0005-0000-0000-0000101F0000}"/>
    <cellStyle name="Normal 10 7 3 4 3" xfId="8495" xr:uid="{00000000-0005-0000-0000-0000111F0000}"/>
    <cellStyle name="Normal 10 7 3 4 4" xfId="8496" xr:uid="{00000000-0005-0000-0000-0000121F0000}"/>
    <cellStyle name="Normal 10 7 3 5" xfId="8497" xr:uid="{00000000-0005-0000-0000-0000131F0000}"/>
    <cellStyle name="Normal 10 7 3 5 2" xfId="8498" xr:uid="{00000000-0005-0000-0000-0000141F0000}"/>
    <cellStyle name="Normal 10 7 3 5 3" xfId="8499" xr:uid="{00000000-0005-0000-0000-0000151F0000}"/>
    <cellStyle name="Normal 10 7 3 6" xfId="8500" xr:uid="{00000000-0005-0000-0000-0000161F0000}"/>
    <cellStyle name="Normal 10 7 3 7" xfId="8501" xr:uid="{00000000-0005-0000-0000-0000171F0000}"/>
    <cellStyle name="Normal 10 7 4" xfId="8502" xr:uid="{00000000-0005-0000-0000-0000181F0000}"/>
    <cellStyle name="Normal 10 7 4 2" xfId="8503" xr:uid="{00000000-0005-0000-0000-0000191F0000}"/>
    <cellStyle name="Normal 10 7 4 2 2" xfId="8504" xr:uid="{00000000-0005-0000-0000-00001A1F0000}"/>
    <cellStyle name="Normal 10 7 4 2 2 2" xfId="8505" xr:uid="{00000000-0005-0000-0000-00001B1F0000}"/>
    <cellStyle name="Normal 10 7 4 2 2 2 2" xfId="8506" xr:uid="{00000000-0005-0000-0000-00001C1F0000}"/>
    <cellStyle name="Normal 10 7 4 2 2 2 3" xfId="8507" xr:uid="{00000000-0005-0000-0000-00001D1F0000}"/>
    <cellStyle name="Normal 10 7 4 2 2 3" xfId="8508" xr:uid="{00000000-0005-0000-0000-00001E1F0000}"/>
    <cellStyle name="Normal 10 7 4 2 2 4" xfId="8509" xr:uid="{00000000-0005-0000-0000-00001F1F0000}"/>
    <cellStyle name="Normal 10 7 4 2 3" xfId="8510" xr:uid="{00000000-0005-0000-0000-0000201F0000}"/>
    <cellStyle name="Normal 10 7 4 2 3 2" xfId="8511" xr:uid="{00000000-0005-0000-0000-0000211F0000}"/>
    <cellStyle name="Normal 10 7 4 2 3 2 2" xfId="8512" xr:uid="{00000000-0005-0000-0000-0000221F0000}"/>
    <cellStyle name="Normal 10 7 4 2 3 2 3" xfId="8513" xr:uid="{00000000-0005-0000-0000-0000231F0000}"/>
    <cellStyle name="Normal 10 7 4 2 3 3" xfId="8514" xr:uid="{00000000-0005-0000-0000-0000241F0000}"/>
    <cellStyle name="Normal 10 7 4 2 3 4" xfId="8515" xr:uid="{00000000-0005-0000-0000-0000251F0000}"/>
    <cellStyle name="Normal 10 7 4 2 4" xfId="8516" xr:uid="{00000000-0005-0000-0000-0000261F0000}"/>
    <cellStyle name="Normal 10 7 4 2 4 2" xfId="8517" xr:uid="{00000000-0005-0000-0000-0000271F0000}"/>
    <cellStyle name="Normal 10 7 4 2 4 3" xfId="8518" xr:uid="{00000000-0005-0000-0000-0000281F0000}"/>
    <cellStyle name="Normal 10 7 4 2 5" xfId="8519" xr:uid="{00000000-0005-0000-0000-0000291F0000}"/>
    <cellStyle name="Normal 10 7 4 2 6" xfId="8520" xr:uid="{00000000-0005-0000-0000-00002A1F0000}"/>
    <cellStyle name="Normal 10 7 4 3" xfId="8521" xr:uid="{00000000-0005-0000-0000-00002B1F0000}"/>
    <cellStyle name="Normal 10 7 4 3 2" xfId="8522" xr:uid="{00000000-0005-0000-0000-00002C1F0000}"/>
    <cellStyle name="Normal 10 7 4 3 2 2" xfId="8523" xr:uid="{00000000-0005-0000-0000-00002D1F0000}"/>
    <cellStyle name="Normal 10 7 4 3 2 3" xfId="8524" xr:uid="{00000000-0005-0000-0000-00002E1F0000}"/>
    <cellStyle name="Normal 10 7 4 3 3" xfId="8525" xr:uid="{00000000-0005-0000-0000-00002F1F0000}"/>
    <cellStyle name="Normal 10 7 4 3 4" xfId="8526" xr:uid="{00000000-0005-0000-0000-0000301F0000}"/>
    <cellStyle name="Normal 10 7 4 4" xfId="8527" xr:uid="{00000000-0005-0000-0000-0000311F0000}"/>
    <cellStyle name="Normal 10 7 4 4 2" xfId="8528" xr:uid="{00000000-0005-0000-0000-0000321F0000}"/>
    <cellStyle name="Normal 10 7 4 4 2 2" xfId="8529" xr:uid="{00000000-0005-0000-0000-0000331F0000}"/>
    <cellStyle name="Normal 10 7 4 4 2 3" xfId="8530" xr:uid="{00000000-0005-0000-0000-0000341F0000}"/>
    <cellStyle name="Normal 10 7 4 4 3" xfId="8531" xr:uid="{00000000-0005-0000-0000-0000351F0000}"/>
    <cellStyle name="Normal 10 7 4 4 4" xfId="8532" xr:uid="{00000000-0005-0000-0000-0000361F0000}"/>
    <cellStyle name="Normal 10 7 4 5" xfId="8533" xr:uid="{00000000-0005-0000-0000-0000371F0000}"/>
    <cellStyle name="Normal 10 7 4 5 2" xfId="8534" xr:uid="{00000000-0005-0000-0000-0000381F0000}"/>
    <cellStyle name="Normal 10 7 4 5 3" xfId="8535" xr:uid="{00000000-0005-0000-0000-0000391F0000}"/>
    <cellStyle name="Normal 10 7 4 6" xfId="8536" xr:uid="{00000000-0005-0000-0000-00003A1F0000}"/>
    <cellStyle name="Normal 10 7 4 7" xfId="8537" xr:uid="{00000000-0005-0000-0000-00003B1F0000}"/>
    <cellStyle name="Normal 10 7 5" xfId="8538" xr:uid="{00000000-0005-0000-0000-00003C1F0000}"/>
    <cellStyle name="Normal 10 7 5 2" xfId="8539" xr:uid="{00000000-0005-0000-0000-00003D1F0000}"/>
    <cellStyle name="Normal 10 7 5 2 2" xfId="8540" xr:uid="{00000000-0005-0000-0000-00003E1F0000}"/>
    <cellStyle name="Normal 10 7 5 2 2 2" xfId="8541" xr:uid="{00000000-0005-0000-0000-00003F1F0000}"/>
    <cellStyle name="Normal 10 7 5 2 2 3" xfId="8542" xr:uid="{00000000-0005-0000-0000-0000401F0000}"/>
    <cellStyle name="Normal 10 7 5 2 3" xfId="8543" xr:uid="{00000000-0005-0000-0000-0000411F0000}"/>
    <cellStyle name="Normal 10 7 5 2 4" xfId="8544" xr:uid="{00000000-0005-0000-0000-0000421F0000}"/>
    <cellStyle name="Normal 10 7 5 3" xfId="8545" xr:uid="{00000000-0005-0000-0000-0000431F0000}"/>
    <cellStyle name="Normal 10 7 5 3 2" xfId="8546" xr:uid="{00000000-0005-0000-0000-0000441F0000}"/>
    <cellStyle name="Normal 10 7 5 3 2 2" xfId="8547" xr:uid="{00000000-0005-0000-0000-0000451F0000}"/>
    <cellStyle name="Normal 10 7 5 3 2 3" xfId="8548" xr:uid="{00000000-0005-0000-0000-0000461F0000}"/>
    <cellStyle name="Normal 10 7 5 3 3" xfId="8549" xr:uid="{00000000-0005-0000-0000-0000471F0000}"/>
    <cellStyle name="Normal 10 7 5 3 4" xfId="8550" xr:uid="{00000000-0005-0000-0000-0000481F0000}"/>
    <cellStyle name="Normal 10 7 5 4" xfId="8551" xr:uid="{00000000-0005-0000-0000-0000491F0000}"/>
    <cellStyle name="Normal 10 7 5 4 2" xfId="8552" xr:uid="{00000000-0005-0000-0000-00004A1F0000}"/>
    <cellStyle name="Normal 10 7 5 4 3" xfId="8553" xr:uid="{00000000-0005-0000-0000-00004B1F0000}"/>
    <cellStyle name="Normal 10 7 5 5" xfId="8554" xr:uid="{00000000-0005-0000-0000-00004C1F0000}"/>
    <cellStyle name="Normal 10 7 5 6" xfId="8555" xr:uid="{00000000-0005-0000-0000-00004D1F0000}"/>
    <cellStyle name="Normal 10 7 6" xfId="8556" xr:uid="{00000000-0005-0000-0000-00004E1F0000}"/>
    <cellStyle name="Normal 10 7 6 2" xfId="8557" xr:uid="{00000000-0005-0000-0000-00004F1F0000}"/>
    <cellStyle name="Normal 10 7 6 2 2" xfId="8558" xr:uid="{00000000-0005-0000-0000-0000501F0000}"/>
    <cellStyle name="Normal 10 7 6 2 3" xfId="8559" xr:uid="{00000000-0005-0000-0000-0000511F0000}"/>
    <cellStyle name="Normal 10 7 6 3" xfId="8560" xr:uid="{00000000-0005-0000-0000-0000521F0000}"/>
    <cellStyle name="Normal 10 7 6 4" xfId="8561" xr:uid="{00000000-0005-0000-0000-0000531F0000}"/>
    <cellStyle name="Normal 10 7 7" xfId="8562" xr:uid="{00000000-0005-0000-0000-0000541F0000}"/>
    <cellStyle name="Normal 10 7 7 2" xfId="8563" xr:uid="{00000000-0005-0000-0000-0000551F0000}"/>
    <cellStyle name="Normal 10 7 7 2 2" xfId="8564" xr:uid="{00000000-0005-0000-0000-0000561F0000}"/>
    <cellStyle name="Normal 10 7 7 2 3" xfId="8565" xr:uid="{00000000-0005-0000-0000-0000571F0000}"/>
    <cellStyle name="Normal 10 7 7 3" xfId="8566" xr:uid="{00000000-0005-0000-0000-0000581F0000}"/>
    <cellStyle name="Normal 10 7 7 4" xfId="8567" xr:uid="{00000000-0005-0000-0000-0000591F0000}"/>
    <cellStyle name="Normal 10 7 8" xfId="8568" xr:uid="{00000000-0005-0000-0000-00005A1F0000}"/>
    <cellStyle name="Normal 10 7 8 2" xfId="8569" xr:uid="{00000000-0005-0000-0000-00005B1F0000}"/>
    <cellStyle name="Normal 10 7 8 3" xfId="8570" xr:uid="{00000000-0005-0000-0000-00005C1F0000}"/>
    <cellStyle name="Normal 10 7 9" xfId="8571" xr:uid="{00000000-0005-0000-0000-00005D1F0000}"/>
    <cellStyle name="Normal 10 8" xfId="8572" xr:uid="{00000000-0005-0000-0000-00005E1F0000}"/>
    <cellStyle name="Normal 10 8 2" xfId="8573" xr:uid="{00000000-0005-0000-0000-00005F1F0000}"/>
    <cellStyle name="Normal 10 8 2 2" xfId="8574" xr:uid="{00000000-0005-0000-0000-0000601F0000}"/>
    <cellStyle name="Normal 10 8 2 2 2" xfId="8575" xr:uid="{00000000-0005-0000-0000-0000611F0000}"/>
    <cellStyle name="Normal 10 8 2 2 2 2" xfId="8576" xr:uid="{00000000-0005-0000-0000-0000621F0000}"/>
    <cellStyle name="Normal 10 8 2 2 2 2 2" xfId="8577" xr:uid="{00000000-0005-0000-0000-0000631F0000}"/>
    <cellStyle name="Normal 10 8 2 2 2 2 3" xfId="8578" xr:uid="{00000000-0005-0000-0000-0000641F0000}"/>
    <cellStyle name="Normal 10 8 2 2 2 3" xfId="8579" xr:uid="{00000000-0005-0000-0000-0000651F0000}"/>
    <cellStyle name="Normal 10 8 2 2 2 4" xfId="8580" xr:uid="{00000000-0005-0000-0000-0000661F0000}"/>
    <cellStyle name="Normal 10 8 2 2 3" xfId="8581" xr:uid="{00000000-0005-0000-0000-0000671F0000}"/>
    <cellStyle name="Normal 10 8 2 2 3 2" xfId="8582" xr:uid="{00000000-0005-0000-0000-0000681F0000}"/>
    <cellStyle name="Normal 10 8 2 2 3 2 2" xfId="8583" xr:uid="{00000000-0005-0000-0000-0000691F0000}"/>
    <cellStyle name="Normal 10 8 2 2 3 2 3" xfId="8584" xr:uid="{00000000-0005-0000-0000-00006A1F0000}"/>
    <cellStyle name="Normal 10 8 2 2 3 3" xfId="8585" xr:uid="{00000000-0005-0000-0000-00006B1F0000}"/>
    <cellStyle name="Normal 10 8 2 2 3 4" xfId="8586" xr:uid="{00000000-0005-0000-0000-00006C1F0000}"/>
    <cellStyle name="Normal 10 8 2 2 4" xfId="8587" xr:uid="{00000000-0005-0000-0000-00006D1F0000}"/>
    <cellStyle name="Normal 10 8 2 2 4 2" xfId="8588" xr:uid="{00000000-0005-0000-0000-00006E1F0000}"/>
    <cellStyle name="Normal 10 8 2 2 4 3" xfId="8589" xr:uid="{00000000-0005-0000-0000-00006F1F0000}"/>
    <cellStyle name="Normal 10 8 2 2 5" xfId="8590" xr:uid="{00000000-0005-0000-0000-0000701F0000}"/>
    <cellStyle name="Normal 10 8 2 2 6" xfId="8591" xr:uid="{00000000-0005-0000-0000-0000711F0000}"/>
    <cellStyle name="Normal 10 8 2 3" xfId="8592" xr:uid="{00000000-0005-0000-0000-0000721F0000}"/>
    <cellStyle name="Normal 10 8 2 3 2" xfId="8593" xr:uid="{00000000-0005-0000-0000-0000731F0000}"/>
    <cellStyle name="Normal 10 8 2 3 2 2" xfId="8594" xr:uid="{00000000-0005-0000-0000-0000741F0000}"/>
    <cellStyle name="Normal 10 8 2 3 2 3" xfId="8595" xr:uid="{00000000-0005-0000-0000-0000751F0000}"/>
    <cellStyle name="Normal 10 8 2 3 3" xfId="8596" xr:uid="{00000000-0005-0000-0000-0000761F0000}"/>
    <cellStyle name="Normal 10 8 2 3 4" xfId="8597" xr:uid="{00000000-0005-0000-0000-0000771F0000}"/>
    <cellStyle name="Normal 10 8 2 4" xfId="8598" xr:uid="{00000000-0005-0000-0000-0000781F0000}"/>
    <cellStyle name="Normal 10 8 2 4 2" xfId="8599" xr:uid="{00000000-0005-0000-0000-0000791F0000}"/>
    <cellStyle name="Normal 10 8 2 4 2 2" xfId="8600" xr:uid="{00000000-0005-0000-0000-00007A1F0000}"/>
    <cellStyle name="Normal 10 8 2 4 2 3" xfId="8601" xr:uid="{00000000-0005-0000-0000-00007B1F0000}"/>
    <cellStyle name="Normal 10 8 2 4 3" xfId="8602" xr:uid="{00000000-0005-0000-0000-00007C1F0000}"/>
    <cellStyle name="Normal 10 8 2 4 4" xfId="8603" xr:uid="{00000000-0005-0000-0000-00007D1F0000}"/>
    <cellStyle name="Normal 10 8 2 5" xfId="8604" xr:uid="{00000000-0005-0000-0000-00007E1F0000}"/>
    <cellStyle name="Normal 10 8 2 5 2" xfId="8605" xr:uid="{00000000-0005-0000-0000-00007F1F0000}"/>
    <cellStyle name="Normal 10 8 2 5 3" xfId="8606" xr:uid="{00000000-0005-0000-0000-0000801F0000}"/>
    <cellStyle name="Normal 10 8 2 6" xfId="8607" xr:uid="{00000000-0005-0000-0000-0000811F0000}"/>
    <cellStyle name="Normal 10 8 2 7" xfId="8608" xr:uid="{00000000-0005-0000-0000-0000821F0000}"/>
    <cellStyle name="Normal 10 8 3" xfId="8609" xr:uid="{00000000-0005-0000-0000-0000831F0000}"/>
    <cellStyle name="Normal 10 8 3 2" xfId="8610" xr:uid="{00000000-0005-0000-0000-0000841F0000}"/>
    <cellStyle name="Normal 10 8 3 2 2" xfId="8611" xr:uid="{00000000-0005-0000-0000-0000851F0000}"/>
    <cellStyle name="Normal 10 8 3 2 2 2" xfId="8612" xr:uid="{00000000-0005-0000-0000-0000861F0000}"/>
    <cellStyle name="Normal 10 8 3 2 2 3" xfId="8613" xr:uid="{00000000-0005-0000-0000-0000871F0000}"/>
    <cellStyle name="Normal 10 8 3 2 3" xfId="8614" xr:uid="{00000000-0005-0000-0000-0000881F0000}"/>
    <cellStyle name="Normal 10 8 3 2 4" xfId="8615" xr:uid="{00000000-0005-0000-0000-0000891F0000}"/>
    <cellStyle name="Normal 10 8 3 3" xfId="8616" xr:uid="{00000000-0005-0000-0000-00008A1F0000}"/>
    <cellStyle name="Normal 10 8 3 3 2" xfId="8617" xr:uid="{00000000-0005-0000-0000-00008B1F0000}"/>
    <cellStyle name="Normal 10 8 3 3 2 2" xfId="8618" xr:uid="{00000000-0005-0000-0000-00008C1F0000}"/>
    <cellStyle name="Normal 10 8 3 3 2 3" xfId="8619" xr:uid="{00000000-0005-0000-0000-00008D1F0000}"/>
    <cellStyle name="Normal 10 8 3 3 3" xfId="8620" xr:uid="{00000000-0005-0000-0000-00008E1F0000}"/>
    <cellStyle name="Normal 10 8 3 3 4" xfId="8621" xr:uid="{00000000-0005-0000-0000-00008F1F0000}"/>
    <cellStyle name="Normal 10 8 3 4" xfId="8622" xr:uid="{00000000-0005-0000-0000-0000901F0000}"/>
    <cellStyle name="Normal 10 8 3 4 2" xfId="8623" xr:uid="{00000000-0005-0000-0000-0000911F0000}"/>
    <cellStyle name="Normal 10 8 3 4 3" xfId="8624" xr:uid="{00000000-0005-0000-0000-0000921F0000}"/>
    <cellStyle name="Normal 10 8 3 5" xfId="8625" xr:uid="{00000000-0005-0000-0000-0000931F0000}"/>
    <cellStyle name="Normal 10 8 3 6" xfId="8626" xr:uid="{00000000-0005-0000-0000-0000941F0000}"/>
    <cellStyle name="Normal 10 8 4" xfId="8627" xr:uid="{00000000-0005-0000-0000-0000951F0000}"/>
    <cellStyle name="Normal 10 8 4 2" xfId="8628" xr:uid="{00000000-0005-0000-0000-0000961F0000}"/>
    <cellStyle name="Normal 10 8 4 2 2" xfId="8629" xr:uid="{00000000-0005-0000-0000-0000971F0000}"/>
    <cellStyle name="Normal 10 8 4 2 3" xfId="8630" xr:uid="{00000000-0005-0000-0000-0000981F0000}"/>
    <cellStyle name="Normal 10 8 4 3" xfId="8631" xr:uid="{00000000-0005-0000-0000-0000991F0000}"/>
    <cellStyle name="Normal 10 8 4 4" xfId="8632" xr:uid="{00000000-0005-0000-0000-00009A1F0000}"/>
    <cellStyle name="Normal 10 8 5" xfId="8633" xr:uid="{00000000-0005-0000-0000-00009B1F0000}"/>
    <cellStyle name="Normal 10 8 5 2" xfId="8634" xr:uid="{00000000-0005-0000-0000-00009C1F0000}"/>
    <cellStyle name="Normal 10 8 5 2 2" xfId="8635" xr:uid="{00000000-0005-0000-0000-00009D1F0000}"/>
    <cellStyle name="Normal 10 8 5 2 3" xfId="8636" xr:uid="{00000000-0005-0000-0000-00009E1F0000}"/>
    <cellStyle name="Normal 10 8 5 3" xfId="8637" xr:uid="{00000000-0005-0000-0000-00009F1F0000}"/>
    <cellStyle name="Normal 10 8 5 4" xfId="8638" xr:uid="{00000000-0005-0000-0000-0000A01F0000}"/>
    <cellStyle name="Normal 10 8 6" xfId="8639" xr:uid="{00000000-0005-0000-0000-0000A11F0000}"/>
    <cellStyle name="Normal 10 8 6 2" xfId="8640" xr:uid="{00000000-0005-0000-0000-0000A21F0000}"/>
    <cellStyle name="Normal 10 8 6 3" xfId="8641" xr:uid="{00000000-0005-0000-0000-0000A31F0000}"/>
    <cellStyle name="Normal 10 8 7" xfId="8642" xr:uid="{00000000-0005-0000-0000-0000A41F0000}"/>
    <cellStyle name="Normal 10 8 7 2" xfId="8643" xr:uid="{00000000-0005-0000-0000-0000A51F0000}"/>
    <cellStyle name="Normal 10 8 7 3" xfId="8644" xr:uid="{00000000-0005-0000-0000-0000A61F0000}"/>
    <cellStyle name="Normal 10 8 8" xfId="8645" xr:uid="{00000000-0005-0000-0000-0000A71F0000}"/>
    <cellStyle name="Normal 10 8 9" xfId="8646" xr:uid="{00000000-0005-0000-0000-0000A81F0000}"/>
    <cellStyle name="Normal 10 9" xfId="8647" xr:uid="{00000000-0005-0000-0000-0000A91F0000}"/>
    <cellStyle name="Normal 10 9 2" xfId="8648" xr:uid="{00000000-0005-0000-0000-0000AA1F0000}"/>
    <cellStyle name="Normal 10 9 2 2" xfId="8649" xr:uid="{00000000-0005-0000-0000-0000AB1F0000}"/>
    <cellStyle name="Normal 10 9 2 2 2" xfId="8650" xr:uid="{00000000-0005-0000-0000-0000AC1F0000}"/>
    <cellStyle name="Normal 10 9 2 2 2 2" xfId="8651" xr:uid="{00000000-0005-0000-0000-0000AD1F0000}"/>
    <cellStyle name="Normal 10 9 2 2 2 3" xfId="8652" xr:uid="{00000000-0005-0000-0000-0000AE1F0000}"/>
    <cellStyle name="Normal 10 9 2 2 3" xfId="8653" xr:uid="{00000000-0005-0000-0000-0000AF1F0000}"/>
    <cellStyle name="Normal 10 9 2 2 4" xfId="8654" xr:uid="{00000000-0005-0000-0000-0000B01F0000}"/>
    <cellStyle name="Normal 10 9 2 3" xfId="8655" xr:uid="{00000000-0005-0000-0000-0000B11F0000}"/>
    <cellStyle name="Normal 10 9 2 3 2" xfId="8656" xr:uid="{00000000-0005-0000-0000-0000B21F0000}"/>
    <cellStyle name="Normal 10 9 2 3 2 2" xfId="8657" xr:uid="{00000000-0005-0000-0000-0000B31F0000}"/>
    <cellStyle name="Normal 10 9 2 3 2 3" xfId="8658" xr:uid="{00000000-0005-0000-0000-0000B41F0000}"/>
    <cellStyle name="Normal 10 9 2 3 3" xfId="8659" xr:uid="{00000000-0005-0000-0000-0000B51F0000}"/>
    <cellStyle name="Normal 10 9 2 3 4" xfId="8660" xr:uid="{00000000-0005-0000-0000-0000B61F0000}"/>
    <cellStyle name="Normal 10 9 2 4" xfId="8661" xr:uid="{00000000-0005-0000-0000-0000B71F0000}"/>
    <cellStyle name="Normal 10 9 2 4 2" xfId="8662" xr:uid="{00000000-0005-0000-0000-0000B81F0000}"/>
    <cellStyle name="Normal 10 9 2 4 3" xfId="8663" xr:uid="{00000000-0005-0000-0000-0000B91F0000}"/>
    <cellStyle name="Normal 10 9 2 5" xfId="8664" xr:uid="{00000000-0005-0000-0000-0000BA1F0000}"/>
    <cellStyle name="Normal 10 9 2 6" xfId="8665" xr:uid="{00000000-0005-0000-0000-0000BB1F0000}"/>
    <cellStyle name="Normal 10 9 3" xfId="8666" xr:uid="{00000000-0005-0000-0000-0000BC1F0000}"/>
    <cellStyle name="Normal 10 9 3 2" xfId="8667" xr:uid="{00000000-0005-0000-0000-0000BD1F0000}"/>
    <cellStyle name="Normal 10 9 3 2 2" xfId="8668" xr:uid="{00000000-0005-0000-0000-0000BE1F0000}"/>
    <cellStyle name="Normal 10 9 3 2 3" xfId="8669" xr:uid="{00000000-0005-0000-0000-0000BF1F0000}"/>
    <cellStyle name="Normal 10 9 3 3" xfId="8670" xr:uid="{00000000-0005-0000-0000-0000C01F0000}"/>
    <cellStyle name="Normal 10 9 3 4" xfId="8671" xr:uid="{00000000-0005-0000-0000-0000C11F0000}"/>
    <cellStyle name="Normal 10 9 4" xfId="8672" xr:uid="{00000000-0005-0000-0000-0000C21F0000}"/>
    <cellStyle name="Normal 10 9 4 2" xfId="8673" xr:uid="{00000000-0005-0000-0000-0000C31F0000}"/>
    <cellStyle name="Normal 10 9 4 2 2" xfId="8674" xr:uid="{00000000-0005-0000-0000-0000C41F0000}"/>
    <cellStyle name="Normal 10 9 4 2 3" xfId="8675" xr:uid="{00000000-0005-0000-0000-0000C51F0000}"/>
    <cellStyle name="Normal 10 9 4 3" xfId="8676" xr:uid="{00000000-0005-0000-0000-0000C61F0000}"/>
    <cellStyle name="Normal 10 9 4 4" xfId="8677" xr:uid="{00000000-0005-0000-0000-0000C71F0000}"/>
    <cellStyle name="Normal 10 9 5" xfId="8678" xr:uid="{00000000-0005-0000-0000-0000C81F0000}"/>
    <cellStyle name="Normal 10 9 5 2" xfId="8679" xr:uid="{00000000-0005-0000-0000-0000C91F0000}"/>
    <cellStyle name="Normal 10 9 5 3" xfId="8680" xr:uid="{00000000-0005-0000-0000-0000CA1F0000}"/>
    <cellStyle name="Normal 10 9 6" xfId="8681" xr:uid="{00000000-0005-0000-0000-0000CB1F0000}"/>
    <cellStyle name="Normal 10 9 7" xfId="8682" xr:uid="{00000000-0005-0000-0000-0000CC1F0000}"/>
    <cellStyle name="Normal 11" xfId="13" xr:uid="{00000000-0005-0000-0000-0000CD1F0000}"/>
    <cellStyle name="Normal 11 10" xfId="8683" xr:uid="{00000000-0005-0000-0000-0000CE1F0000}"/>
    <cellStyle name="Normal 11 10 2" xfId="8684" xr:uid="{00000000-0005-0000-0000-0000CF1F0000}"/>
    <cellStyle name="Normal 11 10 2 2" xfId="8685" xr:uid="{00000000-0005-0000-0000-0000D01F0000}"/>
    <cellStyle name="Normal 11 10 2 3" xfId="8686" xr:uid="{00000000-0005-0000-0000-0000D11F0000}"/>
    <cellStyle name="Normal 11 10 3" xfId="8687" xr:uid="{00000000-0005-0000-0000-0000D21F0000}"/>
    <cellStyle name="Normal 11 10 4" xfId="8688" xr:uid="{00000000-0005-0000-0000-0000D31F0000}"/>
    <cellStyle name="Normal 11 11" xfId="8689" xr:uid="{00000000-0005-0000-0000-0000D41F0000}"/>
    <cellStyle name="Normal 11 11 2" xfId="8690" xr:uid="{00000000-0005-0000-0000-0000D51F0000}"/>
    <cellStyle name="Normal 11 11 2 2" xfId="8691" xr:uid="{00000000-0005-0000-0000-0000D61F0000}"/>
    <cellStyle name="Normal 11 11 2 3" xfId="8692" xr:uid="{00000000-0005-0000-0000-0000D71F0000}"/>
    <cellStyle name="Normal 11 11 3" xfId="8693" xr:uid="{00000000-0005-0000-0000-0000D81F0000}"/>
    <cellStyle name="Normal 11 11 4" xfId="8694" xr:uid="{00000000-0005-0000-0000-0000D91F0000}"/>
    <cellStyle name="Normal 11 12" xfId="8695" xr:uid="{00000000-0005-0000-0000-0000DA1F0000}"/>
    <cellStyle name="Normal 11 12 2" xfId="8696" xr:uid="{00000000-0005-0000-0000-0000DB1F0000}"/>
    <cellStyle name="Normal 11 12 2 2" xfId="8697" xr:uid="{00000000-0005-0000-0000-0000DC1F0000}"/>
    <cellStyle name="Normal 11 12 2 3" xfId="8698" xr:uid="{00000000-0005-0000-0000-0000DD1F0000}"/>
    <cellStyle name="Normal 11 12 3" xfId="8699" xr:uid="{00000000-0005-0000-0000-0000DE1F0000}"/>
    <cellStyle name="Normal 11 12 4" xfId="8700" xr:uid="{00000000-0005-0000-0000-0000DF1F0000}"/>
    <cellStyle name="Normal 11 13" xfId="8701" xr:uid="{00000000-0005-0000-0000-0000E01F0000}"/>
    <cellStyle name="Normal 11 2" xfId="24" xr:uid="{00000000-0005-0000-0000-0000E11F0000}"/>
    <cellStyle name="Normal 11 2 10" xfId="8702" xr:uid="{00000000-0005-0000-0000-0000E21F0000}"/>
    <cellStyle name="Normal 11 2 10 2" xfId="8703" xr:uid="{00000000-0005-0000-0000-0000E31F0000}"/>
    <cellStyle name="Normal 11 2 10 3" xfId="8704" xr:uid="{00000000-0005-0000-0000-0000E41F0000}"/>
    <cellStyle name="Normal 11 2 11" xfId="8705" xr:uid="{00000000-0005-0000-0000-0000E51F0000}"/>
    <cellStyle name="Normal 11 2 12" xfId="8706" xr:uid="{00000000-0005-0000-0000-0000E61F0000}"/>
    <cellStyle name="Normal 11 2 2" xfId="8707" xr:uid="{00000000-0005-0000-0000-0000E71F0000}"/>
    <cellStyle name="Normal 11 2 2 10" xfId="8708" xr:uid="{00000000-0005-0000-0000-0000E81F0000}"/>
    <cellStyle name="Normal 11 2 2 11" xfId="8709" xr:uid="{00000000-0005-0000-0000-0000E91F0000}"/>
    <cellStyle name="Normal 11 2 2 2" xfId="8710" xr:uid="{00000000-0005-0000-0000-0000EA1F0000}"/>
    <cellStyle name="Normal 11 2 2 2 10" xfId="8711" xr:uid="{00000000-0005-0000-0000-0000EB1F0000}"/>
    <cellStyle name="Normal 11 2 2 2 2" xfId="8712" xr:uid="{00000000-0005-0000-0000-0000EC1F0000}"/>
    <cellStyle name="Normal 11 2 2 2 2 2" xfId="8713" xr:uid="{00000000-0005-0000-0000-0000ED1F0000}"/>
    <cellStyle name="Normal 11 2 2 2 2 2 2" xfId="8714" xr:uid="{00000000-0005-0000-0000-0000EE1F0000}"/>
    <cellStyle name="Normal 11 2 2 2 2 2 2 2" xfId="8715" xr:uid="{00000000-0005-0000-0000-0000EF1F0000}"/>
    <cellStyle name="Normal 11 2 2 2 2 2 2 2 2" xfId="8716" xr:uid="{00000000-0005-0000-0000-0000F01F0000}"/>
    <cellStyle name="Normal 11 2 2 2 2 2 2 2 2 2" xfId="8717" xr:uid="{00000000-0005-0000-0000-0000F11F0000}"/>
    <cellStyle name="Normal 11 2 2 2 2 2 2 2 2 3" xfId="8718" xr:uid="{00000000-0005-0000-0000-0000F21F0000}"/>
    <cellStyle name="Normal 11 2 2 2 2 2 2 2 3" xfId="8719" xr:uid="{00000000-0005-0000-0000-0000F31F0000}"/>
    <cellStyle name="Normal 11 2 2 2 2 2 2 2 4" xfId="8720" xr:uid="{00000000-0005-0000-0000-0000F41F0000}"/>
    <cellStyle name="Normal 11 2 2 2 2 2 2 3" xfId="8721" xr:uid="{00000000-0005-0000-0000-0000F51F0000}"/>
    <cellStyle name="Normal 11 2 2 2 2 2 2 3 2" xfId="8722" xr:uid="{00000000-0005-0000-0000-0000F61F0000}"/>
    <cellStyle name="Normal 11 2 2 2 2 2 2 3 2 2" xfId="8723" xr:uid="{00000000-0005-0000-0000-0000F71F0000}"/>
    <cellStyle name="Normal 11 2 2 2 2 2 2 3 2 3" xfId="8724" xr:uid="{00000000-0005-0000-0000-0000F81F0000}"/>
    <cellStyle name="Normal 11 2 2 2 2 2 2 3 3" xfId="8725" xr:uid="{00000000-0005-0000-0000-0000F91F0000}"/>
    <cellStyle name="Normal 11 2 2 2 2 2 2 3 4" xfId="8726" xr:uid="{00000000-0005-0000-0000-0000FA1F0000}"/>
    <cellStyle name="Normal 11 2 2 2 2 2 2 4" xfId="8727" xr:uid="{00000000-0005-0000-0000-0000FB1F0000}"/>
    <cellStyle name="Normal 11 2 2 2 2 2 2 4 2" xfId="8728" xr:uid="{00000000-0005-0000-0000-0000FC1F0000}"/>
    <cellStyle name="Normal 11 2 2 2 2 2 2 4 3" xfId="8729" xr:uid="{00000000-0005-0000-0000-0000FD1F0000}"/>
    <cellStyle name="Normal 11 2 2 2 2 2 2 5" xfId="8730" xr:uid="{00000000-0005-0000-0000-0000FE1F0000}"/>
    <cellStyle name="Normal 11 2 2 2 2 2 2 6" xfId="8731" xr:uid="{00000000-0005-0000-0000-0000FF1F0000}"/>
    <cellStyle name="Normal 11 2 2 2 2 2 3" xfId="8732" xr:uid="{00000000-0005-0000-0000-000000200000}"/>
    <cellStyle name="Normal 11 2 2 2 2 2 3 2" xfId="8733" xr:uid="{00000000-0005-0000-0000-000001200000}"/>
    <cellStyle name="Normal 11 2 2 2 2 2 3 2 2" xfId="8734" xr:uid="{00000000-0005-0000-0000-000002200000}"/>
    <cellStyle name="Normal 11 2 2 2 2 2 3 2 3" xfId="8735" xr:uid="{00000000-0005-0000-0000-000003200000}"/>
    <cellStyle name="Normal 11 2 2 2 2 2 3 3" xfId="8736" xr:uid="{00000000-0005-0000-0000-000004200000}"/>
    <cellStyle name="Normal 11 2 2 2 2 2 3 4" xfId="8737" xr:uid="{00000000-0005-0000-0000-000005200000}"/>
    <cellStyle name="Normal 11 2 2 2 2 2 4" xfId="8738" xr:uid="{00000000-0005-0000-0000-000006200000}"/>
    <cellStyle name="Normal 11 2 2 2 2 2 4 2" xfId="8739" xr:uid="{00000000-0005-0000-0000-000007200000}"/>
    <cellStyle name="Normal 11 2 2 2 2 2 4 2 2" xfId="8740" xr:uid="{00000000-0005-0000-0000-000008200000}"/>
    <cellStyle name="Normal 11 2 2 2 2 2 4 2 3" xfId="8741" xr:uid="{00000000-0005-0000-0000-000009200000}"/>
    <cellStyle name="Normal 11 2 2 2 2 2 4 3" xfId="8742" xr:uid="{00000000-0005-0000-0000-00000A200000}"/>
    <cellStyle name="Normal 11 2 2 2 2 2 4 4" xfId="8743" xr:uid="{00000000-0005-0000-0000-00000B200000}"/>
    <cellStyle name="Normal 11 2 2 2 2 2 5" xfId="8744" xr:uid="{00000000-0005-0000-0000-00000C200000}"/>
    <cellStyle name="Normal 11 2 2 2 2 2 5 2" xfId="8745" xr:uid="{00000000-0005-0000-0000-00000D200000}"/>
    <cellStyle name="Normal 11 2 2 2 2 2 5 3" xfId="8746" xr:uid="{00000000-0005-0000-0000-00000E200000}"/>
    <cellStyle name="Normal 11 2 2 2 2 2 6" xfId="8747" xr:uid="{00000000-0005-0000-0000-00000F200000}"/>
    <cellStyle name="Normal 11 2 2 2 2 2 7" xfId="8748" xr:uid="{00000000-0005-0000-0000-000010200000}"/>
    <cellStyle name="Normal 11 2 2 2 2 3" xfId="8749" xr:uid="{00000000-0005-0000-0000-000011200000}"/>
    <cellStyle name="Normal 11 2 2 2 2 3 2" xfId="8750" xr:uid="{00000000-0005-0000-0000-000012200000}"/>
    <cellStyle name="Normal 11 2 2 2 2 3 2 2" xfId="8751" xr:uid="{00000000-0005-0000-0000-000013200000}"/>
    <cellStyle name="Normal 11 2 2 2 2 3 2 2 2" xfId="8752" xr:uid="{00000000-0005-0000-0000-000014200000}"/>
    <cellStyle name="Normal 11 2 2 2 2 3 2 2 3" xfId="8753" xr:uid="{00000000-0005-0000-0000-000015200000}"/>
    <cellStyle name="Normal 11 2 2 2 2 3 2 3" xfId="8754" xr:uid="{00000000-0005-0000-0000-000016200000}"/>
    <cellStyle name="Normal 11 2 2 2 2 3 2 4" xfId="8755" xr:uid="{00000000-0005-0000-0000-000017200000}"/>
    <cellStyle name="Normal 11 2 2 2 2 3 3" xfId="8756" xr:uid="{00000000-0005-0000-0000-000018200000}"/>
    <cellStyle name="Normal 11 2 2 2 2 3 3 2" xfId="8757" xr:uid="{00000000-0005-0000-0000-000019200000}"/>
    <cellStyle name="Normal 11 2 2 2 2 3 3 2 2" xfId="8758" xr:uid="{00000000-0005-0000-0000-00001A200000}"/>
    <cellStyle name="Normal 11 2 2 2 2 3 3 2 3" xfId="8759" xr:uid="{00000000-0005-0000-0000-00001B200000}"/>
    <cellStyle name="Normal 11 2 2 2 2 3 3 3" xfId="8760" xr:uid="{00000000-0005-0000-0000-00001C200000}"/>
    <cellStyle name="Normal 11 2 2 2 2 3 3 4" xfId="8761" xr:uid="{00000000-0005-0000-0000-00001D200000}"/>
    <cellStyle name="Normal 11 2 2 2 2 3 4" xfId="8762" xr:uid="{00000000-0005-0000-0000-00001E200000}"/>
    <cellStyle name="Normal 11 2 2 2 2 3 4 2" xfId="8763" xr:uid="{00000000-0005-0000-0000-00001F200000}"/>
    <cellStyle name="Normal 11 2 2 2 2 3 4 3" xfId="8764" xr:uid="{00000000-0005-0000-0000-000020200000}"/>
    <cellStyle name="Normal 11 2 2 2 2 3 5" xfId="8765" xr:uid="{00000000-0005-0000-0000-000021200000}"/>
    <cellStyle name="Normal 11 2 2 2 2 3 6" xfId="8766" xr:uid="{00000000-0005-0000-0000-000022200000}"/>
    <cellStyle name="Normal 11 2 2 2 2 4" xfId="8767" xr:uid="{00000000-0005-0000-0000-000023200000}"/>
    <cellStyle name="Normal 11 2 2 2 2 4 2" xfId="8768" xr:uid="{00000000-0005-0000-0000-000024200000}"/>
    <cellStyle name="Normal 11 2 2 2 2 4 2 2" xfId="8769" xr:uid="{00000000-0005-0000-0000-000025200000}"/>
    <cellStyle name="Normal 11 2 2 2 2 4 2 3" xfId="8770" xr:uid="{00000000-0005-0000-0000-000026200000}"/>
    <cellStyle name="Normal 11 2 2 2 2 4 3" xfId="8771" xr:uid="{00000000-0005-0000-0000-000027200000}"/>
    <cellStyle name="Normal 11 2 2 2 2 4 4" xfId="8772" xr:uid="{00000000-0005-0000-0000-000028200000}"/>
    <cellStyle name="Normal 11 2 2 2 2 5" xfId="8773" xr:uid="{00000000-0005-0000-0000-000029200000}"/>
    <cellStyle name="Normal 11 2 2 2 2 5 2" xfId="8774" xr:uid="{00000000-0005-0000-0000-00002A200000}"/>
    <cellStyle name="Normal 11 2 2 2 2 5 2 2" xfId="8775" xr:uid="{00000000-0005-0000-0000-00002B200000}"/>
    <cellStyle name="Normal 11 2 2 2 2 5 2 3" xfId="8776" xr:uid="{00000000-0005-0000-0000-00002C200000}"/>
    <cellStyle name="Normal 11 2 2 2 2 5 3" xfId="8777" xr:uid="{00000000-0005-0000-0000-00002D200000}"/>
    <cellStyle name="Normal 11 2 2 2 2 5 4" xfId="8778" xr:uid="{00000000-0005-0000-0000-00002E200000}"/>
    <cellStyle name="Normal 11 2 2 2 2 6" xfId="8779" xr:uid="{00000000-0005-0000-0000-00002F200000}"/>
    <cellStyle name="Normal 11 2 2 2 2 6 2" xfId="8780" xr:uid="{00000000-0005-0000-0000-000030200000}"/>
    <cellStyle name="Normal 11 2 2 2 2 6 3" xfId="8781" xr:uid="{00000000-0005-0000-0000-000031200000}"/>
    <cellStyle name="Normal 11 2 2 2 2 7" xfId="8782" xr:uid="{00000000-0005-0000-0000-000032200000}"/>
    <cellStyle name="Normal 11 2 2 2 2 8" xfId="8783" xr:uid="{00000000-0005-0000-0000-000033200000}"/>
    <cellStyle name="Normal 11 2 2 2 3" xfId="8784" xr:uid="{00000000-0005-0000-0000-000034200000}"/>
    <cellStyle name="Normal 11 2 2 2 3 2" xfId="8785" xr:uid="{00000000-0005-0000-0000-000035200000}"/>
    <cellStyle name="Normal 11 2 2 2 3 2 2" xfId="8786" xr:uid="{00000000-0005-0000-0000-000036200000}"/>
    <cellStyle name="Normal 11 2 2 2 3 2 2 2" xfId="8787" xr:uid="{00000000-0005-0000-0000-000037200000}"/>
    <cellStyle name="Normal 11 2 2 2 3 2 2 2 2" xfId="8788" xr:uid="{00000000-0005-0000-0000-000038200000}"/>
    <cellStyle name="Normal 11 2 2 2 3 2 2 2 3" xfId="8789" xr:uid="{00000000-0005-0000-0000-000039200000}"/>
    <cellStyle name="Normal 11 2 2 2 3 2 2 3" xfId="8790" xr:uid="{00000000-0005-0000-0000-00003A200000}"/>
    <cellStyle name="Normal 11 2 2 2 3 2 2 4" xfId="8791" xr:uid="{00000000-0005-0000-0000-00003B200000}"/>
    <cellStyle name="Normal 11 2 2 2 3 2 3" xfId="8792" xr:uid="{00000000-0005-0000-0000-00003C200000}"/>
    <cellStyle name="Normal 11 2 2 2 3 2 3 2" xfId="8793" xr:uid="{00000000-0005-0000-0000-00003D200000}"/>
    <cellStyle name="Normal 11 2 2 2 3 2 3 2 2" xfId="8794" xr:uid="{00000000-0005-0000-0000-00003E200000}"/>
    <cellStyle name="Normal 11 2 2 2 3 2 3 2 3" xfId="8795" xr:uid="{00000000-0005-0000-0000-00003F200000}"/>
    <cellStyle name="Normal 11 2 2 2 3 2 3 3" xfId="8796" xr:uid="{00000000-0005-0000-0000-000040200000}"/>
    <cellStyle name="Normal 11 2 2 2 3 2 3 4" xfId="8797" xr:uid="{00000000-0005-0000-0000-000041200000}"/>
    <cellStyle name="Normal 11 2 2 2 3 2 4" xfId="8798" xr:uid="{00000000-0005-0000-0000-000042200000}"/>
    <cellStyle name="Normal 11 2 2 2 3 2 4 2" xfId="8799" xr:uid="{00000000-0005-0000-0000-000043200000}"/>
    <cellStyle name="Normal 11 2 2 2 3 2 4 3" xfId="8800" xr:uid="{00000000-0005-0000-0000-000044200000}"/>
    <cellStyle name="Normal 11 2 2 2 3 2 5" xfId="8801" xr:uid="{00000000-0005-0000-0000-000045200000}"/>
    <cellStyle name="Normal 11 2 2 2 3 2 6" xfId="8802" xr:uid="{00000000-0005-0000-0000-000046200000}"/>
    <cellStyle name="Normal 11 2 2 2 3 3" xfId="8803" xr:uid="{00000000-0005-0000-0000-000047200000}"/>
    <cellStyle name="Normal 11 2 2 2 3 3 2" xfId="8804" xr:uid="{00000000-0005-0000-0000-000048200000}"/>
    <cellStyle name="Normal 11 2 2 2 3 3 2 2" xfId="8805" xr:uid="{00000000-0005-0000-0000-000049200000}"/>
    <cellStyle name="Normal 11 2 2 2 3 3 2 3" xfId="8806" xr:uid="{00000000-0005-0000-0000-00004A200000}"/>
    <cellStyle name="Normal 11 2 2 2 3 3 3" xfId="8807" xr:uid="{00000000-0005-0000-0000-00004B200000}"/>
    <cellStyle name="Normal 11 2 2 2 3 3 4" xfId="8808" xr:uid="{00000000-0005-0000-0000-00004C200000}"/>
    <cellStyle name="Normal 11 2 2 2 3 4" xfId="8809" xr:uid="{00000000-0005-0000-0000-00004D200000}"/>
    <cellStyle name="Normal 11 2 2 2 3 4 2" xfId="8810" xr:uid="{00000000-0005-0000-0000-00004E200000}"/>
    <cellStyle name="Normal 11 2 2 2 3 4 2 2" xfId="8811" xr:uid="{00000000-0005-0000-0000-00004F200000}"/>
    <cellStyle name="Normal 11 2 2 2 3 4 2 3" xfId="8812" xr:uid="{00000000-0005-0000-0000-000050200000}"/>
    <cellStyle name="Normal 11 2 2 2 3 4 3" xfId="8813" xr:uid="{00000000-0005-0000-0000-000051200000}"/>
    <cellStyle name="Normal 11 2 2 2 3 4 4" xfId="8814" xr:uid="{00000000-0005-0000-0000-000052200000}"/>
    <cellStyle name="Normal 11 2 2 2 3 5" xfId="8815" xr:uid="{00000000-0005-0000-0000-000053200000}"/>
    <cellStyle name="Normal 11 2 2 2 3 5 2" xfId="8816" xr:uid="{00000000-0005-0000-0000-000054200000}"/>
    <cellStyle name="Normal 11 2 2 2 3 5 3" xfId="8817" xr:uid="{00000000-0005-0000-0000-000055200000}"/>
    <cellStyle name="Normal 11 2 2 2 3 6" xfId="8818" xr:uid="{00000000-0005-0000-0000-000056200000}"/>
    <cellStyle name="Normal 11 2 2 2 3 7" xfId="8819" xr:uid="{00000000-0005-0000-0000-000057200000}"/>
    <cellStyle name="Normal 11 2 2 2 4" xfId="8820" xr:uid="{00000000-0005-0000-0000-000058200000}"/>
    <cellStyle name="Normal 11 2 2 2 4 2" xfId="8821" xr:uid="{00000000-0005-0000-0000-000059200000}"/>
    <cellStyle name="Normal 11 2 2 2 4 2 2" xfId="8822" xr:uid="{00000000-0005-0000-0000-00005A200000}"/>
    <cellStyle name="Normal 11 2 2 2 4 2 2 2" xfId="8823" xr:uid="{00000000-0005-0000-0000-00005B200000}"/>
    <cellStyle name="Normal 11 2 2 2 4 2 2 2 2" xfId="8824" xr:uid="{00000000-0005-0000-0000-00005C200000}"/>
    <cellStyle name="Normal 11 2 2 2 4 2 2 2 3" xfId="8825" xr:uid="{00000000-0005-0000-0000-00005D200000}"/>
    <cellStyle name="Normal 11 2 2 2 4 2 2 3" xfId="8826" xr:uid="{00000000-0005-0000-0000-00005E200000}"/>
    <cellStyle name="Normal 11 2 2 2 4 2 2 4" xfId="8827" xr:uid="{00000000-0005-0000-0000-00005F200000}"/>
    <cellStyle name="Normal 11 2 2 2 4 2 3" xfId="8828" xr:uid="{00000000-0005-0000-0000-000060200000}"/>
    <cellStyle name="Normal 11 2 2 2 4 2 3 2" xfId="8829" xr:uid="{00000000-0005-0000-0000-000061200000}"/>
    <cellStyle name="Normal 11 2 2 2 4 2 3 2 2" xfId="8830" xr:uid="{00000000-0005-0000-0000-000062200000}"/>
    <cellStyle name="Normal 11 2 2 2 4 2 3 2 3" xfId="8831" xr:uid="{00000000-0005-0000-0000-000063200000}"/>
    <cellStyle name="Normal 11 2 2 2 4 2 3 3" xfId="8832" xr:uid="{00000000-0005-0000-0000-000064200000}"/>
    <cellStyle name="Normal 11 2 2 2 4 2 3 4" xfId="8833" xr:uid="{00000000-0005-0000-0000-000065200000}"/>
    <cellStyle name="Normal 11 2 2 2 4 2 4" xfId="8834" xr:uid="{00000000-0005-0000-0000-000066200000}"/>
    <cellStyle name="Normal 11 2 2 2 4 2 4 2" xfId="8835" xr:uid="{00000000-0005-0000-0000-000067200000}"/>
    <cellStyle name="Normal 11 2 2 2 4 2 4 3" xfId="8836" xr:uid="{00000000-0005-0000-0000-000068200000}"/>
    <cellStyle name="Normal 11 2 2 2 4 2 5" xfId="8837" xr:uid="{00000000-0005-0000-0000-000069200000}"/>
    <cellStyle name="Normal 11 2 2 2 4 2 6" xfId="8838" xr:uid="{00000000-0005-0000-0000-00006A200000}"/>
    <cellStyle name="Normal 11 2 2 2 4 3" xfId="8839" xr:uid="{00000000-0005-0000-0000-00006B200000}"/>
    <cellStyle name="Normal 11 2 2 2 4 3 2" xfId="8840" xr:uid="{00000000-0005-0000-0000-00006C200000}"/>
    <cellStyle name="Normal 11 2 2 2 4 3 2 2" xfId="8841" xr:uid="{00000000-0005-0000-0000-00006D200000}"/>
    <cellStyle name="Normal 11 2 2 2 4 3 2 3" xfId="8842" xr:uid="{00000000-0005-0000-0000-00006E200000}"/>
    <cellStyle name="Normal 11 2 2 2 4 3 3" xfId="8843" xr:uid="{00000000-0005-0000-0000-00006F200000}"/>
    <cellStyle name="Normal 11 2 2 2 4 3 4" xfId="8844" xr:uid="{00000000-0005-0000-0000-000070200000}"/>
    <cellStyle name="Normal 11 2 2 2 4 4" xfId="8845" xr:uid="{00000000-0005-0000-0000-000071200000}"/>
    <cellStyle name="Normal 11 2 2 2 4 4 2" xfId="8846" xr:uid="{00000000-0005-0000-0000-000072200000}"/>
    <cellStyle name="Normal 11 2 2 2 4 4 2 2" xfId="8847" xr:uid="{00000000-0005-0000-0000-000073200000}"/>
    <cellStyle name="Normal 11 2 2 2 4 4 2 3" xfId="8848" xr:uid="{00000000-0005-0000-0000-000074200000}"/>
    <cellStyle name="Normal 11 2 2 2 4 4 3" xfId="8849" xr:uid="{00000000-0005-0000-0000-000075200000}"/>
    <cellStyle name="Normal 11 2 2 2 4 4 4" xfId="8850" xr:uid="{00000000-0005-0000-0000-000076200000}"/>
    <cellStyle name="Normal 11 2 2 2 4 5" xfId="8851" xr:uid="{00000000-0005-0000-0000-000077200000}"/>
    <cellStyle name="Normal 11 2 2 2 4 5 2" xfId="8852" xr:uid="{00000000-0005-0000-0000-000078200000}"/>
    <cellStyle name="Normal 11 2 2 2 4 5 3" xfId="8853" xr:uid="{00000000-0005-0000-0000-000079200000}"/>
    <cellStyle name="Normal 11 2 2 2 4 6" xfId="8854" xr:uid="{00000000-0005-0000-0000-00007A200000}"/>
    <cellStyle name="Normal 11 2 2 2 4 7" xfId="8855" xr:uid="{00000000-0005-0000-0000-00007B200000}"/>
    <cellStyle name="Normal 11 2 2 2 5" xfId="8856" xr:uid="{00000000-0005-0000-0000-00007C200000}"/>
    <cellStyle name="Normal 11 2 2 2 5 2" xfId="8857" xr:uid="{00000000-0005-0000-0000-00007D200000}"/>
    <cellStyle name="Normal 11 2 2 2 5 2 2" xfId="8858" xr:uid="{00000000-0005-0000-0000-00007E200000}"/>
    <cellStyle name="Normal 11 2 2 2 5 2 2 2" xfId="8859" xr:uid="{00000000-0005-0000-0000-00007F200000}"/>
    <cellStyle name="Normal 11 2 2 2 5 2 2 3" xfId="8860" xr:uid="{00000000-0005-0000-0000-000080200000}"/>
    <cellStyle name="Normal 11 2 2 2 5 2 3" xfId="8861" xr:uid="{00000000-0005-0000-0000-000081200000}"/>
    <cellStyle name="Normal 11 2 2 2 5 2 4" xfId="8862" xr:uid="{00000000-0005-0000-0000-000082200000}"/>
    <cellStyle name="Normal 11 2 2 2 5 3" xfId="8863" xr:uid="{00000000-0005-0000-0000-000083200000}"/>
    <cellStyle name="Normal 11 2 2 2 5 3 2" xfId="8864" xr:uid="{00000000-0005-0000-0000-000084200000}"/>
    <cellStyle name="Normal 11 2 2 2 5 3 2 2" xfId="8865" xr:uid="{00000000-0005-0000-0000-000085200000}"/>
    <cellStyle name="Normal 11 2 2 2 5 3 2 3" xfId="8866" xr:uid="{00000000-0005-0000-0000-000086200000}"/>
    <cellStyle name="Normal 11 2 2 2 5 3 3" xfId="8867" xr:uid="{00000000-0005-0000-0000-000087200000}"/>
    <cellStyle name="Normal 11 2 2 2 5 3 4" xfId="8868" xr:uid="{00000000-0005-0000-0000-000088200000}"/>
    <cellStyle name="Normal 11 2 2 2 5 4" xfId="8869" xr:uid="{00000000-0005-0000-0000-000089200000}"/>
    <cellStyle name="Normal 11 2 2 2 5 4 2" xfId="8870" xr:uid="{00000000-0005-0000-0000-00008A200000}"/>
    <cellStyle name="Normal 11 2 2 2 5 4 3" xfId="8871" xr:uid="{00000000-0005-0000-0000-00008B200000}"/>
    <cellStyle name="Normal 11 2 2 2 5 5" xfId="8872" xr:uid="{00000000-0005-0000-0000-00008C200000}"/>
    <cellStyle name="Normal 11 2 2 2 5 6" xfId="8873" xr:uid="{00000000-0005-0000-0000-00008D200000}"/>
    <cellStyle name="Normal 11 2 2 2 6" xfId="8874" xr:uid="{00000000-0005-0000-0000-00008E200000}"/>
    <cellStyle name="Normal 11 2 2 2 6 2" xfId="8875" xr:uid="{00000000-0005-0000-0000-00008F200000}"/>
    <cellStyle name="Normal 11 2 2 2 6 2 2" xfId="8876" xr:uid="{00000000-0005-0000-0000-000090200000}"/>
    <cellStyle name="Normal 11 2 2 2 6 2 3" xfId="8877" xr:uid="{00000000-0005-0000-0000-000091200000}"/>
    <cellStyle name="Normal 11 2 2 2 6 3" xfId="8878" xr:uid="{00000000-0005-0000-0000-000092200000}"/>
    <cellStyle name="Normal 11 2 2 2 6 4" xfId="8879" xr:uid="{00000000-0005-0000-0000-000093200000}"/>
    <cellStyle name="Normal 11 2 2 2 7" xfId="8880" xr:uid="{00000000-0005-0000-0000-000094200000}"/>
    <cellStyle name="Normal 11 2 2 2 7 2" xfId="8881" xr:uid="{00000000-0005-0000-0000-000095200000}"/>
    <cellStyle name="Normal 11 2 2 2 7 2 2" xfId="8882" xr:uid="{00000000-0005-0000-0000-000096200000}"/>
    <cellStyle name="Normal 11 2 2 2 7 2 3" xfId="8883" xr:uid="{00000000-0005-0000-0000-000097200000}"/>
    <cellStyle name="Normal 11 2 2 2 7 3" xfId="8884" xr:uid="{00000000-0005-0000-0000-000098200000}"/>
    <cellStyle name="Normal 11 2 2 2 7 4" xfId="8885" xr:uid="{00000000-0005-0000-0000-000099200000}"/>
    <cellStyle name="Normal 11 2 2 2 8" xfId="8886" xr:uid="{00000000-0005-0000-0000-00009A200000}"/>
    <cellStyle name="Normal 11 2 2 2 8 2" xfId="8887" xr:uid="{00000000-0005-0000-0000-00009B200000}"/>
    <cellStyle name="Normal 11 2 2 2 8 3" xfId="8888" xr:uid="{00000000-0005-0000-0000-00009C200000}"/>
    <cellStyle name="Normal 11 2 2 2 9" xfId="8889" xr:uid="{00000000-0005-0000-0000-00009D200000}"/>
    <cellStyle name="Normal 11 2 2 3" xfId="8890" xr:uid="{00000000-0005-0000-0000-00009E200000}"/>
    <cellStyle name="Normal 11 2 2 3 2" xfId="8891" xr:uid="{00000000-0005-0000-0000-00009F200000}"/>
    <cellStyle name="Normal 11 2 2 3 2 2" xfId="8892" xr:uid="{00000000-0005-0000-0000-0000A0200000}"/>
    <cellStyle name="Normal 11 2 2 3 2 2 2" xfId="8893" xr:uid="{00000000-0005-0000-0000-0000A1200000}"/>
    <cellStyle name="Normal 11 2 2 3 2 2 2 2" xfId="8894" xr:uid="{00000000-0005-0000-0000-0000A2200000}"/>
    <cellStyle name="Normal 11 2 2 3 2 2 2 2 2" xfId="8895" xr:uid="{00000000-0005-0000-0000-0000A3200000}"/>
    <cellStyle name="Normal 11 2 2 3 2 2 2 2 3" xfId="8896" xr:uid="{00000000-0005-0000-0000-0000A4200000}"/>
    <cellStyle name="Normal 11 2 2 3 2 2 2 3" xfId="8897" xr:uid="{00000000-0005-0000-0000-0000A5200000}"/>
    <cellStyle name="Normal 11 2 2 3 2 2 2 4" xfId="8898" xr:uid="{00000000-0005-0000-0000-0000A6200000}"/>
    <cellStyle name="Normal 11 2 2 3 2 2 3" xfId="8899" xr:uid="{00000000-0005-0000-0000-0000A7200000}"/>
    <cellStyle name="Normal 11 2 2 3 2 2 3 2" xfId="8900" xr:uid="{00000000-0005-0000-0000-0000A8200000}"/>
    <cellStyle name="Normal 11 2 2 3 2 2 3 2 2" xfId="8901" xr:uid="{00000000-0005-0000-0000-0000A9200000}"/>
    <cellStyle name="Normal 11 2 2 3 2 2 3 2 3" xfId="8902" xr:uid="{00000000-0005-0000-0000-0000AA200000}"/>
    <cellStyle name="Normal 11 2 2 3 2 2 3 3" xfId="8903" xr:uid="{00000000-0005-0000-0000-0000AB200000}"/>
    <cellStyle name="Normal 11 2 2 3 2 2 3 4" xfId="8904" xr:uid="{00000000-0005-0000-0000-0000AC200000}"/>
    <cellStyle name="Normal 11 2 2 3 2 2 4" xfId="8905" xr:uid="{00000000-0005-0000-0000-0000AD200000}"/>
    <cellStyle name="Normal 11 2 2 3 2 2 4 2" xfId="8906" xr:uid="{00000000-0005-0000-0000-0000AE200000}"/>
    <cellStyle name="Normal 11 2 2 3 2 2 4 3" xfId="8907" xr:uid="{00000000-0005-0000-0000-0000AF200000}"/>
    <cellStyle name="Normal 11 2 2 3 2 2 5" xfId="8908" xr:uid="{00000000-0005-0000-0000-0000B0200000}"/>
    <cellStyle name="Normal 11 2 2 3 2 2 6" xfId="8909" xr:uid="{00000000-0005-0000-0000-0000B1200000}"/>
    <cellStyle name="Normal 11 2 2 3 2 3" xfId="8910" xr:uid="{00000000-0005-0000-0000-0000B2200000}"/>
    <cellStyle name="Normal 11 2 2 3 2 3 2" xfId="8911" xr:uid="{00000000-0005-0000-0000-0000B3200000}"/>
    <cellStyle name="Normal 11 2 2 3 2 3 2 2" xfId="8912" xr:uid="{00000000-0005-0000-0000-0000B4200000}"/>
    <cellStyle name="Normal 11 2 2 3 2 3 2 3" xfId="8913" xr:uid="{00000000-0005-0000-0000-0000B5200000}"/>
    <cellStyle name="Normal 11 2 2 3 2 3 3" xfId="8914" xr:uid="{00000000-0005-0000-0000-0000B6200000}"/>
    <cellStyle name="Normal 11 2 2 3 2 3 4" xfId="8915" xr:uid="{00000000-0005-0000-0000-0000B7200000}"/>
    <cellStyle name="Normal 11 2 2 3 2 4" xfId="8916" xr:uid="{00000000-0005-0000-0000-0000B8200000}"/>
    <cellStyle name="Normal 11 2 2 3 2 4 2" xfId="8917" xr:uid="{00000000-0005-0000-0000-0000B9200000}"/>
    <cellStyle name="Normal 11 2 2 3 2 4 2 2" xfId="8918" xr:uid="{00000000-0005-0000-0000-0000BA200000}"/>
    <cellStyle name="Normal 11 2 2 3 2 4 2 3" xfId="8919" xr:uid="{00000000-0005-0000-0000-0000BB200000}"/>
    <cellStyle name="Normal 11 2 2 3 2 4 3" xfId="8920" xr:uid="{00000000-0005-0000-0000-0000BC200000}"/>
    <cellStyle name="Normal 11 2 2 3 2 4 4" xfId="8921" xr:uid="{00000000-0005-0000-0000-0000BD200000}"/>
    <cellStyle name="Normal 11 2 2 3 2 5" xfId="8922" xr:uid="{00000000-0005-0000-0000-0000BE200000}"/>
    <cellStyle name="Normal 11 2 2 3 2 5 2" xfId="8923" xr:uid="{00000000-0005-0000-0000-0000BF200000}"/>
    <cellStyle name="Normal 11 2 2 3 2 5 3" xfId="8924" xr:uid="{00000000-0005-0000-0000-0000C0200000}"/>
    <cellStyle name="Normal 11 2 2 3 2 6" xfId="8925" xr:uid="{00000000-0005-0000-0000-0000C1200000}"/>
    <cellStyle name="Normal 11 2 2 3 2 7" xfId="8926" xr:uid="{00000000-0005-0000-0000-0000C2200000}"/>
    <cellStyle name="Normal 11 2 2 3 3" xfId="8927" xr:uid="{00000000-0005-0000-0000-0000C3200000}"/>
    <cellStyle name="Normal 11 2 2 3 3 2" xfId="8928" xr:uid="{00000000-0005-0000-0000-0000C4200000}"/>
    <cellStyle name="Normal 11 2 2 3 3 2 2" xfId="8929" xr:uid="{00000000-0005-0000-0000-0000C5200000}"/>
    <cellStyle name="Normal 11 2 2 3 3 2 2 2" xfId="8930" xr:uid="{00000000-0005-0000-0000-0000C6200000}"/>
    <cellStyle name="Normal 11 2 2 3 3 2 2 3" xfId="8931" xr:uid="{00000000-0005-0000-0000-0000C7200000}"/>
    <cellStyle name="Normal 11 2 2 3 3 2 3" xfId="8932" xr:uid="{00000000-0005-0000-0000-0000C8200000}"/>
    <cellStyle name="Normal 11 2 2 3 3 2 4" xfId="8933" xr:uid="{00000000-0005-0000-0000-0000C9200000}"/>
    <cellStyle name="Normal 11 2 2 3 3 3" xfId="8934" xr:uid="{00000000-0005-0000-0000-0000CA200000}"/>
    <cellStyle name="Normal 11 2 2 3 3 3 2" xfId="8935" xr:uid="{00000000-0005-0000-0000-0000CB200000}"/>
    <cellStyle name="Normal 11 2 2 3 3 3 2 2" xfId="8936" xr:uid="{00000000-0005-0000-0000-0000CC200000}"/>
    <cellStyle name="Normal 11 2 2 3 3 3 2 3" xfId="8937" xr:uid="{00000000-0005-0000-0000-0000CD200000}"/>
    <cellStyle name="Normal 11 2 2 3 3 3 3" xfId="8938" xr:uid="{00000000-0005-0000-0000-0000CE200000}"/>
    <cellStyle name="Normal 11 2 2 3 3 3 4" xfId="8939" xr:uid="{00000000-0005-0000-0000-0000CF200000}"/>
    <cellStyle name="Normal 11 2 2 3 3 4" xfId="8940" xr:uid="{00000000-0005-0000-0000-0000D0200000}"/>
    <cellStyle name="Normal 11 2 2 3 3 4 2" xfId="8941" xr:uid="{00000000-0005-0000-0000-0000D1200000}"/>
    <cellStyle name="Normal 11 2 2 3 3 4 3" xfId="8942" xr:uid="{00000000-0005-0000-0000-0000D2200000}"/>
    <cellStyle name="Normal 11 2 2 3 3 5" xfId="8943" xr:uid="{00000000-0005-0000-0000-0000D3200000}"/>
    <cellStyle name="Normal 11 2 2 3 3 6" xfId="8944" xr:uid="{00000000-0005-0000-0000-0000D4200000}"/>
    <cellStyle name="Normal 11 2 2 3 4" xfId="8945" xr:uid="{00000000-0005-0000-0000-0000D5200000}"/>
    <cellStyle name="Normal 11 2 2 3 4 2" xfId="8946" xr:uid="{00000000-0005-0000-0000-0000D6200000}"/>
    <cellStyle name="Normal 11 2 2 3 4 2 2" xfId="8947" xr:uid="{00000000-0005-0000-0000-0000D7200000}"/>
    <cellStyle name="Normal 11 2 2 3 4 2 3" xfId="8948" xr:uid="{00000000-0005-0000-0000-0000D8200000}"/>
    <cellStyle name="Normal 11 2 2 3 4 3" xfId="8949" xr:uid="{00000000-0005-0000-0000-0000D9200000}"/>
    <cellStyle name="Normal 11 2 2 3 4 4" xfId="8950" xr:uid="{00000000-0005-0000-0000-0000DA200000}"/>
    <cellStyle name="Normal 11 2 2 3 5" xfId="8951" xr:uid="{00000000-0005-0000-0000-0000DB200000}"/>
    <cellStyle name="Normal 11 2 2 3 5 2" xfId="8952" xr:uid="{00000000-0005-0000-0000-0000DC200000}"/>
    <cellStyle name="Normal 11 2 2 3 5 2 2" xfId="8953" xr:uid="{00000000-0005-0000-0000-0000DD200000}"/>
    <cellStyle name="Normal 11 2 2 3 5 2 3" xfId="8954" xr:uid="{00000000-0005-0000-0000-0000DE200000}"/>
    <cellStyle name="Normal 11 2 2 3 5 3" xfId="8955" xr:uid="{00000000-0005-0000-0000-0000DF200000}"/>
    <cellStyle name="Normal 11 2 2 3 5 4" xfId="8956" xr:uid="{00000000-0005-0000-0000-0000E0200000}"/>
    <cellStyle name="Normal 11 2 2 3 6" xfId="8957" xr:uid="{00000000-0005-0000-0000-0000E1200000}"/>
    <cellStyle name="Normal 11 2 2 3 6 2" xfId="8958" xr:uid="{00000000-0005-0000-0000-0000E2200000}"/>
    <cellStyle name="Normal 11 2 2 3 6 3" xfId="8959" xr:uid="{00000000-0005-0000-0000-0000E3200000}"/>
    <cellStyle name="Normal 11 2 2 3 7" xfId="8960" xr:uid="{00000000-0005-0000-0000-0000E4200000}"/>
    <cellStyle name="Normal 11 2 2 3 8" xfId="8961" xr:uid="{00000000-0005-0000-0000-0000E5200000}"/>
    <cellStyle name="Normal 11 2 2 4" xfId="8962" xr:uid="{00000000-0005-0000-0000-0000E6200000}"/>
    <cellStyle name="Normal 11 2 2 4 2" xfId="8963" xr:uid="{00000000-0005-0000-0000-0000E7200000}"/>
    <cellStyle name="Normal 11 2 2 4 2 2" xfId="8964" xr:uid="{00000000-0005-0000-0000-0000E8200000}"/>
    <cellStyle name="Normal 11 2 2 4 2 2 2" xfId="8965" xr:uid="{00000000-0005-0000-0000-0000E9200000}"/>
    <cellStyle name="Normal 11 2 2 4 2 2 2 2" xfId="8966" xr:uid="{00000000-0005-0000-0000-0000EA200000}"/>
    <cellStyle name="Normal 11 2 2 4 2 2 2 3" xfId="8967" xr:uid="{00000000-0005-0000-0000-0000EB200000}"/>
    <cellStyle name="Normal 11 2 2 4 2 2 3" xfId="8968" xr:uid="{00000000-0005-0000-0000-0000EC200000}"/>
    <cellStyle name="Normal 11 2 2 4 2 2 4" xfId="8969" xr:uid="{00000000-0005-0000-0000-0000ED200000}"/>
    <cellStyle name="Normal 11 2 2 4 2 3" xfId="8970" xr:uid="{00000000-0005-0000-0000-0000EE200000}"/>
    <cellStyle name="Normal 11 2 2 4 2 3 2" xfId="8971" xr:uid="{00000000-0005-0000-0000-0000EF200000}"/>
    <cellStyle name="Normal 11 2 2 4 2 3 2 2" xfId="8972" xr:uid="{00000000-0005-0000-0000-0000F0200000}"/>
    <cellStyle name="Normal 11 2 2 4 2 3 2 3" xfId="8973" xr:uid="{00000000-0005-0000-0000-0000F1200000}"/>
    <cellStyle name="Normal 11 2 2 4 2 3 3" xfId="8974" xr:uid="{00000000-0005-0000-0000-0000F2200000}"/>
    <cellStyle name="Normal 11 2 2 4 2 3 4" xfId="8975" xr:uid="{00000000-0005-0000-0000-0000F3200000}"/>
    <cellStyle name="Normal 11 2 2 4 2 4" xfId="8976" xr:uid="{00000000-0005-0000-0000-0000F4200000}"/>
    <cellStyle name="Normal 11 2 2 4 2 4 2" xfId="8977" xr:uid="{00000000-0005-0000-0000-0000F5200000}"/>
    <cellStyle name="Normal 11 2 2 4 2 4 3" xfId="8978" xr:uid="{00000000-0005-0000-0000-0000F6200000}"/>
    <cellStyle name="Normal 11 2 2 4 2 5" xfId="8979" xr:uid="{00000000-0005-0000-0000-0000F7200000}"/>
    <cellStyle name="Normal 11 2 2 4 2 6" xfId="8980" xr:uid="{00000000-0005-0000-0000-0000F8200000}"/>
    <cellStyle name="Normal 11 2 2 4 3" xfId="8981" xr:uid="{00000000-0005-0000-0000-0000F9200000}"/>
    <cellStyle name="Normal 11 2 2 4 3 2" xfId="8982" xr:uid="{00000000-0005-0000-0000-0000FA200000}"/>
    <cellStyle name="Normal 11 2 2 4 3 2 2" xfId="8983" xr:uid="{00000000-0005-0000-0000-0000FB200000}"/>
    <cellStyle name="Normal 11 2 2 4 3 2 3" xfId="8984" xr:uid="{00000000-0005-0000-0000-0000FC200000}"/>
    <cellStyle name="Normal 11 2 2 4 3 3" xfId="8985" xr:uid="{00000000-0005-0000-0000-0000FD200000}"/>
    <cellStyle name="Normal 11 2 2 4 3 4" xfId="8986" xr:uid="{00000000-0005-0000-0000-0000FE200000}"/>
    <cellStyle name="Normal 11 2 2 4 4" xfId="8987" xr:uid="{00000000-0005-0000-0000-0000FF200000}"/>
    <cellStyle name="Normal 11 2 2 4 4 2" xfId="8988" xr:uid="{00000000-0005-0000-0000-000000210000}"/>
    <cellStyle name="Normal 11 2 2 4 4 2 2" xfId="8989" xr:uid="{00000000-0005-0000-0000-000001210000}"/>
    <cellStyle name="Normal 11 2 2 4 4 2 3" xfId="8990" xr:uid="{00000000-0005-0000-0000-000002210000}"/>
    <cellStyle name="Normal 11 2 2 4 4 3" xfId="8991" xr:uid="{00000000-0005-0000-0000-000003210000}"/>
    <cellStyle name="Normal 11 2 2 4 4 4" xfId="8992" xr:uid="{00000000-0005-0000-0000-000004210000}"/>
    <cellStyle name="Normal 11 2 2 4 5" xfId="8993" xr:uid="{00000000-0005-0000-0000-000005210000}"/>
    <cellStyle name="Normal 11 2 2 4 5 2" xfId="8994" xr:uid="{00000000-0005-0000-0000-000006210000}"/>
    <cellStyle name="Normal 11 2 2 4 5 3" xfId="8995" xr:uid="{00000000-0005-0000-0000-000007210000}"/>
    <cellStyle name="Normal 11 2 2 4 6" xfId="8996" xr:uid="{00000000-0005-0000-0000-000008210000}"/>
    <cellStyle name="Normal 11 2 2 4 7" xfId="8997" xr:uid="{00000000-0005-0000-0000-000009210000}"/>
    <cellStyle name="Normal 11 2 2 5" xfId="8998" xr:uid="{00000000-0005-0000-0000-00000A210000}"/>
    <cellStyle name="Normal 11 2 2 5 2" xfId="8999" xr:uid="{00000000-0005-0000-0000-00000B210000}"/>
    <cellStyle name="Normal 11 2 2 5 2 2" xfId="9000" xr:uid="{00000000-0005-0000-0000-00000C210000}"/>
    <cellStyle name="Normal 11 2 2 5 2 2 2" xfId="9001" xr:uid="{00000000-0005-0000-0000-00000D210000}"/>
    <cellStyle name="Normal 11 2 2 5 2 2 2 2" xfId="9002" xr:uid="{00000000-0005-0000-0000-00000E210000}"/>
    <cellStyle name="Normal 11 2 2 5 2 2 2 3" xfId="9003" xr:uid="{00000000-0005-0000-0000-00000F210000}"/>
    <cellStyle name="Normal 11 2 2 5 2 2 3" xfId="9004" xr:uid="{00000000-0005-0000-0000-000010210000}"/>
    <cellStyle name="Normal 11 2 2 5 2 2 4" xfId="9005" xr:uid="{00000000-0005-0000-0000-000011210000}"/>
    <cellStyle name="Normal 11 2 2 5 2 3" xfId="9006" xr:uid="{00000000-0005-0000-0000-000012210000}"/>
    <cellStyle name="Normal 11 2 2 5 2 3 2" xfId="9007" xr:uid="{00000000-0005-0000-0000-000013210000}"/>
    <cellStyle name="Normal 11 2 2 5 2 3 2 2" xfId="9008" xr:uid="{00000000-0005-0000-0000-000014210000}"/>
    <cellStyle name="Normal 11 2 2 5 2 3 2 3" xfId="9009" xr:uid="{00000000-0005-0000-0000-000015210000}"/>
    <cellStyle name="Normal 11 2 2 5 2 3 3" xfId="9010" xr:uid="{00000000-0005-0000-0000-000016210000}"/>
    <cellStyle name="Normal 11 2 2 5 2 3 4" xfId="9011" xr:uid="{00000000-0005-0000-0000-000017210000}"/>
    <cellStyle name="Normal 11 2 2 5 2 4" xfId="9012" xr:uid="{00000000-0005-0000-0000-000018210000}"/>
    <cellStyle name="Normal 11 2 2 5 2 4 2" xfId="9013" xr:uid="{00000000-0005-0000-0000-000019210000}"/>
    <cellStyle name="Normal 11 2 2 5 2 4 3" xfId="9014" xr:uid="{00000000-0005-0000-0000-00001A210000}"/>
    <cellStyle name="Normal 11 2 2 5 2 5" xfId="9015" xr:uid="{00000000-0005-0000-0000-00001B210000}"/>
    <cellStyle name="Normal 11 2 2 5 2 6" xfId="9016" xr:uid="{00000000-0005-0000-0000-00001C210000}"/>
    <cellStyle name="Normal 11 2 2 5 3" xfId="9017" xr:uid="{00000000-0005-0000-0000-00001D210000}"/>
    <cellStyle name="Normal 11 2 2 5 3 2" xfId="9018" xr:uid="{00000000-0005-0000-0000-00001E210000}"/>
    <cellStyle name="Normal 11 2 2 5 3 2 2" xfId="9019" xr:uid="{00000000-0005-0000-0000-00001F210000}"/>
    <cellStyle name="Normal 11 2 2 5 3 2 3" xfId="9020" xr:uid="{00000000-0005-0000-0000-000020210000}"/>
    <cellStyle name="Normal 11 2 2 5 3 3" xfId="9021" xr:uid="{00000000-0005-0000-0000-000021210000}"/>
    <cellStyle name="Normal 11 2 2 5 3 4" xfId="9022" xr:uid="{00000000-0005-0000-0000-000022210000}"/>
    <cellStyle name="Normal 11 2 2 5 4" xfId="9023" xr:uid="{00000000-0005-0000-0000-000023210000}"/>
    <cellStyle name="Normal 11 2 2 5 4 2" xfId="9024" xr:uid="{00000000-0005-0000-0000-000024210000}"/>
    <cellStyle name="Normal 11 2 2 5 4 2 2" xfId="9025" xr:uid="{00000000-0005-0000-0000-000025210000}"/>
    <cellStyle name="Normal 11 2 2 5 4 2 3" xfId="9026" xr:uid="{00000000-0005-0000-0000-000026210000}"/>
    <cellStyle name="Normal 11 2 2 5 4 3" xfId="9027" xr:uid="{00000000-0005-0000-0000-000027210000}"/>
    <cellStyle name="Normal 11 2 2 5 4 4" xfId="9028" xr:uid="{00000000-0005-0000-0000-000028210000}"/>
    <cellStyle name="Normal 11 2 2 5 5" xfId="9029" xr:uid="{00000000-0005-0000-0000-000029210000}"/>
    <cellStyle name="Normal 11 2 2 5 5 2" xfId="9030" xr:uid="{00000000-0005-0000-0000-00002A210000}"/>
    <cellStyle name="Normal 11 2 2 5 5 3" xfId="9031" xr:uid="{00000000-0005-0000-0000-00002B210000}"/>
    <cellStyle name="Normal 11 2 2 5 6" xfId="9032" xr:uid="{00000000-0005-0000-0000-00002C210000}"/>
    <cellStyle name="Normal 11 2 2 5 7" xfId="9033" xr:uid="{00000000-0005-0000-0000-00002D210000}"/>
    <cellStyle name="Normal 11 2 2 6" xfId="9034" xr:uid="{00000000-0005-0000-0000-00002E210000}"/>
    <cellStyle name="Normal 11 2 2 6 2" xfId="9035" xr:uid="{00000000-0005-0000-0000-00002F210000}"/>
    <cellStyle name="Normal 11 2 2 6 2 2" xfId="9036" xr:uid="{00000000-0005-0000-0000-000030210000}"/>
    <cellStyle name="Normal 11 2 2 6 2 2 2" xfId="9037" xr:uid="{00000000-0005-0000-0000-000031210000}"/>
    <cellStyle name="Normal 11 2 2 6 2 2 3" xfId="9038" xr:uid="{00000000-0005-0000-0000-000032210000}"/>
    <cellStyle name="Normal 11 2 2 6 2 3" xfId="9039" xr:uid="{00000000-0005-0000-0000-000033210000}"/>
    <cellStyle name="Normal 11 2 2 6 2 4" xfId="9040" xr:uid="{00000000-0005-0000-0000-000034210000}"/>
    <cellStyle name="Normal 11 2 2 6 3" xfId="9041" xr:uid="{00000000-0005-0000-0000-000035210000}"/>
    <cellStyle name="Normal 11 2 2 6 3 2" xfId="9042" xr:uid="{00000000-0005-0000-0000-000036210000}"/>
    <cellStyle name="Normal 11 2 2 6 3 2 2" xfId="9043" xr:uid="{00000000-0005-0000-0000-000037210000}"/>
    <cellStyle name="Normal 11 2 2 6 3 2 3" xfId="9044" xr:uid="{00000000-0005-0000-0000-000038210000}"/>
    <cellStyle name="Normal 11 2 2 6 3 3" xfId="9045" xr:uid="{00000000-0005-0000-0000-000039210000}"/>
    <cellStyle name="Normal 11 2 2 6 3 4" xfId="9046" xr:uid="{00000000-0005-0000-0000-00003A210000}"/>
    <cellStyle name="Normal 11 2 2 6 4" xfId="9047" xr:uid="{00000000-0005-0000-0000-00003B210000}"/>
    <cellStyle name="Normal 11 2 2 6 4 2" xfId="9048" xr:uid="{00000000-0005-0000-0000-00003C210000}"/>
    <cellStyle name="Normal 11 2 2 6 4 3" xfId="9049" xr:uid="{00000000-0005-0000-0000-00003D210000}"/>
    <cellStyle name="Normal 11 2 2 6 5" xfId="9050" xr:uid="{00000000-0005-0000-0000-00003E210000}"/>
    <cellStyle name="Normal 11 2 2 6 6" xfId="9051" xr:uid="{00000000-0005-0000-0000-00003F210000}"/>
    <cellStyle name="Normal 11 2 2 7" xfId="9052" xr:uid="{00000000-0005-0000-0000-000040210000}"/>
    <cellStyle name="Normal 11 2 2 7 2" xfId="9053" xr:uid="{00000000-0005-0000-0000-000041210000}"/>
    <cellStyle name="Normal 11 2 2 7 2 2" xfId="9054" xr:uid="{00000000-0005-0000-0000-000042210000}"/>
    <cellStyle name="Normal 11 2 2 7 2 3" xfId="9055" xr:uid="{00000000-0005-0000-0000-000043210000}"/>
    <cellStyle name="Normal 11 2 2 7 3" xfId="9056" xr:uid="{00000000-0005-0000-0000-000044210000}"/>
    <cellStyle name="Normal 11 2 2 7 4" xfId="9057" xr:uid="{00000000-0005-0000-0000-000045210000}"/>
    <cellStyle name="Normal 11 2 2 8" xfId="9058" xr:uid="{00000000-0005-0000-0000-000046210000}"/>
    <cellStyle name="Normal 11 2 2 8 2" xfId="9059" xr:uid="{00000000-0005-0000-0000-000047210000}"/>
    <cellStyle name="Normal 11 2 2 8 2 2" xfId="9060" xr:uid="{00000000-0005-0000-0000-000048210000}"/>
    <cellStyle name="Normal 11 2 2 8 2 3" xfId="9061" xr:uid="{00000000-0005-0000-0000-000049210000}"/>
    <cellStyle name="Normal 11 2 2 8 3" xfId="9062" xr:uid="{00000000-0005-0000-0000-00004A210000}"/>
    <cellStyle name="Normal 11 2 2 8 4" xfId="9063" xr:uid="{00000000-0005-0000-0000-00004B210000}"/>
    <cellStyle name="Normal 11 2 2 9" xfId="9064" xr:uid="{00000000-0005-0000-0000-00004C210000}"/>
    <cellStyle name="Normal 11 2 2 9 2" xfId="9065" xr:uid="{00000000-0005-0000-0000-00004D210000}"/>
    <cellStyle name="Normal 11 2 2 9 3" xfId="9066" xr:uid="{00000000-0005-0000-0000-00004E210000}"/>
    <cellStyle name="Normal 11 2 3" xfId="9067" xr:uid="{00000000-0005-0000-0000-00004F210000}"/>
    <cellStyle name="Normal 11 2 3 10" xfId="9068" xr:uid="{00000000-0005-0000-0000-000050210000}"/>
    <cellStyle name="Normal 11 2 3 2" xfId="9069" xr:uid="{00000000-0005-0000-0000-000051210000}"/>
    <cellStyle name="Normal 11 2 3 2 2" xfId="9070" xr:uid="{00000000-0005-0000-0000-000052210000}"/>
    <cellStyle name="Normal 11 2 3 2 2 2" xfId="9071" xr:uid="{00000000-0005-0000-0000-000053210000}"/>
    <cellStyle name="Normal 11 2 3 2 2 2 2" xfId="9072" xr:uid="{00000000-0005-0000-0000-000054210000}"/>
    <cellStyle name="Normal 11 2 3 2 2 2 2 2" xfId="9073" xr:uid="{00000000-0005-0000-0000-000055210000}"/>
    <cellStyle name="Normal 11 2 3 2 2 2 2 2 2" xfId="9074" xr:uid="{00000000-0005-0000-0000-000056210000}"/>
    <cellStyle name="Normal 11 2 3 2 2 2 2 2 3" xfId="9075" xr:uid="{00000000-0005-0000-0000-000057210000}"/>
    <cellStyle name="Normal 11 2 3 2 2 2 2 3" xfId="9076" xr:uid="{00000000-0005-0000-0000-000058210000}"/>
    <cellStyle name="Normal 11 2 3 2 2 2 2 4" xfId="9077" xr:uid="{00000000-0005-0000-0000-000059210000}"/>
    <cellStyle name="Normal 11 2 3 2 2 2 3" xfId="9078" xr:uid="{00000000-0005-0000-0000-00005A210000}"/>
    <cellStyle name="Normal 11 2 3 2 2 2 3 2" xfId="9079" xr:uid="{00000000-0005-0000-0000-00005B210000}"/>
    <cellStyle name="Normal 11 2 3 2 2 2 3 2 2" xfId="9080" xr:uid="{00000000-0005-0000-0000-00005C210000}"/>
    <cellStyle name="Normal 11 2 3 2 2 2 3 2 3" xfId="9081" xr:uid="{00000000-0005-0000-0000-00005D210000}"/>
    <cellStyle name="Normal 11 2 3 2 2 2 3 3" xfId="9082" xr:uid="{00000000-0005-0000-0000-00005E210000}"/>
    <cellStyle name="Normal 11 2 3 2 2 2 3 4" xfId="9083" xr:uid="{00000000-0005-0000-0000-00005F210000}"/>
    <cellStyle name="Normal 11 2 3 2 2 2 4" xfId="9084" xr:uid="{00000000-0005-0000-0000-000060210000}"/>
    <cellStyle name="Normal 11 2 3 2 2 2 4 2" xfId="9085" xr:uid="{00000000-0005-0000-0000-000061210000}"/>
    <cellStyle name="Normal 11 2 3 2 2 2 4 3" xfId="9086" xr:uid="{00000000-0005-0000-0000-000062210000}"/>
    <cellStyle name="Normal 11 2 3 2 2 2 5" xfId="9087" xr:uid="{00000000-0005-0000-0000-000063210000}"/>
    <cellStyle name="Normal 11 2 3 2 2 2 6" xfId="9088" xr:uid="{00000000-0005-0000-0000-000064210000}"/>
    <cellStyle name="Normal 11 2 3 2 2 3" xfId="9089" xr:uid="{00000000-0005-0000-0000-000065210000}"/>
    <cellStyle name="Normal 11 2 3 2 2 3 2" xfId="9090" xr:uid="{00000000-0005-0000-0000-000066210000}"/>
    <cellStyle name="Normal 11 2 3 2 2 3 2 2" xfId="9091" xr:uid="{00000000-0005-0000-0000-000067210000}"/>
    <cellStyle name="Normal 11 2 3 2 2 3 2 3" xfId="9092" xr:uid="{00000000-0005-0000-0000-000068210000}"/>
    <cellStyle name="Normal 11 2 3 2 2 3 3" xfId="9093" xr:uid="{00000000-0005-0000-0000-000069210000}"/>
    <cellStyle name="Normal 11 2 3 2 2 3 4" xfId="9094" xr:uid="{00000000-0005-0000-0000-00006A210000}"/>
    <cellStyle name="Normal 11 2 3 2 2 4" xfId="9095" xr:uid="{00000000-0005-0000-0000-00006B210000}"/>
    <cellStyle name="Normal 11 2 3 2 2 4 2" xfId="9096" xr:uid="{00000000-0005-0000-0000-00006C210000}"/>
    <cellStyle name="Normal 11 2 3 2 2 4 2 2" xfId="9097" xr:uid="{00000000-0005-0000-0000-00006D210000}"/>
    <cellStyle name="Normal 11 2 3 2 2 4 2 3" xfId="9098" xr:uid="{00000000-0005-0000-0000-00006E210000}"/>
    <cellStyle name="Normal 11 2 3 2 2 4 3" xfId="9099" xr:uid="{00000000-0005-0000-0000-00006F210000}"/>
    <cellStyle name="Normal 11 2 3 2 2 4 4" xfId="9100" xr:uid="{00000000-0005-0000-0000-000070210000}"/>
    <cellStyle name="Normal 11 2 3 2 2 5" xfId="9101" xr:uid="{00000000-0005-0000-0000-000071210000}"/>
    <cellStyle name="Normal 11 2 3 2 2 5 2" xfId="9102" xr:uid="{00000000-0005-0000-0000-000072210000}"/>
    <cellStyle name="Normal 11 2 3 2 2 5 3" xfId="9103" xr:uid="{00000000-0005-0000-0000-000073210000}"/>
    <cellStyle name="Normal 11 2 3 2 2 6" xfId="9104" xr:uid="{00000000-0005-0000-0000-000074210000}"/>
    <cellStyle name="Normal 11 2 3 2 2 7" xfId="9105" xr:uid="{00000000-0005-0000-0000-000075210000}"/>
    <cellStyle name="Normal 11 2 3 2 3" xfId="9106" xr:uid="{00000000-0005-0000-0000-000076210000}"/>
    <cellStyle name="Normal 11 2 3 2 3 2" xfId="9107" xr:uid="{00000000-0005-0000-0000-000077210000}"/>
    <cellStyle name="Normal 11 2 3 2 3 2 2" xfId="9108" xr:uid="{00000000-0005-0000-0000-000078210000}"/>
    <cellStyle name="Normal 11 2 3 2 3 2 2 2" xfId="9109" xr:uid="{00000000-0005-0000-0000-000079210000}"/>
    <cellStyle name="Normal 11 2 3 2 3 2 2 3" xfId="9110" xr:uid="{00000000-0005-0000-0000-00007A210000}"/>
    <cellStyle name="Normal 11 2 3 2 3 2 3" xfId="9111" xr:uid="{00000000-0005-0000-0000-00007B210000}"/>
    <cellStyle name="Normal 11 2 3 2 3 2 4" xfId="9112" xr:uid="{00000000-0005-0000-0000-00007C210000}"/>
    <cellStyle name="Normal 11 2 3 2 3 3" xfId="9113" xr:uid="{00000000-0005-0000-0000-00007D210000}"/>
    <cellStyle name="Normal 11 2 3 2 3 3 2" xfId="9114" xr:uid="{00000000-0005-0000-0000-00007E210000}"/>
    <cellStyle name="Normal 11 2 3 2 3 3 2 2" xfId="9115" xr:uid="{00000000-0005-0000-0000-00007F210000}"/>
    <cellStyle name="Normal 11 2 3 2 3 3 2 3" xfId="9116" xr:uid="{00000000-0005-0000-0000-000080210000}"/>
    <cellStyle name="Normal 11 2 3 2 3 3 3" xfId="9117" xr:uid="{00000000-0005-0000-0000-000081210000}"/>
    <cellStyle name="Normal 11 2 3 2 3 3 4" xfId="9118" xr:uid="{00000000-0005-0000-0000-000082210000}"/>
    <cellStyle name="Normal 11 2 3 2 3 4" xfId="9119" xr:uid="{00000000-0005-0000-0000-000083210000}"/>
    <cellStyle name="Normal 11 2 3 2 3 4 2" xfId="9120" xr:uid="{00000000-0005-0000-0000-000084210000}"/>
    <cellStyle name="Normal 11 2 3 2 3 4 3" xfId="9121" xr:uid="{00000000-0005-0000-0000-000085210000}"/>
    <cellStyle name="Normal 11 2 3 2 3 5" xfId="9122" xr:uid="{00000000-0005-0000-0000-000086210000}"/>
    <cellStyle name="Normal 11 2 3 2 3 6" xfId="9123" xr:uid="{00000000-0005-0000-0000-000087210000}"/>
    <cellStyle name="Normal 11 2 3 2 4" xfId="9124" xr:uid="{00000000-0005-0000-0000-000088210000}"/>
    <cellStyle name="Normal 11 2 3 2 4 2" xfId="9125" xr:uid="{00000000-0005-0000-0000-000089210000}"/>
    <cellStyle name="Normal 11 2 3 2 4 2 2" xfId="9126" xr:uid="{00000000-0005-0000-0000-00008A210000}"/>
    <cellStyle name="Normal 11 2 3 2 4 2 3" xfId="9127" xr:uid="{00000000-0005-0000-0000-00008B210000}"/>
    <cellStyle name="Normal 11 2 3 2 4 3" xfId="9128" xr:uid="{00000000-0005-0000-0000-00008C210000}"/>
    <cellStyle name="Normal 11 2 3 2 4 4" xfId="9129" xr:uid="{00000000-0005-0000-0000-00008D210000}"/>
    <cellStyle name="Normal 11 2 3 2 5" xfId="9130" xr:uid="{00000000-0005-0000-0000-00008E210000}"/>
    <cellStyle name="Normal 11 2 3 2 5 2" xfId="9131" xr:uid="{00000000-0005-0000-0000-00008F210000}"/>
    <cellStyle name="Normal 11 2 3 2 5 2 2" xfId="9132" xr:uid="{00000000-0005-0000-0000-000090210000}"/>
    <cellStyle name="Normal 11 2 3 2 5 2 3" xfId="9133" xr:uid="{00000000-0005-0000-0000-000091210000}"/>
    <cellStyle name="Normal 11 2 3 2 5 3" xfId="9134" xr:uid="{00000000-0005-0000-0000-000092210000}"/>
    <cellStyle name="Normal 11 2 3 2 5 4" xfId="9135" xr:uid="{00000000-0005-0000-0000-000093210000}"/>
    <cellStyle name="Normal 11 2 3 2 6" xfId="9136" xr:uid="{00000000-0005-0000-0000-000094210000}"/>
    <cellStyle name="Normal 11 2 3 2 6 2" xfId="9137" xr:uid="{00000000-0005-0000-0000-000095210000}"/>
    <cellStyle name="Normal 11 2 3 2 6 3" xfId="9138" xr:uid="{00000000-0005-0000-0000-000096210000}"/>
    <cellStyle name="Normal 11 2 3 2 7" xfId="9139" xr:uid="{00000000-0005-0000-0000-000097210000}"/>
    <cellStyle name="Normal 11 2 3 2 8" xfId="9140" xr:uid="{00000000-0005-0000-0000-000098210000}"/>
    <cellStyle name="Normal 11 2 3 3" xfId="9141" xr:uid="{00000000-0005-0000-0000-000099210000}"/>
    <cellStyle name="Normal 11 2 3 3 2" xfId="9142" xr:uid="{00000000-0005-0000-0000-00009A210000}"/>
    <cellStyle name="Normal 11 2 3 3 2 2" xfId="9143" xr:uid="{00000000-0005-0000-0000-00009B210000}"/>
    <cellStyle name="Normal 11 2 3 3 2 2 2" xfId="9144" xr:uid="{00000000-0005-0000-0000-00009C210000}"/>
    <cellStyle name="Normal 11 2 3 3 2 2 2 2" xfId="9145" xr:uid="{00000000-0005-0000-0000-00009D210000}"/>
    <cellStyle name="Normal 11 2 3 3 2 2 2 3" xfId="9146" xr:uid="{00000000-0005-0000-0000-00009E210000}"/>
    <cellStyle name="Normal 11 2 3 3 2 2 3" xfId="9147" xr:uid="{00000000-0005-0000-0000-00009F210000}"/>
    <cellStyle name="Normal 11 2 3 3 2 2 4" xfId="9148" xr:uid="{00000000-0005-0000-0000-0000A0210000}"/>
    <cellStyle name="Normal 11 2 3 3 2 3" xfId="9149" xr:uid="{00000000-0005-0000-0000-0000A1210000}"/>
    <cellStyle name="Normal 11 2 3 3 2 3 2" xfId="9150" xr:uid="{00000000-0005-0000-0000-0000A2210000}"/>
    <cellStyle name="Normal 11 2 3 3 2 3 2 2" xfId="9151" xr:uid="{00000000-0005-0000-0000-0000A3210000}"/>
    <cellStyle name="Normal 11 2 3 3 2 3 2 3" xfId="9152" xr:uid="{00000000-0005-0000-0000-0000A4210000}"/>
    <cellStyle name="Normal 11 2 3 3 2 3 3" xfId="9153" xr:uid="{00000000-0005-0000-0000-0000A5210000}"/>
    <cellStyle name="Normal 11 2 3 3 2 3 4" xfId="9154" xr:uid="{00000000-0005-0000-0000-0000A6210000}"/>
    <cellStyle name="Normal 11 2 3 3 2 4" xfId="9155" xr:uid="{00000000-0005-0000-0000-0000A7210000}"/>
    <cellStyle name="Normal 11 2 3 3 2 4 2" xfId="9156" xr:uid="{00000000-0005-0000-0000-0000A8210000}"/>
    <cellStyle name="Normal 11 2 3 3 2 4 3" xfId="9157" xr:uid="{00000000-0005-0000-0000-0000A9210000}"/>
    <cellStyle name="Normal 11 2 3 3 2 5" xfId="9158" xr:uid="{00000000-0005-0000-0000-0000AA210000}"/>
    <cellStyle name="Normal 11 2 3 3 2 6" xfId="9159" xr:uid="{00000000-0005-0000-0000-0000AB210000}"/>
    <cellStyle name="Normal 11 2 3 3 3" xfId="9160" xr:uid="{00000000-0005-0000-0000-0000AC210000}"/>
    <cellStyle name="Normal 11 2 3 3 3 2" xfId="9161" xr:uid="{00000000-0005-0000-0000-0000AD210000}"/>
    <cellStyle name="Normal 11 2 3 3 3 2 2" xfId="9162" xr:uid="{00000000-0005-0000-0000-0000AE210000}"/>
    <cellStyle name="Normal 11 2 3 3 3 2 3" xfId="9163" xr:uid="{00000000-0005-0000-0000-0000AF210000}"/>
    <cellStyle name="Normal 11 2 3 3 3 3" xfId="9164" xr:uid="{00000000-0005-0000-0000-0000B0210000}"/>
    <cellStyle name="Normal 11 2 3 3 3 4" xfId="9165" xr:uid="{00000000-0005-0000-0000-0000B1210000}"/>
    <cellStyle name="Normal 11 2 3 3 4" xfId="9166" xr:uid="{00000000-0005-0000-0000-0000B2210000}"/>
    <cellStyle name="Normal 11 2 3 3 4 2" xfId="9167" xr:uid="{00000000-0005-0000-0000-0000B3210000}"/>
    <cellStyle name="Normal 11 2 3 3 4 2 2" xfId="9168" xr:uid="{00000000-0005-0000-0000-0000B4210000}"/>
    <cellStyle name="Normal 11 2 3 3 4 2 3" xfId="9169" xr:uid="{00000000-0005-0000-0000-0000B5210000}"/>
    <cellStyle name="Normal 11 2 3 3 4 3" xfId="9170" xr:uid="{00000000-0005-0000-0000-0000B6210000}"/>
    <cellStyle name="Normal 11 2 3 3 4 4" xfId="9171" xr:uid="{00000000-0005-0000-0000-0000B7210000}"/>
    <cellStyle name="Normal 11 2 3 3 5" xfId="9172" xr:uid="{00000000-0005-0000-0000-0000B8210000}"/>
    <cellStyle name="Normal 11 2 3 3 5 2" xfId="9173" xr:uid="{00000000-0005-0000-0000-0000B9210000}"/>
    <cellStyle name="Normal 11 2 3 3 5 3" xfId="9174" xr:uid="{00000000-0005-0000-0000-0000BA210000}"/>
    <cellStyle name="Normal 11 2 3 3 6" xfId="9175" xr:uid="{00000000-0005-0000-0000-0000BB210000}"/>
    <cellStyle name="Normal 11 2 3 3 7" xfId="9176" xr:uid="{00000000-0005-0000-0000-0000BC210000}"/>
    <cellStyle name="Normal 11 2 3 4" xfId="9177" xr:uid="{00000000-0005-0000-0000-0000BD210000}"/>
    <cellStyle name="Normal 11 2 3 4 2" xfId="9178" xr:uid="{00000000-0005-0000-0000-0000BE210000}"/>
    <cellStyle name="Normal 11 2 3 4 2 2" xfId="9179" xr:uid="{00000000-0005-0000-0000-0000BF210000}"/>
    <cellStyle name="Normal 11 2 3 4 2 2 2" xfId="9180" xr:uid="{00000000-0005-0000-0000-0000C0210000}"/>
    <cellStyle name="Normal 11 2 3 4 2 2 2 2" xfId="9181" xr:uid="{00000000-0005-0000-0000-0000C1210000}"/>
    <cellStyle name="Normal 11 2 3 4 2 2 2 3" xfId="9182" xr:uid="{00000000-0005-0000-0000-0000C2210000}"/>
    <cellStyle name="Normal 11 2 3 4 2 2 3" xfId="9183" xr:uid="{00000000-0005-0000-0000-0000C3210000}"/>
    <cellStyle name="Normal 11 2 3 4 2 2 4" xfId="9184" xr:uid="{00000000-0005-0000-0000-0000C4210000}"/>
    <cellStyle name="Normal 11 2 3 4 2 3" xfId="9185" xr:uid="{00000000-0005-0000-0000-0000C5210000}"/>
    <cellStyle name="Normal 11 2 3 4 2 3 2" xfId="9186" xr:uid="{00000000-0005-0000-0000-0000C6210000}"/>
    <cellStyle name="Normal 11 2 3 4 2 3 2 2" xfId="9187" xr:uid="{00000000-0005-0000-0000-0000C7210000}"/>
    <cellStyle name="Normal 11 2 3 4 2 3 2 3" xfId="9188" xr:uid="{00000000-0005-0000-0000-0000C8210000}"/>
    <cellStyle name="Normal 11 2 3 4 2 3 3" xfId="9189" xr:uid="{00000000-0005-0000-0000-0000C9210000}"/>
    <cellStyle name="Normal 11 2 3 4 2 3 4" xfId="9190" xr:uid="{00000000-0005-0000-0000-0000CA210000}"/>
    <cellStyle name="Normal 11 2 3 4 2 4" xfId="9191" xr:uid="{00000000-0005-0000-0000-0000CB210000}"/>
    <cellStyle name="Normal 11 2 3 4 2 4 2" xfId="9192" xr:uid="{00000000-0005-0000-0000-0000CC210000}"/>
    <cellStyle name="Normal 11 2 3 4 2 4 3" xfId="9193" xr:uid="{00000000-0005-0000-0000-0000CD210000}"/>
    <cellStyle name="Normal 11 2 3 4 2 5" xfId="9194" xr:uid="{00000000-0005-0000-0000-0000CE210000}"/>
    <cellStyle name="Normal 11 2 3 4 2 6" xfId="9195" xr:uid="{00000000-0005-0000-0000-0000CF210000}"/>
    <cellStyle name="Normal 11 2 3 4 3" xfId="9196" xr:uid="{00000000-0005-0000-0000-0000D0210000}"/>
    <cellStyle name="Normal 11 2 3 4 3 2" xfId="9197" xr:uid="{00000000-0005-0000-0000-0000D1210000}"/>
    <cellStyle name="Normal 11 2 3 4 3 2 2" xfId="9198" xr:uid="{00000000-0005-0000-0000-0000D2210000}"/>
    <cellStyle name="Normal 11 2 3 4 3 2 3" xfId="9199" xr:uid="{00000000-0005-0000-0000-0000D3210000}"/>
    <cellStyle name="Normal 11 2 3 4 3 3" xfId="9200" xr:uid="{00000000-0005-0000-0000-0000D4210000}"/>
    <cellStyle name="Normal 11 2 3 4 3 4" xfId="9201" xr:uid="{00000000-0005-0000-0000-0000D5210000}"/>
    <cellStyle name="Normal 11 2 3 4 4" xfId="9202" xr:uid="{00000000-0005-0000-0000-0000D6210000}"/>
    <cellStyle name="Normal 11 2 3 4 4 2" xfId="9203" xr:uid="{00000000-0005-0000-0000-0000D7210000}"/>
    <cellStyle name="Normal 11 2 3 4 4 2 2" xfId="9204" xr:uid="{00000000-0005-0000-0000-0000D8210000}"/>
    <cellStyle name="Normal 11 2 3 4 4 2 3" xfId="9205" xr:uid="{00000000-0005-0000-0000-0000D9210000}"/>
    <cellStyle name="Normal 11 2 3 4 4 3" xfId="9206" xr:uid="{00000000-0005-0000-0000-0000DA210000}"/>
    <cellStyle name="Normal 11 2 3 4 4 4" xfId="9207" xr:uid="{00000000-0005-0000-0000-0000DB210000}"/>
    <cellStyle name="Normal 11 2 3 4 5" xfId="9208" xr:uid="{00000000-0005-0000-0000-0000DC210000}"/>
    <cellStyle name="Normal 11 2 3 4 5 2" xfId="9209" xr:uid="{00000000-0005-0000-0000-0000DD210000}"/>
    <cellStyle name="Normal 11 2 3 4 5 3" xfId="9210" xr:uid="{00000000-0005-0000-0000-0000DE210000}"/>
    <cellStyle name="Normal 11 2 3 4 6" xfId="9211" xr:uid="{00000000-0005-0000-0000-0000DF210000}"/>
    <cellStyle name="Normal 11 2 3 4 7" xfId="9212" xr:uid="{00000000-0005-0000-0000-0000E0210000}"/>
    <cellStyle name="Normal 11 2 3 5" xfId="9213" xr:uid="{00000000-0005-0000-0000-0000E1210000}"/>
    <cellStyle name="Normal 11 2 3 5 2" xfId="9214" xr:uid="{00000000-0005-0000-0000-0000E2210000}"/>
    <cellStyle name="Normal 11 2 3 5 2 2" xfId="9215" xr:uid="{00000000-0005-0000-0000-0000E3210000}"/>
    <cellStyle name="Normal 11 2 3 5 2 2 2" xfId="9216" xr:uid="{00000000-0005-0000-0000-0000E4210000}"/>
    <cellStyle name="Normal 11 2 3 5 2 2 3" xfId="9217" xr:uid="{00000000-0005-0000-0000-0000E5210000}"/>
    <cellStyle name="Normal 11 2 3 5 2 3" xfId="9218" xr:uid="{00000000-0005-0000-0000-0000E6210000}"/>
    <cellStyle name="Normal 11 2 3 5 2 4" xfId="9219" xr:uid="{00000000-0005-0000-0000-0000E7210000}"/>
    <cellStyle name="Normal 11 2 3 5 3" xfId="9220" xr:uid="{00000000-0005-0000-0000-0000E8210000}"/>
    <cellStyle name="Normal 11 2 3 5 3 2" xfId="9221" xr:uid="{00000000-0005-0000-0000-0000E9210000}"/>
    <cellStyle name="Normal 11 2 3 5 3 2 2" xfId="9222" xr:uid="{00000000-0005-0000-0000-0000EA210000}"/>
    <cellStyle name="Normal 11 2 3 5 3 2 3" xfId="9223" xr:uid="{00000000-0005-0000-0000-0000EB210000}"/>
    <cellStyle name="Normal 11 2 3 5 3 3" xfId="9224" xr:uid="{00000000-0005-0000-0000-0000EC210000}"/>
    <cellStyle name="Normal 11 2 3 5 3 4" xfId="9225" xr:uid="{00000000-0005-0000-0000-0000ED210000}"/>
    <cellStyle name="Normal 11 2 3 5 4" xfId="9226" xr:uid="{00000000-0005-0000-0000-0000EE210000}"/>
    <cellStyle name="Normal 11 2 3 5 4 2" xfId="9227" xr:uid="{00000000-0005-0000-0000-0000EF210000}"/>
    <cellStyle name="Normal 11 2 3 5 4 3" xfId="9228" xr:uid="{00000000-0005-0000-0000-0000F0210000}"/>
    <cellStyle name="Normal 11 2 3 5 5" xfId="9229" xr:uid="{00000000-0005-0000-0000-0000F1210000}"/>
    <cellStyle name="Normal 11 2 3 5 6" xfId="9230" xr:uid="{00000000-0005-0000-0000-0000F2210000}"/>
    <cellStyle name="Normal 11 2 3 6" xfId="9231" xr:uid="{00000000-0005-0000-0000-0000F3210000}"/>
    <cellStyle name="Normal 11 2 3 6 2" xfId="9232" xr:uid="{00000000-0005-0000-0000-0000F4210000}"/>
    <cellStyle name="Normal 11 2 3 6 2 2" xfId="9233" xr:uid="{00000000-0005-0000-0000-0000F5210000}"/>
    <cellStyle name="Normal 11 2 3 6 2 3" xfId="9234" xr:uid="{00000000-0005-0000-0000-0000F6210000}"/>
    <cellStyle name="Normal 11 2 3 6 3" xfId="9235" xr:uid="{00000000-0005-0000-0000-0000F7210000}"/>
    <cellStyle name="Normal 11 2 3 6 4" xfId="9236" xr:uid="{00000000-0005-0000-0000-0000F8210000}"/>
    <cellStyle name="Normal 11 2 3 7" xfId="9237" xr:uid="{00000000-0005-0000-0000-0000F9210000}"/>
    <cellStyle name="Normal 11 2 3 7 2" xfId="9238" xr:uid="{00000000-0005-0000-0000-0000FA210000}"/>
    <cellStyle name="Normal 11 2 3 7 2 2" xfId="9239" xr:uid="{00000000-0005-0000-0000-0000FB210000}"/>
    <cellStyle name="Normal 11 2 3 7 2 3" xfId="9240" xr:uid="{00000000-0005-0000-0000-0000FC210000}"/>
    <cellStyle name="Normal 11 2 3 7 3" xfId="9241" xr:uid="{00000000-0005-0000-0000-0000FD210000}"/>
    <cellStyle name="Normal 11 2 3 7 4" xfId="9242" xr:uid="{00000000-0005-0000-0000-0000FE210000}"/>
    <cellStyle name="Normal 11 2 3 8" xfId="9243" xr:uid="{00000000-0005-0000-0000-0000FF210000}"/>
    <cellStyle name="Normal 11 2 3 8 2" xfId="9244" xr:uid="{00000000-0005-0000-0000-000000220000}"/>
    <cellStyle name="Normal 11 2 3 8 3" xfId="9245" xr:uid="{00000000-0005-0000-0000-000001220000}"/>
    <cellStyle name="Normal 11 2 3 9" xfId="9246" xr:uid="{00000000-0005-0000-0000-000002220000}"/>
    <cellStyle name="Normal 11 2 4" xfId="9247" xr:uid="{00000000-0005-0000-0000-000003220000}"/>
    <cellStyle name="Normal 11 2 4 2" xfId="9248" xr:uid="{00000000-0005-0000-0000-000004220000}"/>
    <cellStyle name="Normal 11 2 4 2 2" xfId="9249" xr:uid="{00000000-0005-0000-0000-000005220000}"/>
    <cellStyle name="Normal 11 2 4 2 2 2" xfId="9250" xr:uid="{00000000-0005-0000-0000-000006220000}"/>
    <cellStyle name="Normal 11 2 4 2 2 2 2" xfId="9251" xr:uid="{00000000-0005-0000-0000-000007220000}"/>
    <cellStyle name="Normal 11 2 4 2 2 2 2 2" xfId="9252" xr:uid="{00000000-0005-0000-0000-000008220000}"/>
    <cellStyle name="Normal 11 2 4 2 2 2 2 3" xfId="9253" xr:uid="{00000000-0005-0000-0000-000009220000}"/>
    <cellStyle name="Normal 11 2 4 2 2 2 3" xfId="9254" xr:uid="{00000000-0005-0000-0000-00000A220000}"/>
    <cellStyle name="Normal 11 2 4 2 2 2 4" xfId="9255" xr:uid="{00000000-0005-0000-0000-00000B220000}"/>
    <cellStyle name="Normal 11 2 4 2 2 3" xfId="9256" xr:uid="{00000000-0005-0000-0000-00000C220000}"/>
    <cellStyle name="Normal 11 2 4 2 2 3 2" xfId="9257" xr:uid="{00000000-0005-0000-0000-00000D220000}"/>
    <cellStyle name="Normal 11 2 4 2 2 3 2 2" xfId="9258" xr:uid="{00000000-0005-0000-0000-00000E220000}"/>
    <cellStyle name="Normal 11 2 4 2 2 3 2 3" xfId="9259" xr:uid="{00000000-0005-0000-0000-00000F220000}"/>
    <cellStyle name="Normal 11 2 4 2 2 3 3" xfId="9260" xr:uid="{00000000-0005-0000-0000-000010220000}"/>
    <cellStyle name="Normal 11 2 4 2 2 3 4" xfId="9261" xr:uid="{00000000-0005-0000-0000-000011220000}"/>
    <cellStyle name="Normal 11 2 4 2 2 4" xfId="9262" xr:uid="{00000000-0005-0000-0000-000012220000}"/>
    <cellStyle name="Normal 11 2 4 2 2 4 2" xfId="9263" xr:uid="{00000000-0005-0000-0000-000013220000}"/>
    <cellStyle name="Normal 11 2 4 2 2 4 3" xfId="9264" xr:uid="{00000000-0005-0000-0000-000014220000}"/>
    <cellStyle name="Normal 11 2 4 2 2 5" xfId="9265" xr:uid="{00000000-0005-0000-0000-000015220000}"/>
    <cellStyle name="Normal 11 2 4 2 2 6" xfId="9266" xr:uid="{00000000-0005-0000-0000-000016220000}"/>
    <cellStyle name="Normal 11 2 4 2 3" xfId="9267" xr:uid="{00000000-0005-0000-0000-000017220000}"/>
    <cellStyle name="Normal 11 2 4 2 3 2" xfId="9268" xr:uid="{00000000-0005-0000-0000-000018220000}"/>
    <cellStyle name="Normal 11 2 4 2 3 2 2" xfId="9269" xr:uid="{00000000-0005-0000-0000-000019220000}"/>
    <cellStyle name="Normal 11 2 4 2 3 2 3" xfId="9270" xr:uid="{00000000-0005-0000-0000-00001A220000}"/>
    <cellStyle name="Normal 11 2 4 2 3 3" xfId="9271" xr:uid="{00000000-0005-0000-0000-00001B220000}"/>
    <cellStyle name="Normal 11 2 4 2 3 4" xfId="9272" xr:uid="{00000000-0005-0000-0000-00001C220000}"/>
    <cellStyle name="Normal 11 2 4 2 4" xfId="9273" xr:uid="{00000000-0005-0000-0000-00001D220000}"/>
    <cellStyle name="Normal 11 2 4 2 4 2" xfId="9274" xr:uid="{00000000-0005-0000-0000-00001E220000}"/>
    <cellStyle name="Normal 11 2 4 2 4 2 2" xfId="9275" xr:uid="{00000000-0005-0000-0000-00001F220000}"/>
    <cellStyle name="Normal 11 2 4 2 4 2 3" xfId="9276" xr:uid="{00000000-0005-0000-0000-000020220000}"/>
    <cellStyle name="Normal 11 2 4 2 4 3" xfId="9277" xr:uid="{00000000-0005-0000-0000-000021220000}"/>
    <cellStyle name="Normal 11 2 4 2 4 4" xfId="9278" xr:uid="{00000000-0005-0000-0000-000022220000}"/>
    <cellStyle name="Normal 11 2 4 2 5" xfId="9279" xr:uid="{00000000-0005-0000-0000-000023220000}"/>
    <cellStyle name="Normal 11 2 4 2 5 2" xfId="9280" xr:uid="{00000000-0005-0000-0000-000024220000}"/>
    <cellStyle name="Normal 11 2 4 2 5 3" xfId="9281" xr:uid="{00000000-0005-0000-0000-000025220000}"/>
    <cellStyle name="Normal 11 2 4 2 6" xfId="9282" xr:uid="{00000000-0005-0000-0000-000026220000}"/>
    <cellStyle name="Normal 11 2 4 2 7" xfId="9283" xr:uid="{00000000-0005-0000-0000-000027220000}"/>
    <cellStyle name="Normal 11 2 4 3" xfId="9284" xr:uid="{00000000-0005-0000-0000-000028220000}"/>
    <cellStyle name="Normal 11 2 4 3 2" xfId="9285" xr:uid="{00000000-0005-0000-0000-000029220000}"/>
    <cellStyle name="Normal 11 2 4 3 2 2" xfId="9286" xr:uid="{00000000-0005-0000-0000-00002A220000}"/>
    <cellStyle name="Normal 11 2 4 3 2 2 2" xfId="9287" xr:uid="{00000000-0005-0000-0000-00002B220000}"/>
    <cellStyle name="Normal 11 2 4 3 2 2 3" xfId="9288" xr:uid="{00000000-0005-0000-0000-00002C220000}"/>
    <cellStyle name="Normal 11 2 4 3 2 3" xfId="9289" xr:uid="{00000000-0005-0000-0000-00002D220000}"/>
    <cellStyle name="Normal 11 2 4 3 2 4" xfId="9290" xr:uid="{00000000-0005-0000-0000-00002E220000}"/>
    <cellStyle name="Normal 11 2 4 3 3" xfId="9291" xr:uid="{00000000-0005-0000-0000-00002F220000}"/>
    <cellStyle name="Normal 11 2 4 3 3 2" xfId="9292" xr:uid="{00000000-0005-0000-0000-000030220000}"/>
    <cellStyle name="Normal 11 2 4 3 3 2 2" xfId="9293" xr:uid="{00000000-0005-0000-0000-000031220000}"/>
    <cellStyle name="Normal 11 2 4 3 3 2 3" xfId="9294" xr:uid="{00000000-0005-0000-0000-000032220000}"/>
    <cellStyle name="Normal 11 2 4 3 3 3" xfId="9295" xr:uid="{00000000-0005-0000-0000-000033220000}"/>
    <cellStyle name="Normal 11 2 4 3 3 4" xfId="9296" xr:uid="{00000000-0005-0000-0000-000034220000}"/>
    <cellStyle name="Normal 11 2 4 3 4" xfId="9297" xr:uid="{00000000-0005-0000-0000-000035220000}"/>
    <cellStyle name="Normal 11 2 4 3 4 2" xfId="9298" xr:uid="{00000000-0005-0000-0000-000036220000}"/>
    <cellStyle name="Normal 11 2 4 3 4 3" xfId="9299" xr:uid="{00000000-0005-0000-0000-000037220000}"/>
    <cellStyle name="Normal 11 2 4 3 5" xfId="9300" xr:uid="{00000000-0005-0000-0000-000038220000}"/>
    <cellStyle name="Normal 11 2 4 3 6" xfId="9301" xr:uid="{00000000-0005-0000-0000-000039220000}"/>
    <cellStyle name="Normal 11 2 4 4" xfId="9302" xr:uid="{00000000-0005-0000-0000-00003A220000}"/>
    <cellStyle name="Normal 11 2 4 4 2" xfId="9303" xr:uid="{00000000-0005-0000-0000-00003B220000}"/>
    <cellStyle name="Normal 11 2 4 4 2 2" xfId="9304" xr:uid="{00000000-0005-0000-0000-00003C220000}"/>
    <cellStyle name="Normal 11 2 4 4 2 3" xfId="9305" xr:uid="{00000000-0005-0000-0000-00003D220000}"/>
    <cellStyle name="Normal 11 2 4 4 3" xfId="9306" xr:uid="{00000000-0005-0000-0000-00003E220000}"/>
    <cellStyle name="Normal 11 2 4 4 4" xfId="9307" xr:uid="{00000000-0005-0000-0000-00003F220000}"/>
    <cellStyle name="Normal 11 2 4 5" xfId="9308" xr:uid="{00000000-0005-0000-0000-000040220000}"/>
    <cellStyle name="Normal 11 2 4 5 2" xfId="9309" xr:uid="{00000000-0005-0000-0000-000041220000}"/>
    <cellStyle name="Normal 11 2 4 5 2 2" xfId="9310" xr:uid="{00000000-0005-0000-0000-000042220000}"/>
    <cellStyle name="Normal 11 2 4 5 2 3" xfId="9311" xr:uid="{00000000-0005-0000-0000-000043220000}"/>
    <cellStyle name="Normal 11 2 4 5 3" xfId="9312" xr:uid="{00000000-0005-0000-0000-000044220000}"/>
    <cellStyle name="Normal 11 2 4 5 4" xfId="9313" xr:uid="{00000000-0005-0000-0000-000045220000}"/>
    <cellStyle name="Normal 11 2 4 6" xfId="9314" xr:uid="{00000000-0005-0000-0000-000046220000}"/>
    <cellStyle name="Normal 11 2 4 6 2" xfId="9315" xr:uid="{00000000-0005-0000-0000-000047220000}"/>
    <cellStyle name="Normal 11 2 4 6 3" xfId="9316" xr:uid="{00000000-0005-0000-0000-000048220000}"/>
    <cellStyle name="Normal 11 2 4 7" xfId="9317" xr:uid="{00000000-0005-0000-0000-000049220000}"/>
    <cellStyle name="Normal 11 2 4 8" xfId="9318" xr:uid="{00000000-0005-0000-0000-00004A220000}"/>
    <cellStyle name="Normal 11 2 5" xfId="9319" xr:uid="{00000000-0005-0000-0000-00004B220000}"/>
    <cellStyle name="Normal 11 2 5 2" xfId="9320" xr:uid="{00000000-0005-0000-0000-00004C220000}"/>
    <cellStyle name="Normal 11 2 5 2 2" xfId="9321" xr:uid="{00000000-0005-0000-0000-00004D220000}"/>
    <cellStyle name="Normal 11 2 5 2 2 2" xfId="9322" xr:uid="{00000000-0005-0000-0000-00004E220000}"/>
    <cellStyle name="Normal 11 2 5 2 2 2 2" xfId="9323" xr:uid="{00000000-0005-0000-0000-00004F220000}"/>
    <cellStyle name="Normal 11 2 5 2 2 2 3" xfId="9324" xr:uid="{00000000-0005-0000-0000-000050220000}"/>
    <cellStyle name="Normal 11 2 5 2 2 3" xfId="9325" xr:uid="{00000000-0005-0000-0000-000051220000}"/>
    <cellStyle name="Normal 11 2 5 2 2 4" xfId="9326" xr:uid="{00000000-0005-0000-0000-000052220000}"/>
    <cellStyle name="Normal 11 2 5 2 3" xfId="9327" xr:uid="{00000000-0005-0000-0000-000053220000}"/>
    <cellStyle name="Normal 11 2 5 2 3 2" xfId="9328" xr:uid="{00000000-0005-0000-0000-000054220000}"/>
    <cellStyle name="Normal 11 2 5 2 3 2 2" xfId="9329" xr:uid="{00000000-0005-0000-0000-000055220000}"/>
    <cellStyle name="Normal 11 2 5 2 3 2 3" xfId="9330" xr:uid="{00000000-0005-0000-0000-000056220000}"/>
    <cellStyle name="Normal 11 2 5 2 3 3" xfId="9331" xr:uid="{00000000-0005-0000-0000-000057220000}"/>
    <cellStyle name="Normal 11 2 5 2 3 4" xfId="9332" xr:uid="{00000000-0005-0000-0000-000058220000}"/>
    <cellStyle name="Normal 11 2 5 2 4" xfId="9333" xr:uid="{00000000-0005-0000-0000-000059220000}"/>
    <cellStyle name="Normal 11 2 5 2 4 2" xfId="9334" xr:uid="{00000000-0005-0000-0000-00005A220000}"/>
    <cellStyle name="Normal 11 2 5 2 4 3" xfId="9335" xr:uid="{00000000-0005-0000-0000-00005B220000}"/>
    <cellStyle name="Normal 11 2 5 2 5" xfId="9336" xr:uid="{00000000-0005-0000-0000-00005C220000}"/>
    <cellStyle name="Normal 11 2 5 2 6" xfId="9337" xr:uid="{00000000-0005-0000-0000-00005D220000}"/>
    <cellStyle name="Normal 11 2 5 3" xfId="9338" xr:uid="{00000000-0005-0000-0000-00005E220000}"/>
    <cellStyle name="Normal 11 2 5 3 2" xfId="9339" xr:uid="{00000000-0005-0000-0000-00005F220000}"/>
    <cellStyle name="Normal 11 2 5 3 2 2" xfId="9340" xr:uid="{00000000-0005-0000-0000-000060220000}"/>
    <cellStyle name="Normal 11 2 5 3 2 3" xfId="9341" xr:uid="{00000000-0005-0000-0000-000061220000}"/>
    <cellStyle name="Normal 11 2 5 3 3" xfId="9342" xr:uid="{00000000-0005-0000-0000-000062220000}"/>
    <cellStyle name="Normal 11 2 5 3 4" xfId="9343" xr:uid="{00000000-0005-0000-0000-000063220000}"/>
    <cellStyle name="Normal 11 2 5 4" xfId="9344" xr:uid="{00000000-0005-0000-0000-000064220000}"/>
    <cellStyle name="Normal 11 2 5 4 2" xfId="9345" xr:uid="{00000000-0005-0000-0000-000065220000}"/>
    <cellStyle name="Normal 11 2 5 4 2 2" xfId="9346" xr:uid="{00000000-0005-0000-0000-000066220000}"/>
    <cellStyle name="Normal 11 2 5 4 2 3" xfId="9347" xr:uid="{00000000-0005-0000-0000-000067220000}"/>
    <cellStyle name="Normal 11 2 5 4 3" xfId="9348" xr:uid="{00000000-0005-0000-0000-000068220000}"/>
    <cellStyle name="Normal 11 2 5 4 4" xfId="9349" xr:uid="{00000000-0005-0000-0000-000069220000}"/>
    <cellStyle name="Normal 11 2 5 5" xfId="9350" xr:uid="{00000000-0005-0000-0000-00006A220000}"/>
    <cellStyle name="Normal 11 2 5 5 2" xfId="9351" xr:uid="{00000000-0005-0000-0000-00006B220000}"/>
    <cellStyle name="Normal 11 2 5 5 3" xfId="9352" xr:uid="{00000000-0005-0000-0000-00006C220000}"/>
    <cellStyle name="Normal 11 2 5 6" xfId="9353" xr:uid="{00000000-0005-0000-0000-00006D220000}"/>
    <cellStyle name="Normal 11 2 5 7" xfId="9354" xr:uid="{00000000-0005-0000-0000-00006E220000}"/>
    <cellStyle name="Normal 11 2 6" xfId="9355" xr:uid="{00000000-0005-0000-0000-00006F220000}"/>
    <cellStyle name="Normal 11 2 6 2" xfId="9356" xr:uid="{00000000-0005-0000-0000-000070220000}"/>
    <cellStyle name="Normal 11 2 6 2 2" xfId="9357" xr:uid="{00000000-0005-0000-0000-000071220000}"/>
    <cellStyle name="Normal 11 2 6 2 2 2" xfId="9358" xr:uid="{00000000-0005-0000-0000-000072220000}"/>
    <cellStyle name="Normal 11 2 6 2 2 2 2" xfId="9359" xr:uid="{00000000-0005-0000-0000-000073220000}"/>
    <cellStyle name="Normal 11 2 6 2 2 2 3" xfId="9360" xr:uid="{00000000-0005-0000-0000-000074220000}"/>
    <cellStyle name="Normal 11 2 6 2 2 3" xfId="9361" xr:uid="{00000000-0005-0000-0000-000075220000}"/>
    <cellStyle name="Normal 11 2 6 2 2 4" xfId="9362" xr:uid="{00000000-0005-0000-0000-000076220000}"/>
    <cellStyle name="Normal 11 2 6 2 3" xfId="9363" xr:uid="{00000000-0005-0000-0000-000077220000}"/>
    <cellStyle name="Normal 11 2 6 2 3 2" xfId="9364" xr:uid="{00000000-0005-0000-0000-000078220000}"/>
    <cellStyle name="Normal 11 2 6 2 3 2 2" xfId="9365" xr:uid="{00000000-0005-0000-0000-000079220000}"/>
    <cellStyle name="Normal 11 2 6 2 3 2 3" xfId="9366" xr:uid="{00000000-0005-0000-0000-00007A220000}"/>
    <cellStyle name="Normal 11 2 6 2 3 3" xfId="9367" xr:uid="{00000000-0005-0000-0000-00007B220000}"/>
    <cellStyle name="Normal 11 2 6 2 3 4" xfId="9368" xr:uid="{00000000-0005-0000-0000-00007C220000}"/>
    <cellStyle name="Normal 11 2 6 2 4" xfId="9369" xr:uid="{00000000-0005-0000-0000-00007D220000}"/>
    <cellStyle name="Normal 11 2 6 2 4 2" xfId="9370" xr:uid="{00000000-0005-0000-0000-00007E220000}"/>
    <cellStyle name="Normal 11 2 6 2 4 3" xfId="9371" xr:uid="{00000000-0005-0000-0000-00007F220000}"/>
    <cellStyle name="Normal 11 2 6 2 5" xfId="9372" xr:uid="{00000000-0005-0000-0000-000080220000}"/>
    <cellStyle name="Normal 11 2 6 2 6" xfId="9373" xr:uid="{00000000-0005-0000-0000-000081220000}"/>
    <cellStyle name="Normal 11 2 6 3" xfId="9374" xr:uid="{00000000-0005-0000-0000-000082220000}"/>
    <cellStyle name="Normal 11 2 6 3 2" xfId="9375" xr:uid="{00000000-0005-0000-0000-000083220000}"/>
    <cellStyle name="Normal 11 2 6 3 2 2" xfId="9376" xr:uid="{00000000-0005-0000-0000-000084220000}"/>
    <cellStyle name="Normal 11 2 6 3 2 3" xfId="9377" xr:uid="{00000000-0005-0000-0000-000085220000}"/>
    <cellStyle name="Normal 11 2 6 3 3" xfId="9378" xr:uid="{00000000-0005-0000-0000-000086220000}"/>
    <cellStyle name="Normal 11 2 6 3 4" xfId="9379" xr:uid="{00000000-0005-0000-0000-000087220000}"/>
    <cellStyle name="Normal 11 2 6 4" xfId="9380" xr:uid="{00000000-0005-0000-0000-000088220000}"/>
    <cellStyle name="Normal 11 2 6 4 2" xfId="9381" xr:uid="{00000000-0005-0000-0000-000089220000}"/>
    <cellStyle name="Normal 11 2 6 4 2 2" xfId="9382" xr:uid="{00000000-0005-0000-0000-00008A220000}"/>
    <cellStyle name="Normal 11 2 6 4 2 3" xfId="9383" xr:uid="{00000000-0005-0000-0000-00008B220000}"/>
    <cellStyle name="Normal 11 2 6 4 3" xfId="9384" xr:uid="{00000000-0005-0000-0000-00008C220000}"/>
    <cellStyle name="Normal 11 2 6 4 4" xfId="9385" xr:uid="{00000000-0005-0000-0000-00008D220000}"/>
    <cellStyle name="Normal 11 2 6 5" xfId="9386" xr:uid="{00000000-0005-0000-0000-00008E220000}"/>
    <cellStyle name="Normal 11 2 6 5 2" xfId="9387" xr:uid="{00000000-0005-0000-0000-00008F220000}"/>
    <cellStyle name="Normal 11 2 6 5 3" xfId="9388" xr:uid="{00000000-0005-0000-0000-000090220000}"/>
    <cellStyle name="Normal 11 2 6 6" xfId="9389" xr:uid="{00000000-0005-0000-0000-000091220000}"/>
    <cellStyle name="Normal 11 2 6 7" xfId="9390" xr:uid="{00000000-0005-0000-0000-000092220000}"/>
    <cellStyle name="Normal 11 2 7" xfId="9391" xr:uid="{00000000-0005-0000-0000-000093220000}"/>
    <cellStyle name="Normal 11 2 7 2" xfId="9392" xr:uid="{00000000-0005-0000-0000-000094220000}"/>
    <cellStyle name="Normal 11 2 7 2 2" xfId="9393" xr:uid="{00000000-0005-0000-0000-000095220000}"/>
    <cellStyle name="Normal 11 2 7 2 2 2" xfId="9394" xr:uid="{00000000-0005-0000-0000-000096220000}"/>
    <cellStyle name="Normal 11 2 7 2 2 3" xfId="9395" xr:uid="{00000000-0005-0000-0000-000097220000}"/>
    <cellStyle name="Normal 11 2 7 2 3" xfId="9396" xr:uid="{00000000-0005-0000-0000-000098220000}"/>
    <cellStyle name="Normal 11 2 7 2 4" xfId="9397" xr:uid="{00000000-0005-0000-0000-000099220000}"/>
    <cellStyle name="Normal 11 2 7 3" xfId="9398" xr:uid="{00000000-0005-0000-0000-00009A220000}"/>
    <cellStyle name="Normal 11 2 7 3 2" xfId="9399" xr:uid="{00000000-0005-0000-0000-00009B220000}"/>
    <cellStyle name="Normal 11 2 7 3 2 2" xfId="9400" xr:uid="{00000000-0005-0000-0000-00009C220000}"/>
    <cellStyle name="Normal 11 2 7 3 2 3" xfId="9401" xr:uid="{00000000-0005-0000-0000-00009D220000}"/>
    <cellStyle name="Normal 11 2 7 3 3" xfId="9402" xr:uid="{00000000-0005-0000-0000-00009E220000}"/>
    <cellStyle name="Normal 11 2 7 3 4" xfId="9403" xr:uid="{00000000-0005-0000-0000-00009F220000}"/>
    <cellStyle name="Normal 11 2 7 4" xfId="9404" xr:uid="{00000000-0005-0000-0000-0000A0220000}"/>
    <cellStyle name="Normal 11 2 7 4 2" xfId="9405" xr:uid="{00000000-0005-0000-0000-0000A1220000}"/>
    <cellStyle name="Normal 11 2 7 4 3" xfId="9406" xr:uid="{00000000-0005-0000-0000-0000A2220000}"/>
    <cellStyle name="Normal 11 2 7 5" xfId="9407" xr:uid="{00000000-0005-0000-0000-0000A3220000}"/>
    <cellStyle name="Normal 11 2 7 6" xfId="9408" xr:uid="{00000000-0005-0000-0000-0000A4220000}"/>
    <cellStyle name="Normal 11 2 8" xfId="9409" xr:uid="{00000000-0005-0000-0000-0000A5220000}"/>
    <cellStyle name="Normal 11 2 8 2" xfId="9410" xr:uid="{00000000-0005-0000-0000-0000A6220000}"/>
    <cellStyle name="Normal 11 2 8 2 2" xfId="9411" xr:uid="{00000000-0005-0000-0000-0000A7220000}"/>
    <cellStyle name="Normal 11 2 8 2 3" xfId="9412" xr:uid="{00000000-0005-0000-0000-0000A8220000}"/>
    <cellStyle name="Normal 11 2 8 3" xfId="9413" xr:uid="{00000000-0005-0000-0000-0000A9220000}"/>
    <cellStyle name="Normal 11 2 8 4" xfId="9414" xr:uid="{00000000-0005-0000-0000-0000AA220000}"/>
    <cellStyle name="Normal 11 2 9" xfId="9415" xr:uid="{00000000-0005-0000-0000-0000AB220000}"/>
    <cellStyle name="Normal 11 2 9 2" xfId="9416" xr:uid="{00000000-0005-0000-0000-0000AC220000}"/>
    <cellStyle name="Normal 11 2 9 2 2" xfId="9417" xr:uid="{00000000-0005-0000-0000-0000AD220000}"/>
    <cellStyle name="Normal 11 2 9 2 3" xfId="9418" xr:uid="{00000000-0005-0000-0000-0000AE220000}"/>
    <cellStyle name="Normal 11 2 9 3" xfId="9419" xr:uid="{00000000-0005-0000-0000-0000AF220000}"/>
    <cellStyle name="Normal 11 2 9 4" xfId="9420" xr:uid="{00000000-0005-0000-0000-0000B0220000}"/>
    <cellStyle name="Normal 11 3" xfId="86" xr:uid="{00000000-0005-0000-0000-0000B1220000}"/>
    <cellStyle name="Normal 11 3 10" xfId="9421" xr:uid="{00000000-0005-0000-0000-0000B2220000}"/>
    <cellStyle name="Normal 11 3 11" xfId="9422" xr:uid="{00000000-0005-0000-0000-0000B3220000}"/>
    <cellStyle name="Normal 11 3 2" xfId="9423" xr:uid="{00000000-0005-0000-0000-0000B4220000}"/>
    <cellStyle name="Normal 11 3 2 10" xfId="9424" xr:uid="{00000000-0005-0000-0000-0000B5220000}"/>
    <cellStyle name="Normal 11 3 2 2" xfId="9425" xr:uid="{00000000-0005-0000-0000-0000B6220000}"/>
    <cellStyle name="Normal 11 3 2 2 2" xfId="9426" xr:uid="{00000000-0005-0000-0000-0000B7220000}"/>
    <cellStyle name="Normal 11 3 2 2 2 2" xfId="9427" xr:uid="{00000000-0005-0000-0000-0000B8220000}"/>
    <cellStyle name="Normal 11 3 2 2 2 2 2" xfId="9428" xr:uid="{00000000-0005-0000-0000-0000B9220000}"/>
    <cellStyle name="Normal 11 3 2 2 2 2 2 2" xfId="9429" xr:uid="{00000000-0005-0000-0000-0000BA220000}"/>
    <cellStyle name="Normal 11 3 2 2 2 2 2 2 2" xfId="9430" xr:uid="{00000000-0005-0000-0000-0000BB220000}"/>
    <cellStyle name="Normal 11 3 2 2 2 2 2 2 3" xfId="9431" xr:uid="{00000000-0005-0000-0000-0000BC220000}"/>
    <cellStyle name="Normal 11 3 2 2 2 2 2 3" xfId="9432" xr:uid="{00000000-0005-0000-0000-0000BD220000}"/>
    <cellStyle name="Normal 11 3 2 2 2 2 2 4" xfId="9433" xr:uid="{00000000-0005-0000-0000-0000BE220000}"/>
    <cellStyle name="Normal 11 3 2 2 2 2 3" xfId="9434" xr:uid="{00000000-0005-0000-0000-0000BF220000}"/>
    <cellStyle name="Normal 11 3 2 2 2 2 3 2" xfId="9435" xr:uid="{00000000-0005-0000-0000-0000C0220000}"/>
    <cellStyle name="Normal 11 3 2 2 2 2 3 2 2" xfId="9436" xr:uid="{00000000-0005-0000-0000-0000C1220000}"/>
    <cellStyle name="Normal 11 3 2 2 2 2 3 2 3" xfId="9437" xr:uid="{00000000-0005-0000-0000-0000C2220000}"/>
    <cellStyle name="Normal 11 3 2 2 2 2 3 3" xfId="9438" xr:uid="{00000000-0005-0000-0000-0000C3220000}"/>
    <cellStyle name="Normal 11 3 2 2 2 2 3 4" xfId="9439" xr:uid="{00000000-0005-0000-0000-0000C4220000}"/>
    <cellStyle name="Normal 11 3 2 2 2 2 4" xfId="9440" xr:uid="{00000000-0005-0000-0000-0000C5220000}"/>
    <cellStyle name="Normal 11 3 2 2 2 2 4 2" xfId="9441" xr:uid="{00000000-0005-0000-0000-0000C6220000}"/>
    <cellStyle name="Normal 11 3 2 2 2 2 4 3" xfId="9442" xr:uid="{00000000-0005-0000-0000-0000C7220000}"/>
    <cellStyle name="Normal 11 3 2 2 2 2 5" xfId="9443" xr:uid="{00000000-0005-0000-0000-0000C8220000}"/>
    <cellStyle name="Normal 11 3 2 2 2 2 6" xfId="9444" xr:uid="{00000000-0005-0000-0000-0000C9220000}"/>
    <cellStyle name="Normal 11 3 2 2 2 3" xfId="9445" xr:uid="{00000000-0005-0000-0000-0000CA220000}"/>
    <cellStyle name="Normal 11 3 2 2 2 3 2" xfId="9446" xr:uid="{00000000-0005-0000-0000-0000CB220000}"/>
    <cellStyle name="Normal 11 3 2 2 2 3 2 2" xfId="9447" xr:uid="{00000000-0005-0000-0000-0000CC220000}"/>
    <cellStyle name="Normal 11 3 2 2 2 3 2 3" xfId="9448" xr:uid="{00000000-0005-0000-0000-0000CD220000}"/>
    <cellStyle name="Normal 11 3 2 2 2 3 3" xfId="9449" xr:uid="{00000000-0005-0000-0000-0000CE220000}"/>
    <cellStyle name="Normal 11 3 2 2 2 3 4" xfId="9450" xr:uid="{00000000-0005-0000-0000-0000CF220000}"/>
    <cellStyle name="Normal 11 3 2 2 2 4" xfId="9451" xr:uid="{00000000-0005-0000-0000-0000D0220000}"/>
    <cellStyle name="Normal 11 3 2 2 2 4 2" xfId="9452" xr:uid="{00000000-0005-0000-0000-0000D1220000}"/>
    <cellStyle name="Normal 11 3 2 2 2 4 2 2" xfId="9453" xr:uid="{00000000-0005-0000-0000-0000D2220000}"/>
    <cellStyle name="Normal 11 3 2 2 2 4 2 3" xfId="9454" xr:uid="{00000000-0005-0000-0000-0000D3220000}"/>
    <cellStyle name="Normal 11 3 2 2 2 4 3" xfId="9455" xr:uid="{00000000-0005-0000-0000-0000D4220000}"/>
    <cellStyle name="Normal 11 3 2 2 2 4 4" xfId="9456" xr:uid="{00000000-0005-0000-0000-0000D5220000}"/>
    <cellStyle name="Normal 11 3 2 2 2 5" xfId="9457" xr:uid="{00000000-0005-0000-0000-0000D6220000}"/>
    <cellStyle name="Normal 11 3 2 2 2 5 2" xfId="9458" xr:uid="{00000000-0005-0000-0000-0000D7220000}"/>
    <cellStyle name="Normal 11 3 2 2 2 5 3" xfId="9459" xr:uid="{00000000-0005-0000-0000-0000D8220000}"/>
    <cellStyle name="Normal 11 3 2 2 2 6" xfId="9460" xr:uid="{00000000-0005-0000-0000-0000D9220000}"/>
    <cellStyle name="Normal 11 3 2 2 2 7" xfId="9461" xr:uid="{00000000-0005-0000-0000-0000DA220000}"/>
    <cellStyle name="Normal 11 3 2 2 3" xfId="9462" xr:uid="{00000000-0005-0000-0000-0000DB220000}"/>
    <cellStyle name="Normal 11 3 2 2 3 2" xfId="9463" xr:uid="{00000000-0005-0000-0000-0000DC220000}"/>
    <cellStyle name="Normal 11 3 2 2 3 2 2" xfId="9464" xr:uid="{00000000-0005-0000-0000-0000DD220000}"/>
    <cellStyle name="Normal 11 3 2 2 3 2 2 2" xfId="9465" xr:uid="{00000000-0005-0000-0000-0000DE220000}"/>
    <cellStyle name="Normal 11 3 2 2 3 2 2 3" xfId="9466" xr:uid="{00000000-0005-0000-0000-0000DF220000}"/>
    <cellStyle name="Normal 11 3 2 2 3 2 3" xfId="9467" xr:uid="{00000000-0005-0000-0000-0000E0220000}"/>
    <cellStyle name="Normal 11 3 2 2 3 2 4" xfId="9468" xr:uid="{00000000-0005-0000-0000-0000E1220000}"/>
    <cellStyle name="Normal 11 3 2 2 3 3" xfId="9469" xr:uid="{00000000-0005-0000-0000-0000E2220000}"/>
    <cellStyle name="Normal 11 3 2 2 3 3 2" xfId="9470" xr:uid="{00000000-0005-0000-0000-0000E3220000}"/>
    <cellStyle name="Normal 11 3 2 2 3 3 2 2" xfId="9471" xr:uid="{00000000-0005-0000-0000-0000E4220000}"/>
    <cellStyle name="Normal 11 3 2 2 3 3 2 3" xfId="9472" xr:uid="{00000000-0005-0000-0000-0000E5220000}"/>
    <cellStyle name="Normal 11 3 2 2 3 3 3" xfId="9473" xr:uid="{00000000-0005-0000-0000-0000E6220000}"/>
    <cellStyle name="Normal 11 3 2 2 3 3 4" xfId="9474" xr:uid="{00000000-0005-0000-0000-0000E7220000}"/>
    <cellStyle name="Normal 11 3 2 2 3 4" xfId="9475" xr:uid="{00000000-0005-0000-0000-0000E8220000}"/>
    <cellStyle name="Normal 11 3 2 2 3 4 2" xfId="9476" xr:uid="{00000000-0005-0000-0000-0000E9220000}"/>
    <cellStyle name="Normal 11 3 2 2 3 4 3" xfId="9477" xr:uid="{00000000-0005-0000-0000-0000EA220000}"/>
    <cellStyle name="Normal 11 3 2 2 3 5" xfId="9478" xr:uid="{00000000-0005-0000-0000-0000EB220000}"/>
    <cellStyle name="Normal 11 3 2 2 3 6" xfId="9479" xr:uid="{00000000-0005-0000-0000-0000EC220000}"/>
    <cellStyle name="Normal 11 3 2 2 4" xfId="9480" xr:uid="{00000000-0005-0000-0000-0000ED220000}"/>
    <cellStyle name="Normal 11 3 2 2 4 2" xfId="9481" xr:uid="{00000000-0005-0000-0000-0000EE220000}"/>
    <cellStyle name="Normal 11 3 2 2 4 2 2" xfId="9482" xr:uid="{00000000-0005-0000-0000-0000EF220000}"/>
    <cellStyle name="Normal 11 3 2 2 4 2 3" xfId="9483" xr:uid="{00000000-0005-0000-0000-0000F0220000}"/>
    <cellStyle name="Normal 11 3 2 2 4 3" xfId="9484" xr:uid="{00000000-0005-0000-0000-0000F1220000}"/>
    <cellStyle name="Normal 11 3 2 2 4 4" xfId="9485" xr:uid="{00000000-0005-0000-0000-0000F2220000}"/>
    <cellStyle name="Normal 11 3 2 2 5" xfId="9486" xr:uid="{00000000-0005-0000-0000-0000F3220000}"/>
    <cellStyle name="Normal 11 3 2 2 5 2" xfId="9487" xr:uid="{00000000-0005-0000-0000-0000F4220000}"/>
    <cellStyle name="Normal 11 3 2 2 5 2 2" xfId="9488" xr:uid="{00000000-0005-0000-0000-0000F5220000}"/>
    <cellStyle name="Normal 11 3 2 2 5 2 3" xfId="9489" xr:uid="{00000000-0005-0000-0000-0000F6220000}"/>
    <cellStyle name="Normal 11 3 2 2 5 3" xfId="9490" xr:uid="{00000000-0005-0000-0000-0000F7220000}"/>
    <cellStyle name="Normal 11 3 2 2 5 4" xfId="9491" xr:uid="{00000000-0005-0000-0000-0000F8220000}"/>
    <cellStyle name="Normal 11 3 2 2 6" xfId="9492" xr:uid="{00000000-0005-0000-0000-0000F9220000}"/>
    <cellStyle name="Normal 11 3 2 2 6 2" xfId="9493" xr:uid="{00000000-0005-0000-0000-0000FA220000}"/>
    <cellStyle name="Normal 11 3 2 2 6 3" xfId="9494" xr:uid="{00000000-0005-0000-0000-0000FB220000}"/>
    <cellStyle name="Normal 11 3 2 2 7" xfId="9495" xr:uid="{00000000-0005-0000-0000-0000FC220000}"/>
    <cellStyle name="Normal 11 3 2 2 8" xfId="9496" xr:uid="{00000000-0005-0000-0000-0000FD220000}"/>
    <cellStyle name="Normal 11 3 2 3" xfId="9497" xr:uid="{00000000-0005-0000-0000-0000FE220000}"/>
    <cellStyle name="Normal 11 3 2 3 2" xfId="9498" xr:uid="{00000000-0005-0000-0000-0000FF220000}"/>
    <cellStyle name="Normal 11 3 2 3 2 2" xfId="9499" xr:uid="{00000000-0005-0000-0000-000000230000}"/>
    <cellStyle name="Normal 11 3 2 3 2 2 2" xfId="9500" xr:uid="{00000000-0005-0000-0000-000001230000}"/>
    <cellStyle name="Normal 11 3 2 3 2 2 2 2" xfId="9501" xr:uid="{00000000-0005-0000-0000-000002230000}"/>
    <cellStyle name="Normal 11 3 2 3 2 2 2 3" xfId="9502" xr:uid="{00000000-0005-0000-0000-000003230000}"/>
    <cellStyle name="Normal 11 3 2 3 2 2 3" xfId="9503" xr:uid="{00000000-0005-0000-0000-000004230000}"/>
    <cellStyle name="Normal 11 3 2 3 2 2 4" xfId="9504" xr:uid="{00000000-0005-0000-0000-000005230000}"/>
    <cellStyle name="Normal 11 3 2 3 2 3" xfId="9505" xr:uid="{00000000-0005-0000-0000-000006230000}"/>
    <cellStyle name="Normal 11 3 2 3 2 3 2" xfId="9506" xr:uid="{00000000-0005-0000-0000-000007230000}"/>
    <cellStyle name="Normal 11 3 2 3 2 3 2 2" xfId="9507" xr:uid="{00000000-0005-0000-0000-000008230000}"/>
    <cellStyle name="Normal 11 3 2 3 2 3 2 3" xfId="9508" xr:uid="{00000000-0005-0000-0000-000009230000}"/>
    <cellStyle name="Normal 11 3 2 3 2 3 3" xfId="9509" xr:uid="{00000000-0005-0000-0000-00000A230000}"/>
    <cellStyle name="Normal 11 3 2 3 2 3 4" xfId="9510" xr:uid="{00000000-0005-0000-0000-00000B230000}"/>
    <cellStyle name="Normal 11 3 2 3 2 4" xfId="9511" xr:uid="{00000000-0005-0000-0000-00000C230000}"/>
    <cellStyle name="Normal 11 3 2 3 2 4 2" xfId="9512" xr:uid="{00000000-0005-0000-0000-00000D230000}"/>
    <cellStyle name="Normal 11 3 2 3 2 4 3" xfId="9513" xr:uid="{00000000-0005-0000-0000-00000E230000}"/>
    <cellStyle name="Normal 11 3 2 3 2 5" xfId="9514" xr:uid="{00000000-0005-0000-0000-00000F230000}"/>
    <cellStyle name="Normal 11 3 2 3 2 6" xfId="9515" xr:uid="{00000000-0005-0000-0000-000010230000}"/>
    <cellStyle name="Normal 11 3 2 3 3" xfId="9516" xr:uid="{00000000-0005-0000-0000-000011230000}"/>
    <cellStyle name="Normal 11 3 2 3 3 2" xfId="9517" xr:uid="{00000000-0005-0000-0000-000012230000}"/>
    <cellStyle name="Normal 11 3 2 3 3 2 2" xfId="9518" xr:uid="{00000000-0005-0000-0000-000013230000}"/>
    <cellStyle name="Normal 11 3 2 3 3 2 3" xfId="9519" xr:uid="{00000000-0005-0000-0000-000014230000}"/>
    <cellStyle name="Normal 11 3 2 3 3 3" xfId="9520" xr:uid="{00000000-0005-0000-0000-000015230000}"/>
    <cellStyle name="Normal 11 3 2 3 3 4" xfId="9521" xr:uid="{00000000-0005-0000-0000-000016230000}"/>
    <cellStyle name="Normal 11 3 2 3 4" xfId="9522" xr:uid="{00000000-0005-0000-0000-000017230000}"/>
    <cellStyle name="Normal 11 3 2 3 4 2" xfId="9523" xr:uid="{00000000-0005-0000-0000-000018230000}"/>
    <cellStyle name="Normal 11 3 2 3 4 2 2" xfId="9524" xr:uid="{00000000-0005-0000-0000-000019230000}"/>
    <cellStyle name="Normal 11 3 2 3 4 2 3" xfId="9525" xr:uid="{00000000-0005-0000-0000-00001A230000}"/>
    <cellStyle name="Normal 11 3 2 3 4 3" xfId="9526" xr:uid="{00000000-0005-0000-0000-00001B230000}"/>
    <cellStyle name="Normal 11 3 2 3 4 4" xfId="9527" xr:uid="{00000000-0005-0000-0000-00001C230000}"/>
    <cellStyle name="Normal 11 3 2 3 5" xfId="9528" xr:uid="{00000000-0005-0000-0000-00001D230000}"/>
    <cellStyle name="Normal 11 3 2 3 5 2" xfId="9529" xr:uid="{00000000-0005-0000-0000-00001E230000}"/>
    <cellStyle name="Normal 11 3 2 3 5 3" xfId="9530" xr:uid="{00000000-0005-0000-0000-00001F230000}"/>
    <cellStyle name="Normal 11 3 2 3 6" xfId="9531" xr:uid="{00000000-0005-0000-0000-000020230000}"/>
    <cellStyle name="Normal 11 3 2 3 7" xfId="9532" xr:uid="{00000000-0005-0000-0000-000021230000}"/>
    <cellStyle name="Normal 11 3 2 4" xfId="9533" xr:uid="{00000000-0005-0000-0000-000022230000}"/>
    <cellStyle name="Normal 11 3 2 4 2" xfId="9534" xr:uid="{00000000-0005-0000-0000-000023230000}"/>
    <cellStyle name="Normal 11 3 2 4 2 2" xfId="9535" xr:uid="{00000000-0005-0000-0000-000024230000}"/>
    <cellStyle name="Normal 11 3 2 4 2 2 2" xfId="9536" xr:uid="{00000000-0005-0000-0000-000025230000}"/>
    <cellStyle name="Normal 11 3 2 4 2 2 2 2" xfId="9537" xr:uid="{00000000-0005-0000-0000-000026230000}"/>
    <cellStyle name="Normal 11 3 2 4 2 2 2 3" xfId="9538" xr:uid="{00000000-0005-0000-0000-000027230000}"/>
    <cellStyle name="Normal 11 3 2 4 2 2 3" xfId="9539" xr:uid="{00000000-0005-0000-0000-000028230000}"/>
    <cellStyle name="Normal 11 3 2 4 2 2 4" xfId="9540" xr:uid="{00000000-0005-0000-0000-000029230000}"/>
    <cellStyle name="Normal 11 3 2 4 2 3" xfId="9541" xr:uid="{00000000-0005-0000-0000-00002A230000}"/>
    <cellStyle name="Normal 11 3 2 4 2 3 2" xfId="9542" xr:uid="{00000000-0005-0000-0000-00002B230000}"/>
    <cellStyle name="Normal 11 3 2 4 2 3 2 2" xfId="9543" xr:uid="{00000000-0005-0000-0000-00002C230000}"/>
    <cellStyle name="Normal 11 3 2 4 2 3 2 3" xfId="9544" xr:uid="{00000000-0005-0000-0000-00002D230000}"/>
    <cellStyle name="Normal 11 3 2 4 2 3 3" xfId="9545" xr:uid="{00000000-0005-0000-0000-00002E230000}"/>
    <cellStyle name="Normal 11 3 2 4 2 3 4" xfId="9546" xr:uid="{00000000-0005-0000-0000-00002F230000}"/>
    <cellStyle name="Normal 11 3 2 4 2 4" xfId="9547" xr:uid="{00000000-0005-0000-0000-000030230000}"/>
    <cellStyle name="Normal 11 3 2 4 2 4 2" xfId="9548" xr:uid="{00000000-0005-0000-0000-000031230000}"/>
    <cellStyle name="Normal 11 3 2 4 2 4 3" xfId="9549" xr:uid="{00000000-0005-0000-0000-000032230000}"/>
    <cellStyle name="Normal 11 3 2 4 2 5" xfId="9550" xr:uid="{00000000-0005-0000-0000-000033230000}"/>
    <cellStyle name="Normal 11 3 2 4 2 6" xfId="9551" xr:uid="{00000000-0005-0000-0000-000034230000}"/>
    <cellStyle name="Normal 11 3 2 4 3" xfId="9552" xr:uid="{00000000-0005-0000-0000-000035230000}"/>
    <cellStyle name="Normal 11 3 2 4 3 2" xfId="9553" xr:uid="{00000000-0005-0000-0000-000036230000}"/>
    <cellStyle name="Normal 11 3 2 4 3 2 2" xfId="9554" xr:uid="{00000000-0005-0000-0000-000037230000}"/>
    <cellStyle name="Normal 11 3 2 4 3 2 3" xfId="9555" xr:uid="{00000000-0005-0000-0000-000038230000}"/>
    <cellStyle name="Normal 11 3 2 4 3 3" xfId="9556" xr:uid="{00000000-0005-0000-0000-000039230000}"/>
    <cellStyle name="Normal 11 3 2 4 3 4" xfId="9557" xr:uid="{00000000-0005-0000-0000-00003A230000}"/>
    <cellStyle name="Normal 11 3 2 4 4" xfId="9558" xr:uid="{00000000-0005-0000-0000-00003B230000}"/>
    <cellStyle name="Normal 11 3 2 4 4 2" xfId="9559" xr:uid="{00000000-0005-0000-0000-00003C230000}"/>
    <cellStyle name="Normal 11 3 2 4 4 2 2" xfId="9560" xr:uid="{00000000-0005-0000-0000-00003D230000}"/>
    <cellStyle name="Normal 11 3 2 4 4 2 3" xfId="9561" xr:uid="{00000000-0005-0000-0000-00003E230000}"/>
    <cellStyle name="Normal 11 3 2 4 4 3" xfId="9562" xr:uid="{00000000-0005-0000-0000-00003F230000}"/>
    <cellStyle name="Normal 11 3 2 4 4 4" xfId="9563" xr:uid="{00000000-0005-0000-0000-000040230000}"/>
    <cellStyle name="Normal 11 3 2 4 5" xfId="9564" xr:uid="{00000000-0005-0000-0000-000041230000}"/>
    <cellStyle name="Normal 11 3 2 4 5 2" xfId="9565" xr:uid="{00000000-0005-0000-0000-000042230000}"/>
    <cellStyle name="Normal 11 3 2 4 5 3" xfId="9566" xr:uid="{00000000-0005-0000-0000-000043230000}"/>
    <cellStyle name="Normal 11 3 2 4 6" xfId="9567" xr:uid="{00000000-0005-0000-0000-000044230000}"/>
    <cellStyle name="Normal 11 3 2 4 7" xfId="9568" xr:uid="{00000000-0005-0000-0000-000045230000}"/>
    <cellStyle name="Normal 11 3 2 5" xfId="9569" xr:uid="{00000000-0005-0000-0000-000046230000}"/>
    <cellStyle name="Normal 11 3 2 5 2" xfId="9570" xr:uid="{00000000-0005-0000-0000-000047230000}"/>
    <cellStyle name="Normal 11 3 2 5 2 2" xfId="9571" xr:uid="{00000000-0005-0000-0000-000048230000}"/>
    <cellStyle name="Normal 11 3 2 5 2 2 2" xfId="9572" xr:uid="{00000000-0005-0000-0000-000049230000}"/>
    <cellStyle name="Normal 11 3 2 5 2 2 3" xfId="9573" xr:uid="{00000000-0005-0000-0000-00004A230000}"/>
    <cellStyle name="Normal 11 3 2 5 2 3" xfId="9574" xr:uid="{00000000-0005-0000-0000-00004B230000}"/>
    <cellStyle name="Normal 11 3 2 5 2 4" xfId="9575" xr:uid="{00000000-0005-0000-0000-00004C230000}"/>
    <cellStyle name="Normal 11 3 2 5 3" xfId="9576" xr:uid="{00000000-0005-0000-0000-00004D230000}"/>
    <cellStyle name="Normal 11 3 2 5 3 2" xfId="9577" xr:uid="{00000000-0005-0000-0000-00004E230000}"/>
    <cellStyle name="Normal 11 3 2 5 3 2 2" xfId="9578" xr:uid="{00000000-0005-0000-0000-00004F230000}"/>
    <cellStyle name="Normal 11 3 2 5 3 2 3" xfId="9579" xr:uid="{00000000-0005-0000-0000-000050230000}"/>
    <cellStyle name="Normal 11 3 2 5 3 3" xfId="9580" xr:uid="{00000000-0005-0000-0000-000051230000}"/>
    <cellStyle name="Normal 11 3 2 5 3 4" xfId="9581" xr:uid="{00000000-0005-0000-0000-000052230000}"/>
    <cellStyle name="Normal 11 3 2 5 4" xfId="9582" xr:uid="{00000000-0005-0000-0000-000053230000}"/>
    <cellStyle name="Normal 11 3 2 5 4 2" xfId="9583" xr:uid="{00000000-0005-0000-0000-000054230000}"/>
    <cellStyle name="Normal 11 3 2 5 4 3" xfId="9584" xr:uid="{00000000-0005-0000-0000-000055230000}"/>
    <cellStyle name="Normal 11 3 2 5 5" xfId="9585" xr:uid="{00000000-0005-0000-0000-000056230000}"/>
    <cellStyle name="Normal 11 3 2 5 6" xfId="9586" xr:uid="{00000000-0005-0000-0000-000057230000}"/>
    <cellStyle name="Normal 11 3 2 6" xfId="9587" xr:uid="{00000000-0005-0000-0000-000058230000}"/>
    <cellStyle name="Normal 11 3 2 6 2" xfId="9588" xr:uid="{00000000-0005-0000-0000-000059230000}"/>
    <cellStyle name="Normal 11 3 2 6 2 2" xfId="9589" xr:uid="{00000000-0005-0000-0000-00005A230000}"/>
    <cellStyle name="Normal 11 3 2 6 2 3" xfId="9590" xr:uid="{00000000-0005-0000-0000-00005B230000}"/>
    <cellStyle name="Normal 11 3 2 6 3" xfId="9591" xr:uid="{00000000-0005-0000-0000-00005C230000}"/>
    <cellStyle name="Normal 11 3 2 6 4" xfId="9592" xr:uid="{00000000-0005-0000-0000-00005D230000}"/>
    <cellStyle name="Normal 11 3 2 7" xfId="9593" xr:uid="{00000000-0005-0000-0000-00005E230000}"/>
    <cellStyle name="Normal 11 3 2 7 2" xfId="9594" xr:uid="{00000000-0005-0000-0000-00005F230000}"/>
    <cellStyle name="Normal 11 3 2 7 2 2" xfId="9595" xr:uid="{00000000-0005-0000-0000-000060230000}"/>
    <cellStyle name="Normal 11 3 2 7 2 3" xfId="9596" xr:uid="{00000000-0005-0000-0000-000061230000}"/>
    <cellStyle name="Normal 11 3 2 7 3" xfId="9597" xr:uid="{00000000-0005-0000-0000-000062230000}"/>
    <cellStyle name="Normal 11 3 2 7 4" xfId="9598" xr:uid="{00000000-0005-0000-0000-000063230000}"/>
    <cellStyle name="Normal 11 3 2 8" xfId="9599" xr:uid="{00000000-0005-0000-0000-000064230000}"/>
    <cellStyle name="Normal 11 3 2 8 2" xfId="9600" xr:uid="{00000000-0005-0000-0000-000065230000}"/>
    <cellStyle name="Normal 11 3 2 8 3" xfId="9601" xr:uid="{00000000-0005-0000-0000-000066230000}"/>
    <cellStyle name="Normal 11 3 2 9" xfId="9602" xr:uid="{00000000-0005-0000-0000-000067230000}"/>
    <cellStyle name="Normal 11 3 3" xfId="9603" xr:uid="{00000000-0005-0000-0000-000068230000}"/>
    <cellStyle name="Normal 11 3 3 2" xfId="9604" xr:uid="{00000000-0005-0000-0000-000069230000}"/>
    <cellStyle name="Normal 11 3 3 2 2" xfId="9605" xr:uid="{00000000-0005-0000-0000-00006A230000}"/>
    <cellStyle name="Normal 11 3 3 2 2 2" xfId="9606" xr:uid="{00000000-0005-0000-0000-00006B230000}"/>
    <cellStyle name="Normal 11 3 3 2 2 2 2" xfId="9607" xr:uid="{00000000-0005-0000-0000-00006C230000}"/>
    <cellStyle name="Normal 11 3 3 2 2 2 2 2" xfId="9608" xr:uid="{00000000-0005-0000-0000-00006D230000}"/>
    <cellStyle name="Normal 11 3 3 2 2 2 2 3" xfId="9609" xr:uid="{00000000-0005-0000-0000-00006E230000}"/>
    <cellStyle name="Normal 11 3 3 2 2 2 3" xfId="9610" xr:uid="{00000000-0005-0000-0000-00006F230000}"/>
    <cellStyle name="Normal 11 3 3 2 2 2 4" xfId="9611" xr:uid="{00000000-0005-0000-0000-000070230000}"/>
    <cellStyle name="Normal 11 3 3 2 2 3" xfId="9612" xr:uid="{00000000-0005-0000-0000-000071230000}"/>
    <cellStyle name="Normal 11 3 3 2 2 3 2" xfId="9613" xr:uid="{00000000-0005-0000-0000-000072230000}"/>
    <cellStyle name="Normal 11 3 3 2 2 3 2 2" xfId="9614" xr:uid="{00000000-0005-0000-0000-000073230000}"/>
    <cellStyle name="Normal 11 3 3 2 2 3 2 3" xfId="9615" xr:uid="{00000000-0005-0000-0000-000074230000}"/>
    <cellStyle name="Normal 11 3 3 2 2 3 3" xfId="9616" xr:uid="{00000000-0005-0000-0000-000075230000}"/>
    <cellStyle name="Normal 11 3 3 2 2 3 4" xfId="9617" xr:uid="{00000000-0005-0000-0000-000076230000}"/>
    <cellStyle name="Normal 11 3 3 2 2 4" xfId="9618" xr:uid="{00000000-0005-0000-0000-000077230000}"/>
    <cellStyle name="Normal 11 3 3 2 2 4 2" xfId="9619" xr:uid="{00000000-0005-0000-0000-000078230000}"/>
    <cellStyle name="Normal 11 3 3 2 2 4 3" xfId="9620" xr:uid="{00000000-0005-0000-0000-000079230000}"/>
    <cellStyle name="Normal 11 3 3 2 2 5" xfId="9621" xr:uid="{00000000-0005-0000-0000-00007A230000}"/>
    <cellStyle name="Normal 11 3 3 2 2 6" xfId="9622" xr:uid="{00000000-0005-0000-0000-00007B230000}"/>
    <cellStyle name="Normal 11 3 3 2 3" xfId="9623" xr:uid="{00000000-0005-0000-0000-00007C230000}"/>
    <cellStyle name="Normal 11 3 3 2 3 2" xfId="9624" xr:uid="{00000000-0005-0000-0000-00007D230000}"/>
    <cellStyle name="Normal 11 3 3 2 3 2 2" xfId="9625" xr:uid="{00000000-0005-0000-0000-00007E230000}"/>
    <cellStyle name="Normal 11 3 3 2 3 2 3" xfId="9626" xr:uid="{00000000-0005-0000-0000-00007F230000}"/>
    <cellStyle name="Normal 11 3 3 2 3 3" xfId="9627" xr:uid="{00000000-0005-0000-0000-000080230000}"/>
    <cellStyle name="Normal 11 3 3 2 3 4" xfId="9628" xr:uid="{00000000-0005-0000-0000-000081230000}"/>
    <cellStyle name="Normal 11 3 3 2 4" xfId="9629" xr:uid="{00000000-0005-0000-0000-000082230000}"/>
    <cellStyle name="Normal 11 3 3 2 4 2" xfId="9630" xr:uid="{00000000-0005-0000-0000-000083230000}"/>
    <cellStyle name="Normal 11 3 3 2 4 2 2" xfId="9631" xr:uid="{00000000-0005-0000-0000-000084230000}"/>
    <cellStyle name="Normal 11 3 3 2 4 2 3" xfId="9632" xr:uid="{00000000-0005-0000-0000-000085230000}"/>
    <cellStyle name="Normal 11 3 3 2 4 3" xfId="9633" xr:uid="{00000000-0005-0000-0000-000086230000}"/>
    <cellStyle name="Normal 11 3 3 2 4 4" xfId="9634" xr:uid="{00000000-0005-0000-0000-000087230000}"/>
    <cellStyle name="Normal 11 3 3 2 5" xfId="9635" xr:uid="{00000000-0005-0000-0000-000088230000}"/>
    <cellStyle name="Normal 11 3 3 2 5 2" xfId="9636" xr:uid="{00000000-0005-0000-0000-000089230000}"/>
    <cellStyle name="Normal 11 3 3 2 5 3" xfId="9637" xr:uid="{00000000-0005-0000-0000-00008A230000}"/>
    <cellStyle name="Normal 11 3 3 2 6" xfId="9638" xr:uid="{00000000-0005-0000-0000-00008B230000}"/>
    <cellStyle name="Normal 11 3 3 2 7" xfId="9639" xr:uid="{00000000-0005-0000-0000-00008C230000}"/>
    <cellStyle name="Normal 11 3 3 3" xfId="9640" xr:uid="{00000000-0005-0000-0000-00008D230000}"/>
    <cellStyle name="Normal 11 3 3 3 2" xfId="9641" xr:uid="{00000000-0005-0000-0000-00008E230000}"/>
    <cellStyle name="Normal 11 3 3 3 2 2" xfId="9642" xr:uid="{00000000-0005-0000-0000-00008F230000}"/>
    <cellStyle name="Normal 11 3 3 3 2 2 2" xfId="9643" xr:uid="{00000000-0005-0000-0000-000090230000}"/>
    <cellStyle name="Normal 11 3 3 3 2 2 3" xfId="9644" xr:uid="{00000000-0005-0000-0000-000091230000}"/>
    <cellStyle name="Normal 11 3 3 3 2 3" xfId="9645" xr:uid="{00000000-0005-0000-0000-000092230000}"/>
    <cellStyle name="Normal 11 3 3 3 2 4" xfId="9646" xr:uid="{00000000-0005-0000-0000-000093230000}"/>
    <cellStyle name="Normal 11 3 3 3 3" xfId="9647" xr:uid="{00000000-0005-0000-0000-000094230000}"/>
    <cellStyle name="Normal 11 3 3 3 3 2" xfId="9648" xr:uid="{00000000-0005-0000-0000-000095230000}"/>
    <cellStyle name="Normal 11 3 3 3 3 2 2" xfId="9649" xr:uid="{00000000-0005-0000-0000-000096230000}"/>
    <cellStyle name="Normal 11 3 3 3 3 2 3" xfId="9650" xr:uid="{00000000-0005-0000-0000-000097230000}"/>
    <cellStyle name="Normal 11 3 3 3 3 3" xfId="9651" xr:uid="{00000000-0005-0000-0000-000098230000}"/>
    <cellStyle name="Normal 11 3 3 3 3 4" xfId="9652" xr:uid="{00000000-0005-0000-0000-000099230000}"/>
    <cellStyle name="Normal 11 3 3 3 4" xfId="9653" xr:uid="{00000000-0005-0000-0000-00009A230000}"/>
    <cellStyle name="Normal 11 3 3 3 4 2" xfId="9654" xr:uid="{00000000-0005-0000-0000-00009B230000}"/>
    <cellStyle name="Normal 11 3 3 3 4 3" xfId="9655" xr:uid="{00000000-0005-0000-0000-00009C230000}"/>
    <cellStyle name="Normal 11 3 3 3 5" xfId="9656" xr:uid="{00000000-0005-0000-0000-00009D230000}"/>
    <cellStyle name="Normal 11 3 3 3 6" xfId="9657" xr:uid="{00000000-0005-0000-0000-00009E230000}"/>
    <cellStyle name="Normal 11 3 3 4" xfId="9658" xr:uid="{00000000-0005-0000-0000-00009F230000}"/>
    <cellStyle name="Normal 11 3 3 4 2" xfId="9659" xr:uid="{00000000-0005-0000-0000-0000A0230000}"/>
    <cellStyle name="Normal 11 3 3 4 2 2" xfId="9660" xr:uid="{00000000-0005-0000-0000-0000A1230000}"/>
    <cellStyle name="Normal 11 3 3 4 2 3" xfId="9661" xr:uid="{00000000-0005-0000-0000-0000A2230000}"/>
    <cellStyle name="Normal 11 3 3 4 3" xfId="9662" xr:uid="{00000000-0005-0000-0000-0000A3230000}"/>
    <cellStyle name="Normal 11 3 3 4 4" xfId="9663" xr:uid="{00000000-0005-0000-0000-0000A4230000}"/>
    <cellStyle name="Normal 11 3 3 5" xfId="9664" xr:uid="{00000000-0005-0000-0000-0000A5230000}"/>
    <cellStyle name="Normal 11 3 3 5 2" xfId="9665" xr:uid="{00000000-0005-0000-0000-0000A6230000}"/>
    <cellStyle name="Normal 11 3 3 5 2 2" xfId="9666" xr:uid="{00000000-0005-0000-0000-0000A7230000}"/>
    <cellStyle name="Normal 11 3 3 5 2 3" xfId="9667" xr:uid="{00000000-0005-0000-0000-0000A8230000}"/>
    <cellStyle name="Normal 11 3 3 5 3" xfId="9668" xr:uid="{00000000-0005-0000-0000-0000A9230000}"/>
    <cellStyle name="Normal 11 3 3 5 4" xfId="9669" xr:uid="{00000000-0005-0000-0000-0000AA230000}"/>
    <cellStyle name="Normal 11 3 3 6" xfId="9670" xr:uid="{00000000-0005-0000-0000-0000AB230000}"/>
    <cellStyle name="Normal 11 3 3 6 2" xfId="9671" xr:uid="{00000000-0005-0000-0000-0000AC230000}"/>
    <cellStyle name="Normal 11 3 3 6 3" xfId="9672" xr:uid="{00000000-0005-0000-0000-0000AD230000}"/>
    <cellStyle name="Normal 11 3 3 7" xfId="9673" xr:uid="{00000000-0005-0000-0000-0000AE230000}"/>
    <cellStyle name="Normal 11 3 3 8" xfId="9674" xr:uid="{00000000-0005-0000-0000-0000AF230000}"/>
    <cellStyle name="Normal 11 3 4" xfId="9675" xr:uid="{00000000-0005-0000-0000-0000B0230000}"/>
    <cellStyle name="Normal 11 3 4 2" xfId="9676" xr:uid="{00000000-0005-0000-0000-0000B1230000}"/>
    <cellStyle name="Normal 11 3 4 2 2" xfId="9677" xr:uid="{00000000-0005-0000-0000-0000B2230000}"/>
    <cellStyle name="Normal 11 3 4 2 2 2" xfId="9678" xr:uid="{00000000-0005-0000-0000-0000B3230000}"/>
    <cellStyle name="Normal 11 3 4 2 2 2 2" xfId="9679" xr:uid="{00000000-0005-0000-0000-0000B4230000}"/>
    <cellStyle name="Normal 11 3 4 2 2 2 3" xfId="9680" xr:uid="{00000000-0005-0000-0000-0000B5230000}"/>
    <cellStyle name="Normal 11 3 4 2 2 3" xfId="9681" xr:uid="{00000000-0005-0000-0000-0000B6230000}"/>
    <cellStyle name="Normal 11 3 4 2 2 4" xfId="9682" xr:uid="{00000000-0005-0000-0000-0000B7230000}"/>
    <cellStyle name="Normal 11 3 4 2 3" xfId="9683" xr:uid="{00000000-0005-0000-0000-0000B8230000}"/>
    <cellStyle name="Normal 11 3 4 2 3 2" xfId="9684" xr:uid="{00000000-0005-0000-0000-0000B9230000}"/>
    <cellStyle name="Normal 11 3 4 2 3 2 2" xfId="9685" xr:uid="{00000000-0005-0000-0000-0000BA230000}"/>
    <cellStyle name="Normal 11 3 4 2 3 2 3" xfId="9686" xr:uid="{00000000-0005-0000-0000-0000BB230000}"/>
    <cellStyle name="Normal 11 3 4 2 3 3" xfId="9687" xr:uid="{00000000-0005-0000-0000-0000BC230000}"/>
    <cellStyle name="Normal 11 3 4 2 3 4" xfId="9688" xr:uid="{00000000-0005-0000-0000-0000BD230000}"/>
    <cellStyle name="Normal 11 3 4 2 4" xfId="9689" xr:uid="{00000000-0005-0000-0000-0000BE230000}"/>
    <cellStyle name="Normal 11 3 4 2 4 2" xfId="9690" xr:uid="{00000000-0005-0000-0000-0000BF230000}"/>
    <cellStyle name="Normal 11 3 4 2 4 3" xfId="9691" xr:uid="{00000000-0005-0000-0000-0000C0230000}"/>
    <cellStyle name="Normal 11 3 4 2 5" xfId="9692" xr:uid="{00000000-0005-0000-0000-0000C1230000}"/>
    <cellStyle name="Normal 11 3 4 2 6" xfId="9693" xr:uid="{00000000-0005-0000-0000-0000C2230000}"/>
    <cellStyle name="Normal 11 3 4 3" xfId="9694" xr:uid="{00000000-0005-0000-0000-0000C3230000}"/>
    <cellStyle name="Normal 11 3 4 3 2" xfId="9695" xr:uid="{00000000-0005-0000-0000-0000C4230000}"/>
    <cellStyle name="Normal 11 3 4 3 2 2" xfId="9696" xr:uid="{00000000-0005-0000-0000-0000C5230000}"/>
    <cellStyle name="Normal 11 3 4 3 2 3" xfId="9697" xr:uid="{00000000-0005-0000-0000-0000C6230000}"/>
    <cellStyle name="Normal 11 3 4 3 3" xfId="9698" xr:uid="{00000000-0005-0000-0000-0000C7230000}"/>
    <cellStyle name="Normal 11 3 4 3 4" xfId="9699" xr:uid="{00000000-0005-0000-0000-0000C8230000}"/>
    <cellStyle name="Normal 11 3 4 4" xfId="9700" xr:uid="{00000000-0005-0000-0000-0000C9230000}"/>
    <cellStyle name="Normal 11 3 4 4 2" xfId="9701" xr:uid="{00000000-0005-0000-0000-0000CA230000}"/>
    <cellStyle name="Normal 11 3 4 4 2 2" xfId="9702" xr:uid="{00000000-0005-0000-0000-0000CB230000}"/>
    <cellStyle name="Normal 11 3 4 4 2 3" xfId="9703" xr:uid="{00000000-0005-0000-0000-0000CC230000}"/>
    <cellStyle name="Normal 11 3 4 4 3" xfId="9704" xr:uid="{00000000-0005-0000-0000-0000CD230000}"/>
    <cellStyle name="Normal 11 3 4 4 4" xfId="9705" xr:uid="{00000000-0005-0000-0000-0000CE230000}"/>
    <cellStyle name="Normal 11 3 4 5" xfId="9706" xr:uid="{00000000-0005-0000-0000-0000CF230000}"/>
    <cellStyle name="Normal 11 3 4 5 2" xfId="9707" xr:uid="{00000000-0005-0000-0000-0000D0230000}"/>
    <cellStyle name="Normal 11 3 4 5 3" xfId="9708" xr:uid="{00000000-0005-0000-0000-0000D1230000}"/>
    <cellStyle name="Normal 11 3 4 6" xfId="9709" xr:uid="{00000000-0005-0000-0000-0000D2230000}"/>
    <cellStyle name="Normal 11 3 4 7" xfId="9710" xr:uid="{00000000-0005-0000-0000-0000D3230000}"/>
    <cellStyle name="Normal 11 3 5" xfId="9711" xr:uid="{00000000-0005-0000-0000-0000D4230000}"/>
    <cellStyle name="Normal 11 3 5 2" xfId="9712" xr:uid="{00000000-0005-0000-0000-0000D5230000}"/>
    <cellStyle name="Normal 11 3 5 2 2" xfId="9713" xr:uid="{00000000-0005-0000-0000-0000D6230000}"/>
    <cellStyle name="Normal 11 3 5 2 2 2" xfId="9714" xr:uid="{00000000-0005-0000-0000-0000D7230000}"/>
    <cellStyle name="Normal 11 3 5 2 2 2 2" xfId="9715" xr:uid="{00000000-0005-0000-0000-0000D8230000}"/>
    <cellStyle name="Normal 11 3 5 2 2 2 3" xfId="9716" xr:uid="{00000000-0005-0000-0000-0000D9230000}"/>
    <cellStyle name="Normal 11 3 5 2 2 3" xfId="9717" xr:uid="{00000000-0005-0000-0000-0000DA230000}"/>
    <cellStyle name="Normal 11 3 5 2 2 4" xfId="9718" xr:uid="{00000000-0005-0000-0000-0000DB230000}"/>
    <cellStyle name="Normal 11 3 5 2 3" xfId="9719" xr:uid="{00000000-0005-0000-0000-0000DC230000}"/>
    <cellStyle name="Normal 11 3 5 2 3 2" xfId="9720" xr:uid="{00000000-0005-0000-0000-0000DD230000}"/>
    <cellStyle name="Normal 11 3 5 2 3 2 2" xfId="9721" xr:uid="{00000000-0005-0000-0000-0000DE230000}"/>
    <cellStyle name="Normal 11 3 5 2 3 2 3" xfId="9722" xr:uid="{00000000-0005-0000-0000-0000DF230000}"/>
    <cellStyle name="Normal 11 3 5 2 3 3" xfId="9723" xr:uid="{00000000-0005-0000-0000-0000E0230000}"/>
    <cellStyle name="Normal 11 3 5 2 3 4" xfId="9724" xr:uid="{00000000-0005-0000-0000-0000E1230000}"/>
    <cellStyle name="Normal 11 3 5 2 4" xfId="9725" xr:uid="{00000000-0005-0000-0000-0000E2230000}"/>
    <cellStyle name="Normal 11 3 5 2 4 2" xfId="9726" xr:uid="{00000000-0005-0000-0000-0000E3230000}"/>
    <cellStyle name="Normal 11 3 5 2 4 3" xfId="9727" xr:uid="{00000000-0005-0000-0000-0000E4230000}"/>
    <cellStyle name="Normal 11 3 5 2 5" xfId="9728" xr:uid="{00000000-0005-0000-0000-0000E5230000}"/>
    <cellStyle name="Normal 11 3 5 2 6" xfId="9729" xr:uid="{00000000-0005-0000-0000-0000E6230000}"/>
    <cellStyle name="Normal 11 3 5 3" xfId="9730" xr:uid="{00000000-0005-0000-0000-0000E7230000}"/>
    <cellStyle name="Normal 11 3 5 3 2" xfId="9731" xr:uid="{00000000-0005-0000-0000-0000E8230000}"/>
    <cellStyle name="Normal 11 3 5 3 2 2" xfId="9732" xr:uid="{00000000-0005-0000-0000-0000E9230000}"/>
    <cellStyle name="Normal 11 3 5 3 2 3" xfId="9733" xr:uid="{00000000-0005-0000-0000-0000EA230000}"/>
    <cellStyle name="Normal 11 3 5 3 3" xfId="9734" xr:uid="{00000000-0005-0000-0000-0000EB230000}"/>
    <cellStyle name="Normal 11 3 5 3 4" xfId="9735" xr:uid="{00000000-0005-0000-0000-0000EC230000}"/>
    <cellStyle name="Normal 11 3 5 4" xfId="9736" xr:uid="{00000000-0005-0000-0000-0000ED230000}"/>
    <cellStyle name="Normal 11 3 5 4 2" xfId="9737" xr:uid="{00000000-0005-0000-0000-0000EE230000}"/>
    <cellStyle name="Normal 11 3 5 4 2 2" xfId="9738" xr:uid="{00000000-0005-0000-0000-0000EF230000}"/>
    <cellStyle name="Normal 11 3 5 4 2 3" xfId="9739" xr:uid="{00000000-0005-0000-0000-0000F0230000}"/>
    <cellStyle name="Normal 11 3 5 4 3" xfId="9740" xr:uid="{00000000-0005-0000-0000-0000F1230000}"/>
    <cellStyle name="Normal 11 3 5 4 4" xfId="9741" xr:uid="{00000000-0005-0000-0000-0000F2230000}"/>
    <cellStyle name="Normal 11 3 5 5" xfId="9742" xr:uid="{00000000-0005-0000-0000-0000F3230000}"/>
    <cellStyle name="Normal 11 3 5 5 2" xfId="9743" xr:uid="{00000000-0005-0000-0000-0000F4230000}"/>
    <cellStyle name="Normal 11 3 5 5 3" xfId="9744" xr:uid="{00000000-0005-0000-0000-0000F5230000}"/>
    <cellStyle name="Normal 11 3 5 6" xfId="9745" xr:uid="{00000000-0005-0000-0000-0000F6230000}"/>
    <cellStyle name="Normal 11 3 5 7" xfId="9746" xr:uid="{00000000-0005-0000-0000-0000F7230000}"/>
    <cellStyle name="Normal 11 3 6" xfId="9747" xr:uid="{00000000-0005-0000-0000-0000F8230000}"/>
    <cellStyle name="Normal 11 3 6 2" xfId="9748" xr:uid="{00000000-0005-0000-0000-0000F9230000}"/>
    <cellStyle name="Normal 11 3 6 2 2" xfId="9749" xr:uid="{00000000-0005-0000-0000-0000FA230000}"/>
    <cellStyle name="Normal 11 3 6 2 2 2" xfId="9750" xr:uid="{00000000-0005-0000-0000-0000FB230000}"/>
    <cellStyle name="Normal 11 3 6 2 2 3" xfId="9751" xr:uid="{00000000-0005-0000-0000-0000FC230000}"/>
    <cellStyle name="Normal 11 3 6 2 3" xfId="9752" xr:uid="{00000000-0005-0000-0000-0000FD230000}"/>
    <cellStyle name="Normal 11 3 6 2 4" xfId="9753" xr:uid="{00000000-0005-0000-0000-0000FE230000}"/>
    <cellStyle name="Normal 11 3 6 3" xfId="9754" xr:uid="{00000000-0005-0000-0000-0000FF230000}"/>
    <cellStyle name="Normal 11 3 6 3 2" xfId="9755" xr:uid="{00000000-0005-0000-0000-000000240000}"/>
    <cellStyle name="Normal 11 3 6 3 2 2" xfId="9756" xr:uid="{00000000-0005-0000-0000-000001240000}"/>
    <cellStyle name="Normal 11 3 6 3 2 3" xfId="9757" xr:uid="{00000000-0005-0000-0000-000002240000}"/>
    <cellStyle name="Normal 11 3 6 3 3" xfId="9758" xr:uid="{00000000-0005-0000-0000-000003240000}"/>
    <cellStyle name="Normal 11 3 6 3 4" xfId="9759" xr:uid="{00000000-0005-0000-0000-000004240000}"/>
    <cellStyle name="Normal 11 3 6 4" xfId="9760" xr:uid="{00000000-0005-0000-0000-000005240000}"/>
    <cellStyle name="Normal 11 3 6 4 2" xfId="9761" xr:uid="{00000000-0005-0000-0000-000006240000}"/>
    <cellStyle name="Normal 11 3 6 4 3" xfId="9762" xr:uid="{00000000-0005-0000-0000-000007240000}"/>
    <cellStyle name="Normal 11 3 6 5" xfId="9763" xr:uid="{00000000-0005-0000-0000-000008240000}"/>
    <cellStyle name="Normal 11 3 6 6" xfId="9764" xr:uid="{00000000-0005-0000-0000-000009240000}"/>
    <cellStyle name="Normal 11 3 7" xfId="9765" xr:uid="{00000000-0005-0000-0000-00000A240000}"/>
    <cellStyle name="Normal 11 3 7 2" xfId="9766" xr:uid="{00000000-0005-0000-0000-00000B240000}"/>
    <cellStyle name="Normal 11 3 7 2 2" xfId="9767" xr:uid="{00000000-0005-0000-0000-00000C240000}"/>
    <cellStyle name="Normal 11 3 7 2 3" xfId="9768" xr:uid="{00000000-0005-0000-0000-00000D240000}"/>
    <cellStyle name="Normal 11 3 7 3" xfId="9769" xr:uid="{00000000-0005-0000-0000-00000E240000}"/>
    <cellStyle name="Normal 11 3 7 4" xfId="9770" xr:uid="{00000000-0005-0000-0000-00000F240000}"/>
    <cellStyle name="Normal 11 3 8" xfId="9771" xr:uid="{00000000-0005-0000-0000-000010240000}"/>
    <cellStyle name="Normal 11 3 8 2" xfId="9772" xr:uid="{00000000-0005-0000-0000-000011240000}"/>
    <cellStyle name="Normal 11 3 8 2 2" xfId="9773" xr:uid="{00000000-0005-0000-0000-000012240000}"/>
    <cellStyle name="Normal 11 3 8 2 3" xfId="9774" xr:uid="{00000000-0005-0000-0000-000013240000}"/>
    <cellStyle name="Normal 11 3 8 3" xfId="9775" xr:uid="{00000000-0005-0000-0000-000014240000}"/>
    <cellStyle name="Normal 11 3 8 4" xfId="9776" xr:uid="{00000000-0005-0000-0000-000015240000}"/>
    <cellStyle name="Normal 11 3 9" xfId="9777" xr:uid="{00000000-0005-0000-0000-000016240000}"/>
    <cellStyle name="Normal 11 3 9 2" xfId="9778" xr:uid="{00000000-0005-0000-0000-000017240000}"/>
    <cellStyle name="Normal 11 3 9 3" xfId="9779" xr:uid="{00000000-0005-0000-0000-000018240000}"/>
    <cellStyle name="Normal 11 4" xfId="9780" xr:uid="{00000000-0005-0000-0000-000019240000}"/>
    <cellStyle name="Normal 11 4 10" xfId="9781" xr:uid="{00000000-0005-0000-0000-00001A240000}"/>
    <cellStyle name="Normal 11 4 2" xfId="9782" xr:uid="{00000000-0005-0000-0000-00001B240000}"/>
    <cellStyle name="Normal 11 4 2 2" xfId="9783" xr:uid="{00000000-0005-0000-0000-00001C240000}"/>
    <cellStyle name="Normal 11 4 2 2 2" xfId="9784" xr:uid="{00000000-0005-0000-0000-00001D240000}"/>
    <cellStyle name="Normal 11 4 2 2 2 2" xfId="9785" xr:uid="{00000000-0005-0000-0000-00001E240000}"/>
    <cellStyle name="Normal 11 4 2 2 2 2 2" xfId="9786" xr:uid="{00000000-0005-0000-0000-00001F240000}"/>
    <cellStyle name="Normal 11 4 2 2 2 2 2 2" xfId="9787" xr:uid="{00000000-0005-0000-0000-000020240000}"/>
    <cellStyle name="Normal 11 4 2 2 2 2 2 3" xfId="9788" xr:uid="{00000000-0005-0000-0000-000021240000}"/>
    <cellStyle name="Normal 11 4 2 2 2 2 3" xfId="9789" xr:uid="{00000000-0005-0000-0000-000022240000}"/>
    <cellStyle name="Normal 11 4 2 2 2 2 4" xfId="9790" xr:uid="{00000000-0005-0000-0000-000023240000}"/>
    <cellStyle name="Normal 11 4 2 2 2 3" xfId="9791" xr:uid="{00000000-0005-0000-0000-000024240000}"/>
    <cellStyle name="Normal 11 4 2 2 2 3 2" xfId="9792" xr:uid="{00000000-0005-0000-0000-000025240000}"/>
    <cellStyle name="Normal 11 4 2 2 2 3 2 2" xfId="9793" xr:uid="{00000000-0005-0000-0000-000026240000}"/>
    <cellStyle name="Normal 11 4 2 2 2 3 2 3" xfId="9794" xr:uid="{00000000-0005-0000-0000-000027240000}"/>
    <cellStyle name="Normal 11 4 2 2 2 3 3" xfId="9795" xr:uid="{00000000-0005-0000-0000-000028240000}"/>
    <cellStyle name="Normal 11 4 2 2 2 3 4" xfId="9796" xr:uid="{00000000-0005-0000-0000-000029240000}"/>
    <cellStyle name="Normal 11 4 2 2 2 4" xfId="9797" xr:uid="{00000000-0005-0000-0000-00002A240000}"/>
    <cellStyle name="Normal 11 4 2 2 2 4 2" xfId="9798" xr:uid="{00000000-0005-0000-0000-00002B240000}"/>
    <cellStyle name="Normal 11 4 2 2 2 4 3" xfId="9799" xr:uid="{00000000-0005-0000-0000-00002C240000}"/>
    <cellStyle name="Normal 11 4 2 2 2 5" xfId="9800" xr:uid="{00000000-0005-0000-0000-00002D240000}"/>
    <cellStyle name="Normal 11 4 2 2 2 6" xfId="9801" xr:uid="{00000000-0005-0000-0000-00002E240000}"/>
    <cellStyle name="Normal 11 4 2 2 3" xfId="9802" xr:uid="{00000000-0005-0000-0000-00002F240000}"/>
    <cellStyle name="Normal 11 4 2 2 3 2" xfId="9803" xr:uid="{00000000-0005-0000-0000-000030240000}"/>
    <cellStyle name="Normal 11 4 2 2 3 2 2" xfId="9804" xr:uid="{00000000-0005-0000-0000-000031240000}"/>
    <cellStyle name="Normal 11 4 2 2 3 2 3" xfId="9805" xr:uid="{00000000-0005-0000-0000-000032240000}"/>
    <cellStyle name="Normal 11 4 2 2 3 3" xfId="9806" xr:uid="{00000000-0005-0000-0000-000033240000}"/>
    <cellStyle name="Normal 11 4 2 2 3 4" xfId="9807" xr:uid="{00000000-0005-0000-0000-000034240000}"/>
    <cellStyle name="Normal 11 4 2 2 4" xfId="9808" xr:uid="{00000000-0005-0000-0000-000035240000}"/>
    <cellStyle name="Normal 11 4 2 2 4 2" xfId="9809" xr:uid="{00000000-0005-0000-0000-000036240000}"/>
    <cellStyle name="Normal 11 4 2 2 4 2 2" xfId="9810" xr:uid="{00000000-0005-0000-0000-000037240000}"/>
    <cellStyle name="Normal 11 4 2 2 4 2 3" xfId="9811" xr:uid="{00000000-0005-0000-0000-000038240000}"/>
    <cellStyle name="Normal 11 4 2 2 4 3" xfId="9812" xr:uid="{00000000-0005-0000-0000-000039240000}"/>
    <cellStyle name="Normal 11 4 2 2 4 4" xfId="9813" xr:uid="{00000000-0005-0000-0000-00003A240000}"/>
    <cellStyle name="Normal 11 4 2 2 5" xfId="9814" xr:uid="{00000000-0005-0000-0000-00003B240000}"/>
    <cellStyle name="Normal 11 4 2 2 5 2" xfId="9815" xr:uid="{00000000-0005-0000-0000-00003C240000}"/>
    <cellStyle name="Normal 11 4 2 2 5 3" xfId="9816" xr:uid="{00000000-0005-0000-0000-00003D240000}"/>
    <cellStyle name="Normal 11 4 2 2 6" xfId="9817" xr:uid="{00000000-0005-0000-0000-00003E240000}"/>
    <cellStyle name="Normal 11 4 2 2 7" xfId="9818" xr:uid="{00000000-0005-0000-0000-00003F240000}"/>
    <cellStyle name="Normal 11 4 2 3" xfId="9819" xr:uid="{00000000-0005-0000-0000-000040240000}"/>
    <cellStyle name="Normal 11 4 2 3 2" xfId="9820" xr:uid="{00000000-0005-0000-0000-000041240000}"/>
    <cellStyle name="Normal 11 4 2 3 2 2" xfId="9821" xr:uid="{00000000-0005-0000-0000-000042240000}"/>
    <cellStyle name="Normal 11 4 2 3 2 2 2" xfId="9822" xr:uid="{00000000-0005-0000-0000-000043240000}"/>
    <cellStyle name="Normal 11 4 2 3 2 2 3" xfId="9823" xr:uid="{00000000-0005-0000-0000-000044240000}"/>
    <cellStyle name="Normal 11 4 2 3 2 3" xfId="9824" xr:uid="{00000000-0005-0000-0000-000045240000}"/>
    <cellStyle name="Normal 11 4 2 3 2 4" xfId="9825" xr:uid="{00000000-0005-0000-0000-000046240000}"/>
    <cellStyle name="Normal 11 4 2 3 3" xfId="9826" xr:uid="{00000000-0005-0000-0000-000047240000}"/>
    <cellStyle name="Normal 11 4 2 3 3 2" xfId="9827" xr:uid="{00000000-0005-0000-0000-000048240000}"/>
    <cellStyle name="Normal 11 4 2 3 3 2 2" xfId="9828" xr:uid="{00000000-0005-0000-0000-000049240000}"/>
    <cellStyle name="Normal 11 4 2 3 3 2 3" xfId="9829" xr:uid="{00000000-0005-0000-0000-00004A240000}"/>
    <cellStyle name="Normal 11 4 2 3 3 3" xfId="9830" xr:uid="{00000000-0005-0000-0000-00004B240000}"/>
    <cellStyle name="Normal 11 4 2 3 3 4" xfId="9831" xr:uid="{00000000-0005-0000-0000-00004C240000}"/>
    <cellStyle name="Normal 11 4 2 3 4" xfId="9832" xr:uid="{00000000-0005-0000-0000-00004D240000}"/>
    <cellStyle name="Normal 11 4 2 3 4 2" xfId="9833" xr:uid="{00000000-0005-0000-0000-00004E240000}"/>
    <cellStyle name="Normal 11 4 2 3 4 3" xfId="9834" xr:uid="{00000000-0005-0000-0000-00004F240000}"/>
    <cellStyle name="Normal 11 4 2 3 5" xfId="9835" xr:uid="{00000000-0005-0000-0000-000050240000}"/>
    <cellStyle name="Normal 11 4 2 3 6" xfId="9836" xr:uid="{00000000-0005-0000-0000-000051240000}"/>
    <cellStyle name="Normal 11 4 2 4" xfId="9837" xr:uid="{00000000-0005-0000-0000-000052240000}"/>
    <cellStyle name="Normal 11 4 2 4 2" xfId="9838" xr:uid="{00000000-0005-0000-0000-000053240000}"/>
    <cellStyle name="Normal 11 4 2 4 2 2" xfId="9839" xr:uid="{00000000-0005-0000-0000-000054240000}"/>
    <cellStyle name="Normal 11 4 2 4 2 3" xfId="9840" xr:uid="{00000000-0005-0000-0000-000055240000}"/>
    <cellStyle name="Normal 11 4 2 4 3" xfId="9841" xr:uid="{00000000-0005-0000-0000-000056240000}"/>
    <cellStyle name="Normal 11 4 2 4 4" xfId="9842" xr:uid="{00000000-0005-0000-0000-000057240000}"/>
    <cellStyle name="Normal 11 4 2 5" xfId="9843" xr:uid="{00000000-0005-0000-0000-000058240000}"/>
    <cellStyle name="Normal 11 4 2 5 2" xfId="9844" xr:uid="{00000000-0005-0000-0000-000059240000}"/>
    <cellStyle name="Normal 11 4 2 5 2 2" xfId="9845" xr:uid="{00000000-0005-0000-0000-00005A240000}"/>
    <cellStyle name="Normal 11 4 2 5 2 3" xfId="9846" xr:uid="{00000000-0005-0000-0000-00005B240000}"/>
    <cellStyle name="Normal 11 4 2 5 3" xfId="9847" xr:uid="{00000000-0005-0000-0000-00005C240000}"/>
    <cellStyle name="Normal 11 4 2 5 4" xfId="9848" xr:uid="{00000000-0005-0000-0000-00005D240000}"/>
    <cellStyle name="Normal 11 4 2 6" xfId="9849" xr:uid="{00000000-0005-0000-0000-00005E240000}"/>
    <cellStyle name="Normal 11 4 2 6 2" xfId="9850" xr:uid="{00000000-0005-0000-0000-00005F240000}"/>
    <cellStyle name="Normal 11 4 2 6 3" xfId="9851" xr:uid="{00000000-0005-0000-0000-000060240000}"/>
    <cellStyle name="Normal 11 4 2 7" xfId="9852" xr:uid="{00000000-0005-0000-0000-000061240000}"/>
    <cellStyle name="Normal 11 4 2 8" xfId="9853" xr:uid="{00000000-0005-0000-0000-000062240000}"/>
    <cellStyle name="Normal 11 4 3" xfId="9854" xr:uid="{00000000-0005-0000-0000-000063240000}"/>
    <cellStyle name="Normal 11 4 3 2" xfId="9855" xr:uid="{00000000-0005-0000-0000-000064240000}"/>
    <cellStyle name="Normal 11 4 3 2 2" xfId="9856" xr:uid="{00000000-0005-0000-0000-000065240000}"/>
    <cellStyle name="Normal 11 4 3 2 2 2" xfId="9857" xr:uid="{00000000-0005-0000-0000-000066240000}"/>
    <cellStyle name="Normal 11 4 3 2 2 2 2" xfId="9858" xr:uid="{00000000-0005-0000-0000-000067240000}"/>
    <cellStyle name="Normal 11 4 3 2 2 2 3" xfId="9859" xr:uid="{00000000-0005-0000-0000-000068240000}"/>
    <cellStyle name="Normal 11 4 3 2 2 3" xfId="9860" xr:uid="{00000000-0005-0000-0000-000069240000}"/>
    <cellStyle name="Normal 11 4 3 2 2 4" xfId="9861" xr:uid="{00000000-0005-0000-0000-00006A240000}"/>
    <cellStyle name="Normal 11 4 3 2 3" xfId="9862" xr:uid="{00000000-0005-0000-0000-00006B240000}"/>
    <cellStyle name="Normal 11 4 3 2 3 2" xfId="9863" xr:uid="{00000000-0005-0000-0000-00006C240000}"/>
    <cellStyle name="Normal 11 4 3 2 3 2 2" xfId="9864" xr:uid="{00000000-0005-0000-0000-00006D240000}"/>
    <cellStyle name="Normal 11 4 3 2 3 2 3" xfId="9865" xr:uid="{00000000-0005-0000-0000-00006E240000}"/>
    <cellStyle name="Normal 11 4 3 2 3 3" xfId="9866" xr:uid="{00000000-0005-0000-0000-00006F240000}"/>
    <cellStyle name="Normal 11 4 3 2 3 4" xfId="9867" xr:uid="{00000000-0005-0000-0000-000070240000}"/>
    <cellStyle name="Normal 11 4 3 2 4" xfId="9868" xr:uid="{00000000-0005-0000-0000-000071240000}"/>
    <cellStyle name="Normal 11 4 3 2 4 2" xfId="9869" xr:uid="{00000000-0005-0000-0000-000072240000}"/>
    <cellStyle name="Normal 11 4 3 2 4 3" xfId="9870" xr:uid="{00000000-0005-0000-0000-000073240000}"/>
    <cellStyle name="Normal 11 4 3 2 5" xfId="9871" xr:uid="{00000000-0005-0000-0000-000074240000}"/>
    <cellStyle name="Normal 11 4 3 2 6" xfId="9872" xr:uid="{00000000-0005-0000-0000-000075240000}"/>
    <cellStyle name="Normal 11 4 3 3" xfId="9873" xr:uid="{00000000-0005-0000-0000-000076240000}"/>
    <cellStyle name="Normal 11 4 3 3 2" xfId="9874" xr:uid="{00000000-0005-0000-0000-000077240000}"/>
    <cellStyle name="Normal 11 4 3 3 2 2" xfId="9875" xr:uid="{00000000-0005-0000-0000-000078240000}"/>
    <cellStyle name="Normal 11 4 3 3 2 3" xfId="9876" xr:uid="{00000000-0005-0000-0000-000079240000}"/>
    <cellStyle name="Normal 11 4 3 3 3" xfId="9877" xr:uid="{00000000-0005-0000-0000-00007A240000}"/>
    <cellStyle name="Normal 11 4 3 3 4" xfId="9878" xr:uid="{00000000-0005-0000-0000-00007B240000}"/>
    <cellStyle name="Normal 11 4 3 4" xfId="9879" xr:uid="{00000000-0005-0000-0000-00007C240000}"/>
    <cellStyle name="Normal 11 4 3 4 2" xfId="9880" xr:uid="{00000000-0005-0000-0000-00007D240000}"/>
    <cellStyle name="Normal 11 4 3 4 2 2" xfId="9881" xr:uid="{00000000-0005-0000-0000-00007E240000}"/>
    <cellStyle name="Normal 11 4 3 4 2 3" xfId="9882" xr:uid="{00000000-0005-0000-0000-00007F240000}"/>
    <cellStyle name="Normal 11 4 3 4 3" xfId="9883" xr:uid="{00000000-0005-0000-0000-000080240000}"/>
    <cellStyle name="Normal 11 4 3 4 4" xfId="9884" xr:uid="{00000000-0005-0000-0000-000081240000}"/>
    <cellStyle name="Normal 11 4 3 5" xfId="9885" xr:uid="{00000000-0005-0000-0000-000082240000}"/>
    <cellStyle name="Normal 11 4 3 5 2" xfId="9886" xr:uid="{00000000-0005-0000-0000-000083240000}"/>
    <cellStyle name="Normal 11 4 3 5 3" xfId="9887" xr:uid="{00000000-0005-0000-0000-000084240000}"/>
    <cellStyle name="Normal 11 4 3 6" xfId="9888" xr:uid="{00000000-0005-0000-0000-000085240000}"/>
    <cellStyle name="Normal 11 4 3 7" xfId="9889" xr:uid="{00000000-0005-0000-0000-000086240000}"/>
    <cellStyle name="Normal 11 4 4" xfId="9890" xr:uid="{00000000-0005-0000-0000-000087240000}"/>
    <cellStyle name="Normal 11 4 4 2" xfId="9891" xr:uid="{00000000-0005-0000-0000-000088240000}"/>
    <cellStyle name="Normal 11 4 4 2 2" xfId="9892" xr:uid="{00000000-0005-0000-0000-000089240000}"/>
    <cellStyle name="Normal 11 4 4 2 2 2" xfId="9893" xr:uid="{00000000-0005-0000-0000-00008A240000}"/>
    <cellStyle name="Normal 11 4 4 2 2 2 2" xfId="9894" xr:uid="{00000000-0005-0000-0000-00008B240000}"/>
    <cellStyle name="Normal 11 4 4 2 2 2 3" xfId="9895" xr:uid="{00000000-0005-0000-0000-00008C240000}"/>
    <cellStyle name="Normal 11 4 4 2 2 3" xfId="9896" xr:uid="{00000000-0005-0000-0000-00008D240000}"/>
    <cellStyle name="Normal 11 4 4 2 2 4" xfId="9897" xr:uid="{00000000-0005-0000-0000-00008E240000}"/>
    <cellStyle name="Normal 11 4 4 2 3" xfId="9898" xr:uid="{00000000-0005-0000-0000-00008F240000}"/>
    <cellStyle name="Normal 11 4 4 2 3 2" xfId="9899" xr:uid="{00000000-0005-0000-0000-000090240000}"/>
    <cellStyle name="Normal 11 4 4 2 3 2 2" xfId="9900" xr:uid="{00000000-0005-0000-0000-000091240000}"/>
    <cellStyle name="Normal 11 4 4 2 3 2 3" xfId="9901" xr:uid="{00000000-0005-0000-0000-000092240000}"/>
    <cellStyle name="Normal 11 4 4 2 3 3" xfId="9902" xr:uid="{00000000-0005-0000-0000-000093240000}"/>
    <cellStyle name="Normal 11 4 4 2 3 4" xfId="9903" xr:uid="{00000000-0005-0000-0000-000094240000}"/>
    <cellStyle name="Normal 11 4 4 2 4" xfId="9904" xr:uid="{00000000-0005-0000-0000-000095240000}"/>
    <cellStyle name="Normal 11 4 4 2 4 2" xfId="9905" xr:uid="{00000000-0005-0000-0000-000096240000}"/>
    <cellStyle name="Normal 11 4 4 2 4 3" xfId="9906" xr:uid="{00000000-0005-0000-0000-000097240000}"/>
    <cellStyle name="Normal 11 4 4 2 5" xfId="9907" xr:uid="{00000000-0005-0000-0000-000098240000}"/>
    <cellStyle name="Normal 11 4 4 2 6" xfId="9908" xr:uid="{00000000-0005-0000-0000-000099240000}"/>
    <cellStyle name="Normal 11 4 4 3" xfId="9909" xr:uid="{00000000-0005-0000-0000-00009A240000}"/>
    <cellStyle name="Normal 11 4 4 3 2" xfId="9910" xr:uid="{00000000-0005-0000-0000-00009B240000}"/>
    <cellStyle name="Normal 11 4 4 3 2 2" xfId="9911" xr:uid="{00000000-0005-0000-0000-00009C240000}"/>
    <cellStyle name="Normal 11 4 4 3 2 3" xfId="9912" xr:uid="{00000000-0005-0000-0000-00009D240000}"/>
    <cellStyle name="Normal 11 4 4 3 3" xfId="9913" xr:uid="{00000000-0005-0000-0000-00009E240000}"/>
    <cellStyle name="Normal 11 4 4 3 4" xfId="9914" xr:uid="{00000000-0005-0000-0000-00009F240000}"/>
    <cellStyle name="Normal 11 4 4 4" xfId="9915" xr:uid="{00000000-0005-0000-0000-0000A0240000}"/>
    <cellStyle name="Normal 11 4 4 4 2" xfId="9916" xr:uid="{00000000-0005-0000-0000-0000A1240000}"/>
    <cellStyle name="Normal 11 4 4 4 2 2" xfId="9917" xr:uid="{00000000-0005-0000-0000-0000A2240000}"/>
    <cellStyle name="Normal 11 4 4 4 2 3" xfId="9918" xr:uid="{00000000-0005-0000-0000-0000A3240000}"/>
    <cellStyle name="Normal 11 4 4 4 3" xfId="9919" xr:uid="{00000000-0005-0000-0000-0000A4240000}"/>
    <cellStyle name="Normal 11 4 4 4 4" xfId="9920" xr:uid="{00000000-0005-0000-0000-0000A5240000}"/>
    <cellStyle name="Normal 11 4 4 5" xfId="9921" xr:uid="{00000000-0005-0000-0000-0000A6240000}"/>
    <cellStyle name="Normal 11 4 4 5 2" xfId="9922" xr:uid="{00000000-0005-0000-0000-0000A7240000}"/>
    <cellStyle name="Normal 11 4 4 5 3" xfId="9923" xr:uid="{00000000-0005-0000-0000-0000A8240000}"/>
    <cellStyle name="Normal 11 4 4 6" xfId="9924" xr:uid="{00000000-0005-0000-0000-0000A9240000}"/>
    <cellStyle name="Normal 11 4 4 7" xfId="9925" xr:uid="{00000000-0005-0000-0000-0000AA240000}"/>
    <cellStyle name="Normal 11 4 5" xfId="9926" xr:uid="{00000000-0005-0000-0000-0000AB240000}"/>
    <cellStyle name="Normal 11 4 5 2" xfId="9927" xr:uid="{00000000-0005-0000-0000-0000AC240000}"/>
    <cellStyle name="Normal 11 4 5 2 2" xfId="9928" xr:uid="{00000000-0005-0000-0000-0000AD240000}"/>
    <cellStyle name="Normal 11 4 5 2 2 2" xfId="9929" xr:uid="{00000000-0005-0000-0000-0000AE240000}"/>
    <cellStyle name="Normal 11 4 5 2 2 3" xfId="9930" xr:uid="{00000000-0005-0000-0000-0000AF240000}"/>
    <cellStyle name="Normal 11 4 5 2 3" xfId="9931" xr:uid="{00000000-0005-0000-0000-0000B0240000}"/>
    <cellStyle name="Normal 11 4 5 2 4" xfId="9932" xr:uid="{00000000-0005-0000-0000-0000B1240000}"/>
    <cellStyle name="Normal 11 4 5 3" xfId="9933" xr:uid="{00000000-0005-0000-0000-0000B2240000}"/>
    <cellStyle name="Normal 11 4 5 3 2" xfId="9934" xr:uid="{00000000-0005-0000-0000-0000B3240000}"/>
    <cellStyle name="Normal 11 4 5 3 2 2" xfId="9935" xr:uid="{00000000-0005-0000-0000-0000B4240000}"/>
    <cellStyle name="Normal 11 4 5 3 2 3" xfId="9936" xr:uid="{00000000-0005-0000-0000-0000B5240000}"/>
    <cellStyle name="Normal 11 4 5 3 3" xfId="9937" xr:uid="{00000000-0005-0000-0000-0000B6240000}"/>
    <cellStyle name="Normal 11 4 5 3 4" xfId="9938" xr:uid="{00000000-0005-0000-0000-0000B7240000}"/>
    <cellStyle name="Normal 11 4 5 4" xfId="9939" xr:uid="{00000000-0005-0000-0000-0000B8240000}"/>
    <cellStyle name="Normal 11 4 5 4 2" xfId="9940" xr:uid="{00000000-0005-0000-0000-0000B9240000}"/>
    <cellStyle name="Normal 11 4 5 4 3" xfId="9941" xr:uid="{00000000-0005-0000-0000-0000BA240000}"/>
    <cellStyle name="Normal 11 4 5 5" xfId="9942" xr:uid="{00000000-0005-0000-0000-0000BB240000}"/>
    <cellStyle name="Normal 11 4 5 6" xfId="9943" xr:uid="{00000000-0005-0000-0000-0000BC240000}"/>
    <cellStyle name="Normal 11 4 6" xfId="9944" xr:uid="{00000000-0005-0000-0000-0000BD240000}"/>
    <cellStyle name="Normal 11 4 6 2" xfId="9945" xr:uid="{00000000-0005-0000-0000-0000BE240000}"/>
    <cellStyle name="Normal 11 4 6 2 2" xfId="9946" xr:uid="{00000000-0005-0000-0000-0000BF240000}"/>
    <cellStyle name="Normal 11 4 6 2 3" xfId="9947" xr:uid="{00000000-0005-0000-0000-0000C0240000}"/>
    <cellStyle name="Normal 11 4 6 3" xfId="9948" xr:uid="{00000000-0005-0000-0000-0000C1240000}"/>
    <cellStyle name="Normal 11 4 6 4" xfId="9949" xr:uid="{00000000-0005-0000-0000-0000C2240000}"/>
    <cellStyle name="Normal 11 4 7" xfId="9950" xr:uid="{00000000-0005-0000-0000-0000C3240000}"/>
    <cellStyle name="Normal 11 4 7 2" xfId="9951" xr:uid="{00000000-0005-0000-0000-0000C4240000}"/>
    <cellStyle name="Normal 11 4 7 2 2" xfId="9952" xr:uid="{00000000-0005-0000-0000-0000C5240000}"/>
    <cellStyle name="Normal 11 4 7 2 3" xfId="9953" xr:uid="{00000000-0005-0000-0000-0000C6240000}"/>
    <cellStyle name="Normal 11 4 7 3" xfId="9954" xr:uid="{00000000-0005-0000-0000-0000C7240000}"/>
    <cellStyle name="Normal 11 4 7 4" xfId="9955" xr:uid="{00000000-0005-0000-0000-0000C8240000}"/>
    <cellStyle name="Normal 11 4 8" xfId="9956" xr:uid="{00000000-0005-0000-0000-0000C9240000}"/>
    <cellStyle name="Normal 11 4 8 2" xfId="9957" xr:uid="{00000000-0005-0000-0000-0000CA240000}"/>
    <cellStyle name="Normal 11 4 8 3" xfId="9958" xr:uid="{00000000-0005-0000-0000-0000CB240000}"/>
    <cellStyle name="Normal 11 4 9" xfId="9959" xr:uid="{00000000-0005-0000-0000-0000CC240000}"/>
    <cellStyle name="Normal 11 5" xfId="9960" xr:uid="{00000000-0005-0000-0000-0000CD240000}"/>
    <cellStyle name="Normal 11 5 10" xfId="9961" xr:uid="{00000000-0005-0000-0000-0000CE240000}"/>
    <cellStyle name="Normal 11 5 2" xfId="9962" xr:uid="{00000000-0005-0000-0000-0000CF240000}"/>
    <cellStyle name="Normal 11 5 2 2" xfId="9963" xr:uid="{00000000-0005-0000-0000-0000D0240000}"/>
    <cellStyle name="Normal 11 5 2 2 2" xfId="9964" xr:uid="{00000000-0005-0000-0000-0000D1240000}"/>
    <cellStyle name="Normal 11 5 2 2 2 2" xfId="9965" xr:uid="{00000000-0005-0000-0000-0000D2240000}"/>
    <cellStyle name="Normal 11 5 2 2 2 2 2" xfId="9966" xr:uid="{00000000-0005-0000-0000-0000D3240000}"/>
    <cellStyle name="Normal 11 5 2 2 2 2 2 2" xfId="9967" xr:uid="{00000000-0005-0000-0000-0000D4240000}"/>
    <cellStyle name="Normal 11 5 2 2 2 2 2 3" xfId="9968" xr:uid="{00000000-0005-0000-0000-0000D5240000}"/>
    <cellStyle name="Normal 11 5 2 2 2 2 3" xfId="9969" xr:uid="{00000000-0005-0000-0000-0000D6240000}"/>
    <cellStyle name="Normal 11 5 2 2 2 2 4" xfId="9970" xr:uid="{00000000-0005-0000-0000-0000D7240000}"/>
    <cellStyle name="Normal 11 5 2 2 2 3" xfId="9971" xr:uid="{00000000-0005-0000-0000-0000D8240000}"/>
    <cellStyle name="Normal 11 5 2 2 2 3 2" xfId="9972" xr:uid="{00000000-0005-0000-0000-0000D9240000}"/>
    <cellStyle name="Normal 11 5 2 2 2 3 2 2" xfId="9973" xr:uid="{00000000-0005-0000-0000-0000DA240000}"/>
    <cellStyle name="Normal 11 5 2 2 2 3 2 3" xfId="9974" xr:uid="{00000000-0005-0000-0000-0000DB240000}"/>
    <cellStyle name="Normal 11 5 2 2 2 3 3" xfId="9975" xr:uid="{00000000-0005-0000-0000-0000DC240000}"/>
    <cellStyle name="Normal 11 5 2 2 2 3 4" xfId="9976" xr:uid="{00000000-0005-0000-0000-0000DD240000}"/>
    <cellStyle name="Normal 11 5 2 2 2 4" xfId="9977" xr:uid="{00000000-0005-0000-0000-0000DE240000}"/>
    <cellStyle name="Normal 11 5 2 2 2 4 2" xfId="9978" xr:uid="{00000000-0005-0000-0000-0000DF240000}"/>
    <cellStyle name="Normal 11 5 2 2 2 4 3" xfId="9979" xr:uid="{00000000-0005-0000-0000-0000E0240000}"/>
    <cellStyle name="Normal 11 5 2 2 2 5" xfId="9980" xr:uid="{00000000-0005-0000-0000-0000E1240000}"/>
    <cellStyle name="Normal 11 5 2 2 2 6" xfId="9981" xr:uid="{00000000-0005-0000-0000-0000E2240000}"/>
    <cellStyle name="Normal 11 5 2 2 3" xfId="9982" xr:uid="{00000000-0005-0000-0000-0000E3240000}"/>
    <cellStyle name="Normal 11 5 2 2 3 2" xfId="9983" xr:uid="{00000000-0005-0000-0000-0000E4240000}"/>
    <cellStyle name="Normal 11 5 2 2 3 2 2" xfId="9984" xr:uid="{00000000-0005-0000-0000-0000E5240000}"/>
    <cellStyle name="Normal 11 5 2 2 3 2 3" xfId="9985" xr:uid="{00000000-0005-0000-0000-0000E6240000}"/>
    <cellStyle name="Normal 11 5 2 2 3 3" xfId="9986" xr:uid="{00000000-0005-0000-0000-0000E7240000}"/>
    <cellStyle name="Normal 11 5 2 2 3 4" xfId="9987" xr:uid="{00000000-0005-0000-0000-0000E8240000}"/>
    <cellStyle name="Normal 11 5 2 2 4" xfId="9988" xr:uid="{00000000-0005-0000-0000-0000E9240000}"/>
    <cellStyle name="Normal 11 5 2 2 4 2" xfId="9989" xr:uid="{00000000-0005-0000-0000-0000EA240000}"/>
    <cellStyle name="Normal 11 5 2 2 4 2 2" xfId="9990" xr:uid="{00000000-0005-0000-0000-0000EB240000}"/>
    <cellStyle name="Normal 11 5 2 2 4 2 3" xfId="9991" xr:uid="{00000000-0005-0000-0000-0000EC240000}"/>
    <cellStyle name="Normal 11 5 2 2 4 3" xfId="9992" xr:uid="{00000000-0005-0000-0000-0000ED240000}"/>
    <cellStyle name="Normal 11 5 2 2 4 4" xfId="9993" xr:uid="{00000000-0005-0000-0000-0000EE240000}"/>
    <cellStyle name="Normal 11 5 2 2 5" xfId="9994" xr:uid="{00000000-0005-0000-0000-0000EF240000}"/>
    <cellStyle name="Normal 11 5 2 2 5 2" xfId="9995" xr:uid="{00000000-0005-0000-0000-0000F0240000}"/>
    <cellStyle name="Normal 11 5 2 2 5 3" xfId="9996" xr:uid="{00000000-0005-0000-0000-0000F1240000}"/>
    <cellStyle name="Normal 11 5 2 2 6" xfId="9997" xr:uid="{00000000-0005-0000-0000-0000F2240000}"/>
    <cellStyle name="Normal 11 5 2 2 7" xfId="9998" xr:uid="{00000000-0005-0000-0000-0000F3240000}"/>
    <cellStyle name="Normal 11 5 2 3" xfId="9999" xr:uid="{00000000-0005-0000-0000-0000F4240000}"/>
    <cellStyle name="Normal 11 5 2 3 2" xfId="10000" xr:uid="{00000000-0005-0000-0000-0000F5240000}"/>
    <cellStyle name="Normal 11 5 2 3 2 2" xfId="10001" xr:uid="{00000000-0005-0000-0000-0000F6240000}"/>
    <cellStyle name="Normal 11 5 2 3 2 2 2" xfId="10002" xr:uid="{00000000-0005-0000-0000-0000F7240000}"/>
    <cellStyle name="Normal 11 5 2 3 2 2 3" xfId="10003" xr:uid="{00000000-0005-0000-0000-0000F8240000}"/>
    <cellStyle name="Normal 11 5 2 3 2 3" xfId="10004" xr:uid="{00000000-0005-0000-0000-0000F9240000}"/>
    <cellStyle name="Normal 11 5 2 3 2 4" xfId="10005" xr:uid="{00000000-0005-0000-0000-0000FA240000}"/>
    <cellStyle name="Normal 11 5 2 3 3" xfId="10006" xr:uid="{00000000-0005-0000-0000-0000FB240000}"/>
    <cellStyle name="Normal 11 5 2 3 3 2" xfId="10007" xr:uid="{00000000-0005-0000-0000-0000FC240000}"/>
    <cellStyle name="Normal 11 5 2 3 3 2 2" xfId="10008" xr:uid="{00000000-0005-0000-0000-0000FD240000}"/>
    <cellStyle name="Normal 11 5 2 3 3 2 3" xfId="10009" xr:uid="{00000000-0005-0000-0000-0000FE240000}"/>
    <cellStyle name="Normal 11 5 2 3 3 3" xfId="10010" xr:uid="{00000000-0005-0000-0000-0000FF240000}"/>
    <cellStyle name="Normal 11 5 2 3 3 4" xfId="10011" xr:uid="{00000000-0005-0000-0000-000000250000}"/>
    <cellStyle name="Normal 11 5 2 3 4" xfId="10012" xr:uid="{00000000-0005-0000-0000-000001250000}"/>
    <cellStyle name="Normal 11 5 2 3 4 2" xfId="10013" xr:uid="{00000000-0005-0000-0000-000002250000}"/>
    <cellStyle name="Normal 11 5 2 3 4 3" xfId="10014" xr:uid="{00000000-0005-0000-0000-000003250000}"/>
    <cellStyle name="Normal 11 5 2 3 5" xfId="10015" xr:uid="{00000000-0005-0000-0000-000004250000}"/>
    <cellStyle name="Normal 11 5 2 3 6" xfId="10016" xr:uid="{00000000-0005-0000-0000-000005250000}"/>
    <cellStyle name="Normal 11 5 2 4" xfId="10017" xr:uid="{00000000-0005-0000-0000-000006250000}"/>
    <cellStyle name="Normal 11 5 2 4 2" xfId="10018" xr:uid="{00000000-0005-0000-0000-000007250000}"/>
    <cellStyle name="Normal 11 5 2 4 2 2" xfId="10019" xr:uid="{00000000-0005-0000-0000-000008250000}"/>
    <cellStyle name="Normal 11 5 2 4 2 3" xfId="10020" xr:uid="{00000000-0005-0000-0000-000009250000}"/>
    <cellStyle name="Normal 11 5 2 4 3" xfId="10021" xr:uid="{00000000-0005-0000-0000-00000A250000}"/>
    <cellStyle name="Normal 11 5 2 4 4" xfId="10022" xr:uid="{00000000-0005-0000-0000-00000B250000}"/>
    <cellStyle name="Normal 11 5 2 5" xfId="10023" xr:uid="{00000000-0005-0000-0000-00000C250000}"/>
    <cellStyle name="Normal 11 5 2 5 2" xfId="10024" xr:uid="{00000000-0005-0000-0000-00000D250000}"/>
    <cellStyle name="Normal 11 5 2 5 2 2" xfId="10025" xr:uid="{00000000-0005-0000-0000-00000E250000}"/>
    <cellStyle name="Normal 11 5 2 5 2 3" xfId="10026" xr:uid="{00000000-0005-0000-0000-00000F250000}"/>
    <cellStyle name="Normal 11 5 2 5 3" xfId="10027" xr:uid="{00000000-0005-0000-0000-000010250000}"/>
    <cellStyle name="Normal 11 5 2 5 4" xfId="10028" xr:uid="{00000000-0005-0000-0000-000011250000}"/>
    <cellStyle name="Normal 11 5 2 6" xfId="10029" xr:uid="{00000000-0005-0000-0000-000012250000}"/>
    <cellStyle name="Normal 11 5 2 6 2" xfId="10030" xr:uid="{00000000-0005-0000-0000-000013250000}"/>
    <cellStyle name="Normal 11 5 2 6 3" xfId="10031" xr:uid="{00000000-0005-0000-0000-000014250000}"/>
    <cellStyle name="Normal 11 5 2 7" xfId="10032" xr:uid="{00000000-0005-0000-0000-000015250000}"/>
    <cellStyle name="Normal 11 5 2 8" xfId="10033" xr:uid="{00000000-0005-0000-0000-000016250000}"/>
    <cellStyle name="Normal 11 5 3" xfId="10034" xr:uid="{00000000-0005-0000-0000-000017250000}"/>
    <cellStyle name="Normal 11 5 3 2" xfId="10035" xr:uid="{00000000-0005-0000-0000-000018250000}"/>
    <cellStyle name="Normal 11 5 3 2 2" xfId="10036" xr:uid="{00000000-0005-0000-0000-000019250000}"/>
    <cellStyle name="Normal 11 5 3 2 2 2" xfId="10037" xr:uid="{00000000-0005-0000-0000-00001A250000}"/>
    <cellStyle name="Normal 11 5 3 2 2 2 2" xfId="10038" xr:uid="{00000000-0005-0000-0000-00001B250000}"/>
    <cellStyle name="Normal 11 5 3 2 2 2 3" xfId="10039" xr:uid="{00000000-0005-0000-0000-00001C250000}"/>
    <cellStyle name="Normal 11 5 3 2 2 3" xfId="10040" xr:uid="{00000000-0005-0000-0000-00001D250000}"/>
    <cellStyle name="Normal 11 5 3 2 2 4" xfId="10041" xr:uid="{00000000-0005-0000-0000-00001E250000}"/>
    <cellStyle name="Normal 11 5 3 2 3" xfId="10042" xr:uid="{00000000-0005-0000-0000-00001F250000}"/>
    <cellStyle name="Normal 11 5 3 2 3 2" xfId="10043" xr:uid="{00000000-0005-0000-0000-000020250000}"/>
    <cellStyle name="Normal 11 5 3 2 3 2 2" xfId="10044" xr:uid="{00000000-0005-0000-0000-000021250000}"/>
    <cellStyle name="Normal 11 5 3 2 3 2 3" xfId="10045" xr:uid="{00000000-0005-0000-0000-000022250000}"/>
    <cellStyle name="Normal 11 5 3 2 3 3" xfId="10046" xr:uid="{00000000-0005-0000-0000-000023250000}"/>
    <cellStyle name="Normal 11 5 3 2 3 4" xfId="10047" xr:uid="{00000000-0005-0000-0000-000024250000}"/>
    <cellStyle name="Normal 11 5 3 2 4" xfId="10048" xr:uid="{00000000-0005-0000-0000-000025250000}"/>
    <cellStyle name="Normal 11 5 3 2 4 2" xfId="10049" xr:uid="{00000000-0005-0000-0000-000026250000}"/>
    <cellStyle name="Normal 11 5 3 2 4 3" xfId="10050" xr:uid="{00000000-0005-0000-0000-000027250000}"/>
    <cellStyle name="Normal 11 5 3 2 5" xfId="10051" xr:uid="{00000000-0005-0000-0000-000028250000}"/>
    <cellStyle name="Normal 11 5 3 2 6" xfId="10052" xr:uid="{00000000-0005-0000-0000-000029250000}"/>
    <cellStyle name="Normal 11 5 3 3" xfId="10053" xr:uid="{00000000-0005-0000-0000-00002A250000}"/>
    <cellStyle name="Normal 11 5 3 3 2" xfId="10054" xr:uid="{00000000-0005-0000-0000-00002B250000}"/>
    <cellStyle name="Normal 11 5 3 3 2 2" xfId="10055" xr:uid="{00000000-0005-0000-0000-00002C250000}"/>
    <cellStyle name="Normal 11 5 3 3 2 3" xfId="10056" xr:uid="{00000000-0005-0000-0000-00002D250000}"/>
    <cellStyle name="Normal 11 5 3 3 3" xfId="10057" xr:uid="{00000000-0005-0000-0000-00002E250000}"/>
    <cellStyle name="Normal 11 5 3 3 4" xfId="10058" xr:uid="{00000000-0005-0000-0000-00002F250000}"/>
    <cellStyle name="Normal 11 5 3 4" xfId="10059" xr:uid="{00000000-0005-0000-0000-000030250000}"/>
    <cellStyle name="Normal 11 5 3 4 2" xfId="10060" xr:uid="{00000000-0005-0000-0000-000031250000}"/>
    <cellStyle name="Normal 11 5 3 4 2 2" xfId="10061" xr:uid="{00000000-0005-0000-0000-000032250000}"/>
    <cellStyle name="Normal 11 5 3 4 2 3" xfId="10062" xr:uid="{00000000-0005-0000-0000-000033250000}"/>
    <cellStyle name="Normal 11 5 3 4 3" xfId="10063" xr:uid="{00000000-0005-0000-0000-000034250000}"/>
    <cellStyle name="Normal 11 5 3 4 4" xfId="10064" xr:uid="{00000000-0005-0000-0000-000035250000}"/>
    <cellStyle name="Normal 11 5 3 5" xfId="10065" xr:uid="{00000000-0005-0000-0000-000036250000}"/>
    <cellStyle name="Normal 11 5 3 5 2" xfId="10066" xr:uid="{00000000-0005-0000-0000-000037250000}"/>
    <cellStyle name="Normal 11 5 3 5 3" xfId="10067" xr:uid="{00000000-0005-0000-0000-000038250000}"/>
    <cellStyle name="Normal 11 5 3 6" xfId="10068" xr:uid="{00000000-0005-0000-0000-000039250000}"/>
    <cellStyle name="Normal 11 5 3 7" xfId="10069" xr:uid="{00000000-0005-0000-0000-00003A250000}"/>
    <cellStyle name="Normal 11 5 4" xfId="10070" xr:uid="{00000000-0005-0000-0000-00003B250000}"/>
    <cellStyle name="Normal 11 5 4 2" xfId="10071" xr:uid="{00000000-0005-0000-0000-00003C250000}"/>
    <cellStyle name="Normal 11 5 4 2 2" xfId="10072" xr:uid="{00000000-0005-0000-0000-00003D250000}"/>
    <cellStyle name="Normal 11 5 4 2 2 2" xfId="10073" xr:uid="{00000000-0005-0000-0000-00003E250000}"/>
    <cellStyle name="Normal 11 5 4 2 2 2 2" xfId="10074" xr:uid="{00000000-0005-0000-0000-00003F250000}"/>
    <cellStyle name="Normal 11 5 4 2 2 2 3" xfId="10075" xr:uid="{00000000-0005-0000-0000-000040250000}"/>
    <cellStyle name="Normal 11 5 4 2 2 3" xfId="10076" xr:uid="{00000000-0005-0000-0000-000041250000}"/>
    <cellStyle name="Normal 11 5 4 2 2 4" xfId="10077" xr:uid="{00000000-0005-0000-0000-000042250000}"/>
    <cellStyle name="Normal 11 5 4 2 3" xfId="10078" xr:uid="{00000000-0005-0000-0000-000043250000}"/>
    <cellStyle name="Normal 11 5 4 2 3 2" xfId="10079" xr:uid="{00000000-0005-0000-0000-000044250000}"/>
    <cellStyle name="Normal 11 5 4 2 3 2 2" xfId="10080" xr:uid="{00000000-0005-0000-0000-000045250000}"/>
    <cellStyle name="Normal 11 5 4 2 3 2 3" xfId="10081" xr:uid="{00000000-0005-0000-0000-000046250000}"/>
    <cellStyle name="Normal 11 5 4 2 3 3" xfId="10082" xr:uid="{00000000-0005-0000-0000-000047250000}"/>
    <cellStyle name="Normal 11 5 4 2 3 4" xfId="10083" xr:uid="{00000000-0005-0000-0000-000048250000}"/>
    <cellStyle name="Normal 11 5 4 2 4" xfId="10084" xr:uid="{00000000-0005-0000-0000-000049250000}"/>
    <cellStyle name="Normal 11 5 4 2 4 2" xfId="10085" xr:uid="{00000000-0005-0000-0000-00004A250000}"/>
    <cellStyle name="Normal 11 5 4 2 4 3" xfId="10086" xr:uid="{00000000-0005-0000-0000-00004B250000}"/>
    <cellStyle name="Normal 11 5 4 2 5" xfId="10087" xr:uid="{00000000-0005-0000-0000-00004C250000}"/>
    <cellStyle name="Normal 11 5 4 2 6" xfId="10088" xr:uid="{00000000-0005-0000-0000-00004D250000}"/>
    <cellStyle name="Normal 11 5 4 3" xfId="10089" xr:uid="{00000000-0005-0000-0000-00004E250000}"/>
    <cellStyle name="Normal 11 5 4 3 2" xfId="10090" xr:uid="{00000000-0005-0000-0000-00004F250000}"/>
    <cellStyle name="Normal 11 5 4 3 2 2" xfId="10091" xr:uid="{00000000-0005-0000-0000-000050250000}"/>
    <cellStyle name="Normal 11 5 4 3 2 3" xfId="10092" xr:uid="{00000000-0005-0000-0000-000051250000}"/>
    <cellStyle name="Normal 11 5 4 3 3" xfId="10093" xr:uid="{00000000-0005-0000-0000-000052250000}"/>
    <cellStyle name="Normal 11 5 4 3 4" xfId="10094" xr:uid="{00000000-0005-0000-0000-000053250000}"/>
    <cellStyle name="Normal 11 5 4 4" xfId="10095" xr:uid="{00000000-0005-0000-0000-000054250000}"/>
    <cellStyle name="Normal 11 5 4 4 2" xfId="10096" xr:uid="{00000000-0005-0000-0000-000055250000}"/>
    <cellStyle name="Normal 11 5 4 4 2 2" xfId="10097" xr:uid="{00000000-0005-0000-0000-000056250000}"/>
    <cellStyle name="Normal 11 5 4 4 2 3" xfId="10098" xr:uid="{00000000-0005-0000-0000-000057250000}"/>
    <cellStyle name="Normal 11 5 4 4 3" xfId="10099" xr:uid="{00000000-0005-0000-0000-000058250000}"/>
    <cellStyle name="Normal 11 5 4 4 4" xfId="10100" xr:uid="{00000000-0005-0000-0000-000059250000}"/>
    <cellStyle name="Normal 11 5 4 5" xfId="10101" xr:uid="{00000000-0005-0000-0000-00005A250000}"/>
    <cellStyle name="Normal 11 5 4 5 2" xfId="10102" xr:uid="{00000000-0005-0000-0000-00005B250000}"/>
    <cellStyle name="Normal 11 5 4 5 3" xfId="10103" xr:uid="{00000000-0005-0000-0000-00005C250000}"/>
    <cellStyle name="Normal 11 5 4 6" xfId="10104" xr:uid="{00000000-0005-0000-0000-00005D250000}"/>
    <cellStyle name="Normal 11 5 4 7" xfId="10105" xr:uid="{00000000-0005-0000-0000-00005E250000}"/>
    <cellStyle name="Normal 11 5 5" xfId="10106" xr:uid="{00000000-0005-0000-0000-00005F250000}"/>
    <cellStyle name="Normal 11 5 5 2" xfId="10107" xr:uid="{00000000-0005-0000-0000-000060250000}"/>
    <cellStyle name="Normal 11 5 5 2 2" xfId="10108" xr:uid="{00000000-0005-0000-0000-000061250000}"/>
    <cellStyle name="Normal 11 5 5 2 2 2" xfId="10109" xr:uid="{00000000-0005-0000-0000-000062250000}"/>
    <cellStyle name="Normal 11 5 5 2 2 3" xfId="10110" xr:uid="{00000000-0005-0000-0000-000063250000}"/>
    <cellStyle name="Normal 11 5 5 2 3" xfId="10111" xr:uid="{00000000-0005-0000-0000-000064250000}"/>
    <cellStyle name="Normal 11 5 5 2 4" xfId="10112" xr:uid="{00000000-0005-0000-0000-000065250000}"/>
    <cellStyle name="Normal 11 5 5 3" xfId="10113" xr:uid="{00000000-0005-0000-0000-000066250000}"/>
    <cellStyle name="Normal 11 5 5 3 2" xfId="10114" xr:uid="{00000000-0005-0000-0000-000067250000}"/>
    <cellStyle name="Normal 11 5 5 3 2 2" xfId="10115" xr:uid="{00000000-0005-0000-0000-000068250000}"/>
    <cellStyle name="Normal 11 5 5 3 2 3" xfId="10116" xr:uid="{00000000-0005-0000-0000-000069250000}"/>
    <cellStyle name="Normal 11 5 5 3 3" xfId="10117" xr:uid="{00000000-0005-0000-0000-00006A250000}"/>
    <cellStyle name="Normal 11 5 5 3 4" xfId="10118" xr:uid="{00000000-0005-0000-0000-00006B250000}"/>
    <cellStyle name="Normal 11 5 5 4" xfId="10119" xr:uid="{00000000-0005-0000-0000-00006C250000}"/>
    <cellStyle name="Normal 11 5 5 4 2" xfId="10120" xr:uid="{00000000-0005-0000-0000-00006D250000}"/>
    <cellStyle name="Normal 11 5 5 4 3" xfId="10121" xr:uid="{00000000-0005-0000-0000-00006E250000}"/>
    <cellStyle name="Normal 11 5 5 5" xfId="10122" xr:uid="{00000000-0005-0000-0000-00006F250000}"/>
    <cellStyle name="Normal 11 5 5 6" xfId="10123" xr:uid="{00000000-0005-0000-0000-000070250000}"/>
    <cellStyle name="Normal 11 5 6" xfId="10124" xr:uid="{00000000-0005-0000-0000-000071250000}"/>
    <cellStyle name="Normal 11 5 6 2" xfId="10125" xr:uid="{00000000-0005-0000-0000-000072250000}"/>
    <cellStyle name="Normal 11 5 6 2 2" xfId="10126" xr:uid="{00000000-0005-0000-0000-000073250000}"/>
    <cellStyle name="Normal 11 5 6 2 3" xfId="10127" xr:uid="{00000000-0005-0000-0000-000074250000}"/>
    <cellStyle name="Normal 11 5 6 3" xfId="10128" xr:uid="{00000000-0005-0000-0000-000075250000}"/>
    <cellStyle name="Normal 11 5 6 4" xfId="10129" xr:uid="{00000000-0005-0000-0000-000076250000}"/>
    <cellStyle name="Normal 11 5 7" xfId="10130" xr:uid="{00000000-0005-0000-0000-000077250000}"/>
    <cellStyle name="Normal 11 5 7 2" xfId="10131" xr:uid="{00000000-0005-0000-0000-000078250000}"/>
    <cellStyle name="Normal 11 5 7 2 2" xfId="10132" xr:uid="{00000000-0005-0000-0000-000079250000}"/>
    <cellStyle name="Normal 11 5 7 2 3" xfId="10133" xr:uid="{00000000-0005-0000-0000-00007A250000}"/>
    <cellStyle name="Normal 11 5 7 3" xfId="10134" xr:uid="{00000000-0005-0000-0000-00007B250000}"/>
    <cellStyle name="Normal 11 5 7 4" xfId="10135" xr:uid="{00000000-0005-0000-0000-00007C250000}"/>
    <cellStyle name="Normal 11 5 8" xfId="10136" xr:uid="{00000000-0005-0000-0000-00007D250000}"/>
    <cellStyle name="Normal 11 5 8 2" xfId="10137" xr:uid="{00000000-0005-0000-0000-00007E250000}"/>
    <cellStyle name="Normal 11 5 8 3" xfId="10138" xr:uid="{00000000-0005-0000-0000-00007F250000}"/>
    <cellStyle name="Normal 11 5 9" xfId="10139" xr:uid="{00000000-0005-0000-0000-000080250000}"/>
    <cellStyle name="Normal 11 6" xfId="10140" xr:uid="{00000000-0005-0000-0000-000081250000}"/>
    <cellStyle name="Normal 11 6 2" xfId="10141" xr:uid="{00000000-0005-0000-0000-000082250000}"/>
    <cellStyle name="Normal 11 6 2 2" xfId="10142" xr:uid="{00000000-0005-0000-0000-000083250000}"/>
    <cellStyle name="Normal 11 6 2 2 2" xfId="10143" xr:uid="{00000000-0005-0000-0000-000084250000}"/>
    <cellStyle name="Normal 11 6 2 2 2 2" xfId="10144" xr:uid="{00000000-0005-0000-0000-000085250000}"/>
    <cellStyle name="Normal 11 6 2 2 2 2 2" xfId="10145" xr:uid="{00000000-0005-0000-0000-000086250000}"/>
    <cellStyle name="Normal 11 6 2 2 2 2 3" xfId="10146" xr:uid="{00000000-0005-0000-0000-000087250000}"/>
    <cellStyle name="Normal 11 6 2 2 2 3" xfId="10147" xr:uid="{00000000-0005-0000-0000-000088250000}"/>
    <cellStyle name="Normal 11 6 2 2 2 4" xfId="10148" xr:uid="{00000000-0005-0000-0000-000089250000}"/>
    <cellStyle name="Normal 11 6 2 2 3" xfId="10149" xr:uid="{00000000-0005-0000-0000-00008A250000}"/>
    <cellStyle name="Normal 11 6 2 2 3 2" xfId="10150" xr:uid="{00000000-0005-0000-0000-00008B250000}"/>
    <cellStyle name="Normal 11 6 2 2 3 2 2" xfId="10151" xr:uid="{00000000-0005-0000-0000-00008C250000}"/>
    <cellStyle name="Normal 11 6 2 2 3 2 3" xfId="10152" xr:uid="{00000000-0005-0000-0000-00008D250000}"/>
    <cellStyle name="Normal 11 6 2 2 3 3" xfId="10153" xr:uid="{00000000-0005-0000-0000-00008E250000}"/>
    <cellStyle name="Normal 11 6 2 2 3 4" xfId="10154" xr:uid="{00000000-0005-0000-0000-00008F250000}"/>
    <cellStyle name="Normal 11 6 2 2 4" xfId="10155" xr:uid="{00000000-0005-0000-0000-000090250000}"/>
    <cellStyle name="Normal 11 6 2 2 4 2" xfId="10156" xr:uid="{00000000-0005-0000-0000-000091250000}"/>
    <cellStyle name="Normal 11 6 2 2 4 3" xfId="10157" xr:uid="{00000000-0005-0000-0000-000092250000}"/>
    <cellStyle name="Normal 11 6 2 2 5" xfId="10158" xr:uid="{00000000-0005-0000-0000-000093250000}"/>
    <cellStyle name="Normal 11 6 2 2 6" xfId="10159" xr:uid="{00000000-0005-0000-0000-000094250000}"/>
    <cellStyle name="Normal 11 6 2 3" xfId="10160" xr:uid="{00000000-0005-0000-0000-000095250000}"/>
    <cellStyle name="Normal 11 6 2 3 2" xfId="10161" xr:uid="{00000000-0005-0000-0000-000096250000}"/>
    <cellStyle name="Normal 11 6 2 3 2 2" xfId="10162" xr:uid="{00000000-0005-0000-0000-000097250000}"/>
    <cellStyle name="Normal 11 6 2 3 2 3" xfId="10163" xr:uid="{00000000-0005-0000-0000-000098250000}"/>
    <cellStyle name="Normal 11 6 2 3 3" xfId="10164" xr:uid="{00000000-0005-0000-0000-000099250000}"/>
    <cellStyle name="Normal 11 6 2 3 4" xfId="10165" xr:uid="{00000000-0005-0000-0000-00009A250000}"/>
    <cellStyle name="Normal 11 6 2 4" xfId="10166" xr:uid="{00000000-0005-0000-0000-00009B250000}"/>
    <cellStyle name="Normal 11 6 2 4 2" xfId="10167" xr:uid="{00000000-0005-0000-0000-00009C250000}"/>
    <cellStyle name="Normal 11 6 2 4 2 2" xfId="10168" xr:uid="{00000000-0005-0000-0000-00009D250000}"/>
    <cellStyle name="Normal 11 6 2 4 2 3" xfId="10169" xr:uid="{00000000-0005-0000-0000-00009E250000}"/>
    <cellStyle name="Normal 11 6 2 4 3" xfId="10170" xr:uid="{00000000-0005-0000-0000-00009F250000}"/>
    <cellStyle name="Normal 11 6 2 4 4" xfId="10171" xr:uid="{00000000-0005-0000-0000-0000A0250000}"/>
    <cellStyle name="Normal 11 6 2 5" xfId="10172" xr:uid="{00000000-0005-0000-0000-0000A1250000}"/>
    <cellStyle name="Normal 11 6 2 5 2" xfId="10173" xr:uid="{00000000-0005-0000-0000-0000A2250000}"/>
    <cellStyle name="Normal 11 6 2 5 3" xfId="10174" xr:uid="{00000000-0005-0000-0000-0000A3250000}"/>
    <cellStyle name="Normal 11 6 2 6" xfId="10175" xr:uid="{00000000-0005-0000-0000-0000A4250000}"/>
    <cellStyle name="Normal 11 6 2 7" xfId="10176" xr:uid="{00000000-0005-0000-0000-0000A5250000}"/>
    <cellStyle name="Normal 11 6 3" xfId="10177" xr:uid="{00000000-0005-0000-0000-0000A6250000}"/>
    <cellStyle name="Normal 11 6 3 2" xfId="10178" xr:uid="{00000000-0005-0000-0000-0000A7250000}"/>
    <cellStyle name="Normal 11 6 3 2 2" xfId="10179" xr:uid="{00000000-0005-0000-0000-0000A8250000}"/>
    <cellStyle name="Normal 11 6 3 2 2 2" xfId="10180" xr:uid="{00000000-0005-0000-0000-0000A9250000}"/>
    <cellStyle name="Normal 11 6 3 2 2 3" xfId="10181" xr:uid="{00000000-0005-0000-0000-0000AA250000}"/>
    <cellStyle name="Normal 11 6 3 2 3" xfId="10182" xr:uid="{00000000-0005-0000-0000-0000AB250000}"/>
    <cellStyle name="Normal 11 6 3 2 4" xfId="10183" xr:uid="{00000000-0005-0000-0000-0000AC250000}"/>
    <cellStyle name="Normal 11 6 3 3" xfId="10184" xr:uid="{00000000-0005-0000-0000-0000AD250000}"/>
    <cellStyle name="Normal 11 6 3 3 2" xfId="10185" xr:uid="{00000000-0005-0000-0000-0000AE250000}"/>
    <cellStyle name="Normal 11 6 3 3 2 2" xfId="10186" xr:uid="{00000000-0005-0000-0000-0000AF250000}"/>
    <cellStyle name="Normal 11 6 3 3 2 3" xfId="10187" xr:uid="{00000000-0005-0000-0000-0000B0250000}"/>
    <cellStyle name="Normal 11 6 3 3 3" xfId="10188" xr:uid="{00000000-0005-0000-0000-0000B1250000}"/>
    <cellStyle name="Normal 11 6 3 3 4" xfId="10189" xr:uid="{00000000-0005-0000-0000-0000B2250000}"/>
    <cellStyle name="Normal 11 6 3 4" xfId="10190" xr:uid="{00000000-0005-0000-0000-0000B3250000}"/>
    <cellStyle name="Normal 11 6 3 4 2" xfId="10191" xr:uid="{00000000-0005-0000-0000-0000B4250000}"/>
    <cellStyle name="Normal 11 6 3 4 3" xfId="10192" xr:uid="{00000000-0005-0000-0000-0000B5250000}"/>
    <cellStyle name="Normal 11 6 3 5" xfId="10193" xr:uid="{00000000-0005-0000-0000-0000B6250000}"/>
    <cellStyle name="Normal 11 6 3 6" xfId="10194" xr:uid="{00000000-0005-0000-0000-0000B7250000}"/>
    <cellStyle name="Normal 11 6 4" xfId="10195" xr:uid="{00000000-0005-0000-0000-0000B8250000}"/>
    <cellStyle name="Normal 11 6 4 2" xfId="10196" xr:uid="{00000000-0005-0000-0000-0000B9250000}"/>
    <cellStyle name="Normal 11 6 4 2 2" xfId="10197" xr:uid="{00000000-0005-0000-0000-0000BA250000}"/>
    <cellStyle name="Normal 11 6 4 2 3" xfId="10198" xr:uid="{00000000-0005-0000-0000-0000BB250000}"/>
    <cellStyle name="Normal 11 6 4 3" xfId="10199" xr:uid="{00000000-0005-0000-0000-0000BC250000}"/>
    <cellStyle name="Normal 11 6 4 4" xfId="10200" xr:uid="{00000000-0005-0000-0000-0000BD250000}"/>
    <cellStyle name="Normal 11 6 5" xfId="10201" xr:uid="{00000000-0005-0000-0000-0000BE250000}"/>
    <cellStyle name="Normal 11 6 5 2" xfId="10202" xr:uid="{00000000-0005-0000-0000-0000BF250000}"/>
    <cellStyle name="Normal 11 6 5 2 2" xfId="10203" xr:uid="{00000000-0005-0000-0000-0000C0250000}"/>
    <cellStyle name="Normal 11 6 5 2 3" xfId="10204" xr:uid="{00000000-0005-0000-0000-0000C1250000}"/>
    <cellStyle name="Normal 11 6 5 3" xfId="10205" xr:uid="{00000000-0005-0000-0000-0000C2250000}"/>
    <cellStyle name="Normal 11 6 5 4" xfId="10206" xr:uid="{00000000-0005-0000-0000-0000C3250000}"/>
    <cellStyle name="Normal 11 6 6" xfId="10207" xr:uid="{00000000-0005-0000-0000-0000C4250000}"/>
    <cellStyle name="Normal 11 6 6 2" xfId="10208" xr:uid="{00000000-0005-0000-0000-0000C5250000}"/>
    <cellStyle name="Normal 11 6 6 3" xfId="10209" xr:uid="{00000000-0005-0000-0000-0000C6250000}"/>
    <cellStyle name="Normal 11 6 7" xfId="10210" xr:uid="{00000000-0005-0000-0000-0000C7250000}"/>
    <cellStyle name="Normal 11 6 7 2" xfId="10211" xr:uid="{00000000-0005-0000-0000-0000C8250000}"/>
    <cellStyle name="Normal 11 6 7 3" xfId="10212" xr:uid="{00000000-0005-0000-0000-0000C9250000}"/>
    <cellStyle name="Normal 11 6 8" xfId="10213" xr:uid="{00000000-0005-0000-0000-0000CA250000}"/>
    <cellStyle name="Normal 11 6 9" xfId="10214" xr:uid="{00000000-0005-0000-0000-0000CB250000}"/>
    <cellStyle name="Normal 11 7" xfId="10215" xr:uid="{00000000-0005-0000-0000-0000CC250000}"/>
    <cellStyle name="Normal 11 7 2" xfId="10216" xr:uid="{00000000-0005-0000-0000-0000CD250000}"/>
    <cellStyle name="Normal 11 7 2 2" xfId="10217" xr:uid="{00000000-0005-0000-0000-0000CE250000}"/>
    <cellStyle name="Normal 11 7 2 2 2" xfId="10218" xr:uid="{00000000-0005-0000-0000-0000CF250000}"/>
    <cellStyle name="Normal 11 7 2 2 2 2" xfId="10219" xr:uid="{00000000-0005-0000-0000-0000D0250000}"/>
    <cellStyle name="Normal 11 7 2 2 2 3" xfId="10220" xr:uid="{00000000-0005-0000-0000-0000D1250000}"/>
    <cellStyle name="Normal 11 7 2 2 3" xfId="10221" xr:uid="{00000000-0005-0000-0000-0000D2250000}"/>
    <cellStyle name="Normal 11 7 2 2 4" xfId="10222" xr:uid="{00000000-0005-0000-0000-0000D3250000}"/>
    <cellStyle name="Normal 11 7 2 3" xfId="10223" xr:uid="{00000000-0005-0000-0000-0000D4250000}"/>
    <cellStyle name="Normal 11 7 2 3 2" xfId="10224" xr:uid="{00000000-0005-0000-0000-0000D5250000}"/>
    <cellStyle name="Normal 11 7 2 3 2 2" xfId="10225" xr:uid="{00000000-0005-0000-0000-0000D6250000}"/>
    <cellStyle name="Normal 11 7 2 3 2 3" xfId="10226" xr:uid="{00000000-0005-0000-0000-0000D7250000}"/>
    <cellStyle name="Normal 11 7 2 3 3" xfId="10227" xr:uid="{00000000-0005-0000-0000-0000D8250000}"/>
    <cellStyle name="Normal 11 7 2 3 4" xfId="10228" xr:uid="{00000000-0005-0000-0000-0000D9250000}"/>
    <cellStyle name="Normal 11 7 2 4" xfId="10229" xr:uid="{00000000-0005-0000-0000-0000DA250000}"/>
    <cellStyle name="Normal 11 7 2 4 2" xfId="10230" xr:uid="{00000000-0005-0000-0000-0000DB250000}"/>
    <cellStyle name="Normal 11 7 2 4 3" xfId="10231" xr:uid="{00000000-0005-0000-0000-0000DC250000}"/>
    <cellStyle name="Normal 11 7 2 5" xfId="10232" xr:uid="{00000000-0005-0000-0000-0000DD250000}"/>
    <cellStyle name="Normal 11 7 2 6" xfId="10233" xr:uid="{00000000-0005-0000-0000-0000DE250000}"/>
    <cellStyle name="Normal 11 7 3" xfId="10234" xr:uid="{00000000-0005-0000-0000-0000DF250000}"/>
    <cellStyle name="Normal 11 7 3 2" xfId="10235" xr:uid="{00000000-0005-0000-0000-0000E0250000}"/>
    <cellStyle name="Normal 11 7 3 2 2" xfId="10236" xr:uid="{00000000-0005-0000-0000-0000E1250000}"/>
    <cellStyle name="Normal 11 7 3 2 3" xfId="10237" xr:uid="{00000000-0005-0000-0000-0000E2250000}"/>
    <cellStyle name="Normal 11 7 3 3" xfId="10238" xr:uid="{00000000-0005-0000-0000-0000E3250000}"/>
    <cellStyle name="Normal 11 7 3 4" xfId="10239" xr:uid="{00000000-0005-0000-0000-0000E4250000}"/>
    <cellStyle name="Normal 11 7 4" xfId="10240" xr:uid="{00000000-0005-0000-0000-0000E5250000}"/>
    <cellStyle name="Normal 11 7 4 2" xfId="10241" xr:uid="{00000000-0005-0000-0000-0000E6250000}"/>
    <cellStyle name="Normal 11 7 4 2 2" xfId="10242" xr:uid="{00000000-0005-0000-0000-0000E7250000}"/>
    <cellStyle name="Normal 11 7 4 2 3" xfId="10243" xr:uid="{00000000-0005-0000-0000-0000E8250000}"/>
    <cellStyle name="Normal 11 7 4 3" xfId="10244" xr:uid="{00000000-0005-0000-0000-0000E9250000}"/>
    <cellStyle name="Normal 11 7 4 4" xfId="10245" xr:uid="{00000000-0005-0000-0000-0000EA250000}"/>
    <cellStyle name="Normal 11 7 5" xfId="10246" xr:uid="{00000000-0005-0000-0000-0000EB250000}"/>
    <cellStyle name="Normal 11 7 5 2" xfId="10247" xr:uid="{00000000-0005-0000-0000-0000EC250000}"/>
    <cellStyle name="Normal 11 7 5 3" xfId="10248" xr:uid="{00000000-0005-0000-0000-0000ED250000}"/>
    <cellStyle name="Normal 11 7 6" xfId="10249" xr:uid="{00000000-0005-0000-0000-0000EE250000}"/>
    <cellStyle name="Normal 11 7 6 2" xfId="10250" xr:uid="{00000000-0005-0000-0000-0000EF250000}"/>
    <cellStyle name="Normal 11 7 6 3" xfId="10251" xr:uid="{00000000-0005-0000-0000-0000F0250000}"/>
    <cellStyle name="Normal 11 7 7" xfId="10252" xr:uid="{00000000-0005-0000-0000-0000F1250000}"/>
    <cellStyle name="Normal 11 7 7 2" xfId="10253" xr:uid="{00000000-0005-0000-0000-0000F2250000}"/>
    <cellStyle name="Normal 11 7 7 3" xfId="10254" xr:uid="{00000000-0005-0000-0000-0000F3250000}"/>
    <cellStyle name="Normal 11 7 8" xfId="10255" xr:uid="{00000000-0005-0000-0000-0000F4250000}"/>
    <cellStyle name="Normal 11 7 9" xfId="10256" xr:uid="{00000000-0005-0000-0000-0000F5250000}"/>
    <cellStyle name="Normal 11 8" xfId="10257" xr:uid="{00000000-0005-0000-0000-0000F6250000}"/>
    <cellStyle name="Normal 11 8 2" xfId="10258" xr:uid="{00000000-0005-0000-0000-0000F7250000}"/>
    <cellStyle name="Normal 11 8 2 2" xfId="10259" xr:uid="{00000000-0005-0000-0000-0000F8250000}"/>
    <cellStyle name="Normal 11 8 2 2 2" xfId="10260" xr:uid="{00000000-0005-0000-0000-0000F9250000}"/>
    <cellStyle name="Normal 11 8 2 2 2 2" xfId="10261" xr:uid="{00000000-0005-0000-0000-0000FA250000}"/>
    <cellStyle name="Normal 11 8 2 2 2 3" xfId="10262" xr:uid="{00000000-0005-0000-0000-0000FB250000}"/>
    <cellStyle name="Normal 11 8 2 2 3" xfId="10263" xr:uid="{00000000-0005-0000-0000-0000FC250000}"/>
    <cellStyle name="Normal 11 8 2 2 4" xfId="10264" xr:uid="{00000000-0005-0000-0000-0000FD250000}"/>
    <cellStyle name="Normal 11 8 2 3" xfId="10265" xr:uid="{00000000-0005-0000-0000-0000FE250000}"/>
    <cellStyle name="Normal 11 8 2 3 2" xfId="10266" xr:uid="{00000000-0005-0000-0000-0000FF250000}"/>
    <cellStyle name="Normal 11 8 2 3 2 2" xfId="10267" xr:uid="{00000000-0005-0000-0000-000000260000}"/>
    <cellStyle name="Normal 11 8 2 3 2 3" xfId="10268" xr:uid="{00000000-0005-0000-0000-000001260000}"/>
    <cellStyle name="Normal 11 8 2 3 3" xfId="10269" xr:uid="{00000000-0005-0000-0000-000002260000}"/>
    <cellStyle name="Normal 11 8 2 3 4" xfId="10270" xr:uid="{00000000-0005-0000-0000-000003260000}"/>
    <cellStyle name="Normal 11 8 2 4" xfId="10271" xr:uid="{00000000-0005-0000-0000-000004260000}"/>
    <cellStyle name="Normal 11 8 2 4 2" xfId="10272" xr:uid="{00000000-0005-0000-0000-000005260000}"/>
    <cellStyle name="Normal 11 8 2 4 3" xfId="10273" xr:uid="{00000000-0005-0000-0000-000006260000}"/>
    <cellStyle name="Normal 11 8 2 5" xfId="10274" xr:uid="{00000000-0005-0000-0000-000007260000}"/>
    <cellStyle name="Normal 11 8 2 6" xfId="10275" xr:uid="{00000000-0005-0000-0000-000008260000}"/>
    <cellStyle name="Normal 11 8 3" xfId="10276" xr:uid="{00000000-0005-0000-0000-000009260000}"/>
    <cellStyle name="Normal 11 8 3 2" xfId="10277" xr:uid="{00000000-0005-0000-0000-00000A260000}"/>
    <cellStyle name="Normal 11 8 3 2 2" xfId="10278" xr:uid="{00000000-0005-0000-0000-00000B260000}"/>
    <cellStyle name="Normal 11 8 3 2 3" xfId="10279" xr:uid="{00000000-0005-0000-0000-00000C260000}"/>
    <cellStyle name="Normal 11 8 3 3" xfId="10280" xr:uid="{00000000-0005-0000-0000-00000D260000}"/>
    <cellStyle name="Normal 11 8 3 4" xfId="10281" xr:uid="{00000000-0005-0000-0000-00000E260000}"/>
    <cellStyle name="Normal 11 8 4" xfId="10282" xr:uid="{00000000-0005-0000-0000-00000F260000}"/>
    <cellStyle name="Normal 11 8 4 2" xfId="10283" xr:uid="{00000000-0005-0000-0000-000010260000}"/>
    <cellStyle name="Normal 11 8 4 2 2" xfId="10284" xr:uid="{00000000-0005-0000-0000-000011260000}"/>
    <cellStyle name="Normal 11 8 4 2 3" xfId="10285" xr:uid="{00000000-0005-0000-0000-000012260000}"/>
    <cellStyle name="Normal 11 8 4 3" xfId="10286" xr:uid="{00000000-0005-0000-0000-000013260000}"/>
    <cellStyle name="Normal 11 8 4 4" xfId="10287" xr:uid="{00000000-0005-0000-0000-000014260000}"/>
    <cellStyle name="Normal 11 8 5" xfId="10288" xr:uid="{00000000-0005-0000-0000-000015260000}"/>
    <cellStyle name="Normal 11 8 5 2" xfId="10289" xr:uid="{00000000-0005-0000-0000-000016260000}"/>
    <cellStyle name="Normal 11 8 5 3" xfId="10290" xr:uid="{00000000-0005-0000-0000-000017260000}"/>
    <cellStyle name="Normal 11 8 6" xfId="10291" xr:uid="{00000000-0005-0000-0000-000018260000}"/>
    <cellStyle name="Normal 11 8 6 2" xfId="10292" xr:uid="{00000000-0005-0000-0000-000019260000}"/>
    <cellStyle name="Normal 11 8 6 3" xfId="10293" xr:uid="{00000000-0005-0000-0000-00001A260000}"/>
    <cellStyle name="Normal 11 8 7" xfId="10294" xr:uid="{00000000-0005-0000-0000-00001B260000}"/>
    <cellStyle name="Normal 11 8 7 2" xfId="10295" xr:uid="{00000000-0005-0000-0000-00001C260000}"/>
    <cellStyle name="Normal 11 8 7 3" xfId="10296" xr:uid="{00000000-0005-0000-0000-00001D260000}"/>
    <cellStyle name="Normal 11 8 8" xfId="10297" xr:uid="{00000000-0005-0000-0000-00001E260000}"/>
    <cellStyle name="Normal 11 8 9" xfId="10298" xr:uid="{00000000-0005-0000-0000-00001F260000}"/>
    <cellStyle name="Normal 11 9" xfId="10299" xr:uid="{00000000-0005-0000-0000-000020260000}"/>
    <cellStyle name="Normal 11 9 2" xfId="10300" xr:uid="{00000000-0005-0000-0000-000021260000}"/>
    <cellStyle name="Normal 11 9 2 2" xfId="10301" xr:uid="{00000000-0005-0000-0000-000022260000}"/>
    <cellStyle name="Normal 11 9 2 2 2" xfId="10302" xr:uid="{00000000-0005-0000-0000-000023260000}"/>
    <cellStyle name="Normal 11 9 2 2 3" xfId="10303" xr:uid="{00000000-0005-0000-0000-000024260000}"/>
    <cellStyle name="Normal 11 9 2 3" xfId="10304" xr:uid="{00000000-0005-0000-0000-000025260000}"/>
    <cellStyle name="Normal 11 9 2 4" xfId="10305" xr:uid="{00000000-0005-0000-0000-000026260000}"/>
    <cellStyle name="Normal 11 9 3" xfId="10306" xr:uid="{00000000-0005-0000-0000-000027260000}"/>
    <cellStyle name="Normal 11 9 3 2" xfId="10307" xr:uid="{00000000-0005-0000-0000-000028260000}"/>
    <cellStyle name="Normal 11 9 3 2 2" xfId="10308" xr:uid="{00000000-0005-0000-0000-000029260000}"/>
    <cellStyle name="Normal 11 9 3 2 3" xfId="10309" xr:uid="{00000000-0005-0000-0000-00002A260000}"/>
    <cellStyle name="Normal 11 9 3 3" xfId="10310" xr:uid="{00000000-0005-0000-0000-00002B260000}"/>
    <cellStyle name="Normal 11 9 3 4" xfId="10311" xr:uid="{00000000-0005-0000-0000-00002C260000}"/>
    <cellStyle name="Normal 11 9 4" xfId="10312" xr:uid="{00000000-0005-0000-0000-00002D260000}"/>
    <cellStyle name="Normal 11 9 4 2" xfId="10313" xr:uid="{00000000-0005-0000-0000-00002E260000}"/>
    <cellStyle name="Normal 11 9 4 3" xfId="10314" xr:uid="{00000000-0005-0000-0000-00002F260000}"/>
    <cellStyle name="Normal 11 9 5" xfId="10315" xr:uid="{00000000-0005-0000-0000-000030260000}"/>
    <cellStyle name="Normal 11 9 6" xfId="10316" xr:uid="{00000000-0005-0000-0000-000031260000}"/>
    <cellStyle name="Normal 12" xfId="14" xr:uid="{00000000-0005-0000-0000-000032260000}"/>
    <cellStyle name="Normal 12 10" xfId="10317" xr:uid="{00000000-0005-0000-0000-000033260000}"/>
    <cellStyle name="Normal 12 10 2" xfId="10318" xr:uid="{00000000-0005-0000-0000-000034260000}"/>
    <cellStyle name="Normal 12 10 2 2" xfId="10319" xr:uid="{00000000-0005-0000-0000-000035260000}"/>
    <cellStyle name="Normal 12 10 2 3" xfId="10320" xr:uid="{00000000-0005-0000-0000-000036260000}"/>
    <cellStyle name="Normal 12 10 3" xfId="10321" xr:uid="{00000000-0005-0000-0000-000037260000}"/>
    <cellStyle name="Normal 12 10 4" xfId="10322" xr:uid="{00000000-0005-0000-0000-000038260000}"/>
    <cellStyle name="Normal 12 11" xfId="10323" xr:uid="{00000000-0005-0000-0000-000039260000}"/>
    <cellStyle name="Normal 12 11 2" xfId="10324" xr:uid="{00000000-0005-0000-0000-00003A260000}"/>
    <cellStyle name="Normal 12 11 2 2" xfId="10325" xr:uid="{00000000-0005-0000-0000-00003B260000}"/>
    <cellStyle name="Normal 12 11 2 3" xfId="10326" xr:uid="{00000000-0005-0000-0000-00003C260000}"/>
    <cellStyle name="Normal 12 11 3" xfId="10327" xr:uid="{00000000-0005-0000-0000-00003D260000}"/>
    <cellStyle name="Normal 12 11 4" xfId="10328" xr:uid="{00000000-0005-0000-0000-00003E260000}"/>
    <cellStyle name="Normal 12 12" xfId="10329" xr:uid="{00000000-0005-0000-0000-00003F260000}"/>
    <cellStyle name="Normal 12 12 2" xfId="10330" xr:uid="{00000000-0005-0000-0000-000040260000}"/>
    <cellStyle name="Normal 12 12 3" xfId="10331" xr:uid="{00000000-0005-0000-0000-000041260000}"/>
    <cellStyle name="Normal 12 13" xfId="10332" xr:uid="{00000000-0005-0000-0000-000042260000}"/>
    <cellStyle name="Normal 12 14" xfId="10333" xr:uid="{00000000-0005-0000-0000-000043260000}"/>
    <cellStyle name="Normal 12 2" xfId="25" xr:uid="{00000000-0005-0000-0000-000044260000}"/>
    <cellStyle name="Normal 12 2 10" xfId="10334" xr:uid="{00000000-0005-0000-0000-000045260000}"/>
    <cellStyle name="Normal 12 2 10 2" xfId="10335" xr:uid="{00000000-0005-0000-0000-000046260000}"/>
    <cellStyle name="Normal 12 2 10 3" xfId="10336" xr:uid="{00000000-0005-0000-0000-000047260000}"/>
    <cellStyle name="Normal 12 2 11" xfId="10337" xr:uid="{00000000-0005-0000-0000-000048260000}"/>
    <cellStyle name="Normal 12 2 12" xfId="10338" xr:uid="{00000000-0005-0000-0000-000049260000}"/>
    <cellStyle name="Normal 12 2 2" xfId="91" xr:uid="{00000000-0005-0000-0000-00004A260000}"/>
    <cellStyle name="Normal 12 2 2 10" xfId="10339" xr:uid="{00000000-0005-0000-0000-00004B260000}"/>
    <cellStyle name="Normal 12 2 2 11" xfId="10340" xr:uid="{00000000-0005-0000-0000-00004C260000}"/>
    <cellStyle name="Normal 12 2 2 2" xfId="333" xr:uid="{00000000-0005-0000-0000-00004D260000}"/>
    <cellStyle name="Normal 12 2 2 2 10" xfId="10341" xr:uid="{00000000-0005-0000-0000-00004E260000}"/>
    <cellStyle name="Normal 12 2 2 2 2" xfId="709" xr:uid="{00000000-0005-0000-0000-00004F260000}"/>
    <cellStyle name="Normal 12 2 2 2 2 2" xfId="10342" xr:uid="{00000000-0005-0000-0000-000050260000}"/>
    <cellStyle name="Normal 12 2 2 2 2 2 2" xfId="10343" xr:uid="{00000000-0005-0000-0000-000051260000}"/>
    <cellStyle name="Normal 12 2 2 2 2 2 2 2" xfId="10344" xr:uid="{00000000-0005-0000-0000-000052260000}"/>
    <cellStyle name="Normal 12 2 2 2 2 2 2 2 2" xfId="10345" xr:uid="{00000000-0005-0000-0000-000053260000}"/>
    <cellStyle name="Normal 12 2 2 2 2 2 2 2 2 2" xfId="10346" xr:uid="{00000000-0005-0000-0000-000054260000}"/>
    <cellStyle name="Normal 12 2 2 2 2 2 2 2 2 3" xfId="10347" xr:uid="{00000000-0005-0000-0000-000055260000}"/>
    <cellStyle name="Normal 12 2 2 2 2 2 2 2 3" xfId="10348" xr:uid="{00000000-0005-0000-0000-000056260000}"/>
    <cellStyle name="Normal 12 2 2 2 2 2 2 2 4" xfId="10349" xr:uid="{00000000-0005-0000-0000-000057260000}"/>
    <cellStyle name="Normal 12 2 2 2 2 2 2 3" xfId="10350" xr:uid="{00000000-0005-0000-0000-000058260000}"/>
    <cellStyle name="Normal 12 2 2 2 2 2 2 3 2" xfId="10351" xr:uid="{00000000-0005-0000-0000-000059260000}"/>
    <cellStyle name="Normal 12 2 2 2 2 2 2 3 2 2" xfId="10352" xr:uid="{00000000-0005-0000-0000-00005A260000}"/>
    <cellStyle name="Normal 12 2 2 2 2 2 2 3 2 3" xfId="10353" xr:uid="{00000000-0005-0000-0000-00005B260000}"/>
    <cellStyle name="Normal 12 2 2 2 2 2 2 3 3" xfId="10354" xr:uid="{00000000-0005-0000-0000-00005C260000}"/>
    <cellStyle name="Normal 12 2 2 2 2 2 2 3 4" xfId="10355" xr:uid="{00000000-0005-0000-0000-00005D260000}"/>
    <cellStyle name="Normal 12 2 2 2 2 2 2 4" xfId="10356" xr:uid="{00000000-0005-0000-0000-00005E260000}"/>
    <cellStyle name="Normal 12 2 2 2 2 2 2 4 2" xfId="10357" xr:uid="{00000000-0005-0000-0000-00005F260000}"/>
    <cellStyle name="Normal 12 2 2 2 2 2 2 4 3" xfId="10358" xr:uid="{00000000-0005-0000-0000-000060260000}"/>
    <cellStyle name="Normal 12 2 2 2 2 2 2 5" xfId="10359" xr:uid="{00000000-0005-0000-0000-000061260000}"/>
    <cellStyle name="Normal 12 2 2 2 2 2 2 6" xfId="10360" xr:uid="{00000000-0005-0000-0000-000062260000}"/>
    <cellStyle name="Normal 12 2 2 2 2 2 3" xfId="10361" xr:uid="{00000000-0005-0000-0000-000063260000}"/>
    <cellStyle name="Normal 12 2 2 2 2 2 3 2" xfId="10362" xr:uid="{00000000-0005-0000-0000-000064260000}"/>
    <cellStyle name="Normal 12 2 2 2 2 2 3 2 2" xfId="10363" xr:uid="{00000000-0005-0000-0000-000065260000}"/>
    <cellStyle name="Normal 12 2 2 2 2 2 3 2 3" xfId="10364" xr:uid="{00000000-0005-0000-0000-000066260000}"/>
    <cellStyle name="Normal 12 2 2 2 2 2 3 3" xfId="10365" xr:uid="{00000000-0005-0000-0000-000067260000}"/>
    <cellStyle name="Normal 12 2 2 2 2 2 3 4" xfId="10366" xr:uid="{00000000-0005-0000-0000-000068260000}"/>
    <cellStyle name="Normal 12 2 2 2 2 2 4" xfId="10367" xr:uid="{00000000-0005-0000-0000-000069260000}"/>
    <cellStyle name="Normal 12 2 2 2 2 2 4 2" xfId="10368" xr:uid="{00000000-0005-0000-0000-00006A260000}"/>
    <cellStyle name="Normal 12 2 2 2 2 2 4 2 2" xfId="10369" xr:uid="{00000000-0005-0000-0000-00006B260000}"/>
    <cellStyle name="Normal 12 2 2 2 2 2 4 2 3" xfId="10370" xr:uid="{00000000-0005-0000-0000-00006C260000}"/>
    <cellStyle name="Normal 12 2 2 2 2 2 4 3" xfId="10371" xr:uid="{00000000-0005-0000-0000-00006D260000}"/>
    <cellStyle name="Normal 12 2 2 2 2 2 4 4" xfId="10372" xr:uid="{00000000-0005-0000-0000-00006E260000}"/>
    <cellStyle name="Normal 12 2 2 2 2 2 5" xfId="10373" xr:uid="{00000000-0005-0000-0000-00006F260000}"/>
    <cellStyle name="Normal 12 2 2 2 2 2 5 2" xfId="10374" xr:uid="{00000000-0005-0000-0000-000070260000}"/>
    <cellStyle name="Normal 12 2 2 2 2 2 5 3" xfId="10375" xr:uid="{00000000-0005-0000-0000-000071260000}"/>
    <cellStyle name="Normal 12 2 2 2 2 2 6" xfId="10376" xr:uid="{00000000-0005-0000-0000-000072260000}"/>
    <cellStyle name="Normal 12 2 2 2 2 2 7" xfId="10377" xr:uid="{00000000-0005-0000-0000-000073260000}"/>
    <cellStyle name="Normal 12 2 2 2 2 3" xfId="10378" xr:uid="{00000000-0005-0000-0000-000074260000}"/>
    <cellStyle name="Normal 12 2 2 2 2 3 2" xfId="10379" xr:uid="{00000000-0005-0000-0000-000075260000}"/>
    <cellStyle name="Normal 12 2 2 2 2 3 2 2" xfId="10380" xr:uid="{00000000-0005-0000-0000-000076260000}"/>
    <cellStyle name="Normal 12 2 2 2 2 3 2 2 2" xfId="10381" xr:uid="{00000000-0005-0000-0000-000077260000}"/>
    <cellStyle name="Normal 12 2 2 2 2 3 2 2 3" xfId="10382" xr:uid="{00000000-0005-0000-0000-000078260000}"/>
    <cellStyle name="Normal 12 2 2 2 2 3 2 3" xfId="10383" xr:uid="{00000000-0005-0000-0000-000079260000}"/>
    <cellStyle name="Normal 12 2 2 2 2 3 2 4" xfId="10384" xr:uid="{00000000-0005-0000-0000-00007A260000}"/>
    <cellStyle name="Normal 12 2 2 2 2 3 3" xfId="10385" xr:uid="{00000000-0005-0000-0000-00007B260000}"/>
    <cellStyle name="Normal 12 2 2 2 2 3 3 2" xfId="10386" xr:uid="{00000000-0005-0000-0000-00007C260000}"/>
    <cellStyle name="Normal 12 2 2 2 2 3 3 2 2" xfId="10387" xr:uid="{00000000-0005-0000-0000-00007D260000}"/>
    <cellStyle name="Normal 12 2 2 2 2 3 3 2 3" xfId="10388" xr:uid="{00000000-0005-0000-0000-00007E260000}"/>
    <cellStyle name="Normal 12 2 2 2 2 3 3 3" xfId="10389" xr:uid="{00000000-0005-0000-0000-00007F260000}"/>
    <cellStyle name="Normal 12 2 2 2 2 3 3 4" xfId="10390" xr:uid="{00000000-0005-0000-0000-000080260000}"/>
    <cellStyle name="Normal 12 2 2 2 2 3 4" xfId="10391" xr:uid="{00000000-0005-0000-0000-000081260000}"/>
    <cellStyle name="Normal 12 2 2 2 2 3 4 2" xfId="10392" xr:uid="{00000000-0005-0000-0000-000082260000}"/>
    <cellStyle name="Normal 12 2 2 2 2 3 4 3" xfId="10393" xr:uid="{00000000-0005-0000-0000-000083260000}"/>
    <cellStyle name="Normal 12 2 2 2 2 3 5" xfId="10394" xr:uid="{00000000-0005-0000-0000-000084260000}"/>
    <cellStyle name="Normal 12 2 2 2 2 3 6" xfId="10395" xr:uid="{00000000-0005-0000-0000-000085260000}"/>
    <cellStyle name="Normal 12 2 2 2 2 4" xfId="10396" xr:uid="{00000000-0005-0000-0000-000086260000}"/>
    <cellStyle name="Normal 12 2 2 2 2 4 2" xfId="10397" xr:uid="{00000000-0005-0000-0000-000087260000}"/>
    <cellStyle name="Normal 12 2 2 2 2 4 2 2" xfId="10398" xr:uid="{00000000-0005-0000-0000-000088260000}"/>
    <cellStyle name="Normal 12 2 2 2 2 4 2 3" xfId="10399" xr:uid="{00000000-0005-0000-0000-000089260000}"/>
    <cellStyle name="Normal 12 2 2 2 2 4 3" xfId="10400" xr:uid="{00000000-0005-0000-0000-00008A260000}"/>
    <cellStyle name="Normal 12 2 2 2 2 4 4" xfId="10401" xr:uid="{00000000-0005-0000-0000-00008B260000}"/>
    <cellStyle name="Normal 12 2 2 2 2 5" xfId="10402" xr:uid="{00000000-0005-0000-0000-00008C260000}"/>
    <cellStyle name="Normal 12 2 2 2 2 5 2" xfId="10403" xr:uid="{00000000-0005-0000-0000-00008D260000}"/>
    <cellStyle name="Normal 12 2 2 2 2 5 2 2" xfId="10404" xr:uid="{00000000-0005-0000-0000-00008E260000}"/>
    <cellStyle name="Normal 12 2 2 2 2 5 2 3" xfId="10405" xr:uid="{00000000-0005-0000-0000-00008F260000}"/>
    <cellStyle name="Normal 12 2 2 2 2 5 3" xfId="10406" xr:uid="{00000000-0005-0000-0000-000090260000}"/>
    <cellStyle name="Normal 12 2 2 2 2 5 4" xfId="10407" xr:uid="{00000000-0005-0000-0000-000091260000}"/>
    <cellStyle name="Normal 12 2 2 2 2 6" xfId="10408" xr:uid="{00000000-0005-0000-0000-000092260000}"/>
    <cellStyle name="Normal 12 2 2 2 2 6 2" xfId="10409" xr:uid="{00000000-0005-0000-0000-000093260000}"/>
    <cellStyle name="Normal 12 2 2 2 2 6 3" xfId="10410" xr:uid="{00000000-0005-0000-0000-000094260000}"/>
    <cellStyle name="Normal 12 2 2 2 2 7" xfId="10411" xr:uid="{00000000-0005-0000-0000-000095260000}"/>
    <cellStyle name="Normal 12 2 2 2 2 8" xfId="10412" xr:uid="{00000000-0005-0000-0000-000096260000}"/>
    <cellStyle name="Normal 12 2 2 2 3" xfId="10413" xr:uid="{00000000-0005-0000-0000-000097260000}"/>
    <cellStyle name="Normal 12 2 2 2 3 2" xfId="10414" xr:uid="{00000000-0005-0000-0000-000098260000}"/>
    <cellStyle name="Normal 12 2 2 2 3 2 2" xfId="10415" xr:uid="{00000000-0005-0000-0000-000099260000}"/>
    <cellStyle name="Normal 12 2 2 2 3 2 2 2" xfId="10416" xr:uid="{00000000-0005-0000-0000-00009A260000}"/>
    <cellStyle name="Normal 12 2 2 2 3 2 2 2 2" xfId="10417" xr:uid="{00000000-0005-0000-0000-00009B260000}"/>
    <cellStyle name="Normal 12 2 2 2 3 2 2 2 3" xfId="10418" xr:uid="{00000000-0005-0000-0000-00009C260000}"/>
    <cellStyle name="Normal 12 2 2 2 3 2 2 3" xfId="10419" xr:uid="{00000000-0005-0000-0000-00009D260000}"/>
    <cellStyle name="Normal 12 2 2 2 3 2 2 4" xfId="10420" xr:uid="{00000000-0005-0000-0000-00009E260000}"/>
    <cellStyle name="Normal 12 2 2 2 3 2 3" xfId="10421" xr:uid="{00000000-0005-0000-0000-00009F260000}"/>
    <cellStyle name="Normal 12 2 2 2 3 2 3 2" xfId="10422" xr:uid="{00000000-0005-0000-0000-0000A0260000}"/>
    <cellStyle name="Normal 12 2 2 2 3 2 3 2 2" xfId="10423" xr:uid="{00000000-0005-0000-0000-0000A1260000}"/>
    <cellStyle name="Normal 12 2 2 2 3 2 3 2 3" xfId="10424" xr:uid="{00000000-0005-0000-0000-0000A2260000}"/>
    <cellStyle name="Normal 12 2 2 2 3 2 3 3" xfId="10425" xr:uid="{00000000-0005-0000-0000-0000A3260000}"/>
    <cellStyle name="Normal 12 2 2 2 3 2 3 4" xfId="10426" xr:uid="{00000000-0005-0000-0000-0000A4260000}"/>
    <cellStyle name="Normal 12 2 2 2 3 2 4" xfId="10427" xr:uid="{00000000-0005-0000-0000-0000A5260000}"/>
    <cellStyle name="Normal 12 2 2 2 3 2 4 2" xfId="10428" xr:uid="{00000000-0005-0000-0000-0000A6260000}"/>
    <cellStyle name="Normal 12 2 2 2 3 2 4 3" xfId="10429" xr:uid="{00000000-0005-0000-0000-0000A7260000}"/>
    <cellStyle name="Normal 12 2 2 2 3 2 5" xfId="10430" xr:uid="{00000000-0005-0000-0000-0000A8260000}"/>
    <cellStyle name="Normal 12 2 2 2 3 2 6" xfId="10431" xr:uid="{00000000-0005-0000-0000-0000A9260000}"/>
    <cellStyle name="Normal 12 2 2 2 3 3" xfId="10432" xr:uid="{00000000-0005-0000-0000-0000AA260000}"/>
    <cellStyle name="Normal 12 2 2 2 3 3 2" xfId="10433" xr:uid="{00000000-0005-0000-0000-0000AB260000}"/>
    <cellStyle name="Normal 12 2 2 2 3 3 2 2" xfId="10434" xr:uid="{00000000-0005-0000-0000-0000AC260000}"/>
    <cellStyle name="Normal 12 2 2 2 3 3 2 3" xfId="10435" xr:uid="{00000000-0005-0000-0000-0000AD260000}"/>
    <cellStyle name="Normal 12 2 2 2 3 3 3" xfId="10436" xr:uid="{00000000-0005-0000-0000-0000AE260000}"/>
    <cellStyle name="Normal 12 2 2 2 3 3 4" xfId="10437" xr:uid="{00000000-0005-0000-0000-0000AF260000}"/>
    <cellStyle name="Normal 12 2 2 2 3 4" xfId="10438" xr:uid="{00000000-0005-0000-0000-0000B0260000}"/>
    <cellStyle name="Normal 12 2 2 2 3 4 2" xfId="10439" xr:uid="{00000000-0005-0000-0000-0000B1260000}"/>
    <cellStyle name="Normal 12 2 2 2 3 4 2 2" xfId="10440" xr:uid="{00000000-0005-0000-0000-0000B2260000}"/>
    <cellStyle name="Normal 12 2 2 2 3 4 2 3" xfId="10441" xr:uid="{00000000-0005-0000-0000-0000B3260000}"/>
    <cellStyle name="Normal 12 2 2 2 3 4 3" xfId="10442" xr:uid="{00000000-0005-0000-0000-0000B4260000}"/>
    <cellStyle name="Normal 12 2 2 2 3 4 4" xfId="10443" xr:uid="{00000000-0005-0000-0000-0000B5260000}"/>
    <cellStyle name="Normal 12 2 2 2 3 5" xfId="10444" xr:uid="{00000000-0005-0000-0000-0000B6260000}"/>
    <cellStyle name="Normal 12 2 2 2 3 5 2" xfId="10445" xr:uid="{00000000-0005-0000-0000-0000B7260000}"/>
    <cellStyle name="Normal 12 2 2 2 3 5 3" xfId="10446" xr:uid="{00000000-0005-0000-0000-0000B8260000}"/>
    <cellStyle name="Normal 12 2 2 2 3 6" xfId="10447" xr:uid="{00000000-0005-0000-0000-0000B9260000}"/>
    <cellStyle name="Normal 12 2 2 2 3 7" xfId="10448" xr:uid="{00000000-0005-0000-0000-0000BA260000}"/>
    <cellStyle name="Normal 12 2 2 2 4" xfId="10449" xr:uid="{00000000-0005-0000-0000-0000BB260000}"/>
    <cellStyle name="Normal 12 2 2 2 4 2" xfId="10450" xr:uid="{00000000-0005-0000-0000-0000BC260000}"/>
    <cellStyle name="Normal 12 2 2 2 4 2 2" xfId="10451" xr:uid="{00000000-0005-0000-0000-0000BD260000}"/>
    <cellStyle name="Normal 12 2 2 2 4 2 2 2" xfId="10452" xr:uid="{00000000-0005-0000-0000-0000BE260000}"/>
    <cellStyle name="Normal 12 2 2 2 4 2 2 2 2" xfId="10453" xr:uid="{00000000-0005-0000-0000-0000BF260000}"/>
    <cellStyle name="Normal 12 2 2 2 4 2 2 2 3" xfId="10454" xr:uid="{00000000-0005-0000-0000-0000C0260000}"/>
    <cellStyle name="Normal 12 2 2 2 4 2 2 3" xfId="10455" xr:uid="{00000000-0005-0000-0000-0000C1260000}"/>
    <cellStyle name="Normal 12 2 2 2 4 2 2 4" xfId="10456" xr:uid="{00000000-0005-0000-0000-0000C2260000}"/>
    <cellStyle name="Normal 12 2 2 2 4 2 3" xfId="10457" xr:uid="{00000000-0005-0000-0000-0000C3260000}"/>
    <cellStyle name="Normal 12 2 2 2 4 2 3 2" xfId="10458" xr:uid="{00000000-0005-0000-0000-0000C4260000}"/>
    <cellStyle name="Normal 12 2 2 2 4 2 3 2 2" xfId="10459" xr:uid="{00000000-0005-0000-0000-0000C5260000}"/>
    <cellStyle name="Normal 12 2 2 2 4 2 3 2 3" xfId="10460" xr:uid="{00000000-0005-0000-0000-0000C6260000}"/>
    <cellStyle name="Normal 12 2 2 2 4 2 3 3" xfId="10461" xr:uid="{00000000-0005-0000-0000-0000C7260000}"/>
    <cellStyle name="Normal 12 2 2 2 4 2 3 4" xfId="10462" xr:uid="{00000000-0005-0000-0000-0000C8260000}"/>
    <cellStyle name="Normal 12 2 2 2 4 2 4" xfId="10463" xr:uid="{00000000-0005-0000-0000-0000C9260000}"/>
    <cellStyle name="Normal 12 2 2 2 4 2 4 2" xfId="10464" xr:uid="{00000000-0005-0000-0000-0000CA260000}"/>
    <cellStyle name="Normal 12 2 2 2 4 2 4 3" xfId="10465" xr:uid="{00000000-0005-0000-0000-0000CB260000}"/>
    <cellStyle name="Normal 12 2 2 2 4 2 5" xfId="10466" xr:uid="{00000000-0005-0000-0000-0000CC260000}"/>
    <cellStyle name="Normal 12 2 2 2 4 2 6" xfId="10467" xr:uid="{00000000-0005-0000-0000-0000CD260000}"/>
    <cellStyle name="Normal 12 2 2 2 4 3" xfId="10468" xr:uid="{00000000-0005-0000-0000-0000CE260000}"/>
    <cellStyle name="Normal 12 2 2 2 4 3 2" xfId="10469" xr:uid="{00000000-0005-0000-0000-0000CF260000}"/>
    <cellStyle name="Normal 12 2 2 2 4 3 2 2" xfId="10470" xr:uid="{00000000-0005-0000-0000-0000D0260000}"/>
    <cellStyle name="Normal 12 2 2 2 4 3 2 3" xfId="10471" xr:uid="{00000000-0005-0000-0000-0000D1260000}"/>
    <cellStyle name="Normal 12 2 2 2 4 3 3" xfId="10472" xr:uid="{00000000-0005-0000-0000-0000D2260000}"/>
    <cellStyle name="Normal 12 2 2 2 4 3 4" xfId="10473" xr:uid="{00000000-0005-0000-0000-0000D3260000}"/>
    <cellStyle name="Normal 12 2 2 2 4 4" xfId="10474" xr:uid="{00000000-0005-0000-0000-0000D4260000}"/>
    <cellStyle name="Normal 12 2 2 2 4 4 2" xfId="10475" xr:uid="{00000000-0005-0000-0000-0000D5260000}"/>
    <cellStyle name="Normal 12 2 2 2 4 4 2 2" xfId="10476" xr:uid="{00000000-0005-0000-0000-0000D6260000}"/>
    <cellStyle name="Normal 12 2 2 2 4 4 2 3" xfId="10477" xr:uid="{00000000-0005-0000-0000-0000D7260000}"/>
    <cellStyle name="Normal 12 2 2 2 4 4 3" xfId="10478" xr:uid="{00000000-0005-0000-0000-0000D8260000}"/>
    <cellStyle name="Normal 12 2 2 2 4 4 4" xfId="10479" xr:uid="{00000000-0005-0000-0000-0000D9260000}"/>
    <cellStyle name="Normal 12 2 2 2 4 5" xfId="10480" xr:uid="{00000000-0005-0000-0000-0000DA260000}"/>
    <cellStyle name="Normal 12 2 2 2 4 5 2" xfId="10481" xr:uid="{00000000-0005-0000-0000-0000DB260000}"/>
    <cellStyle name="Normal 12 2 2 2 4 5 3" xfId="10482" xr:uid="{00000000-0005-0000-0000-0000DC260000}"/>
    <cellStyle name="Normal 12 2 2 2 4 6" xfId="10483" xr:uid="{00000000-0005-0000-0000-0000DD260000}"/>
    <cellStyle name="Normal 12 2 2 2 4 7" xfId="10484" xr:uid="{00000000-0005-0000-0000-0000DE260000}"/>
    <cellStyle name="Normal 12 2 2 2 5" xfId="10485" xr:uid="{00000000-0005-0000-0000-0000DF260000}"/>
    <cellStyle name="Normal 12 2 2 2 5 2" xfId="10486" xr:uid="{00000000-0005-0000-0000-0000E0260000}"/>
    <cellStyle name="Normal 12 2 2 2 5 2 2" xfId="10487" xr:uid="{00000000-0005-0000-0000-0000E1260000}"/>
    <cellStyle name="Normal 12 2 2 2 5 2 2 2" xfId="10488" xr:uid="{00000000-0005-0000-0000-0000E2260000}"/>
    <cellStyle name="Normal 12 2 2 2 5 2 2 3" xfId="10489" xr:uid="{00000000-0005-0000-0000-0000E3260000}"/>
    <cellStyle name="Normal 12 2 2 2 5 2 3" xfId="10490" xr:uid="{00000000-0005-0000-0000-0000E4260000}"/>
    <cellStyle name="Normal 12 2 2 2 5 2 4" xfId="10491" xr:uid="{00000000-0005-0000-0000-0000E5260000}"/>
    <cellStyle name="Normal 12 2 2 2 5 3" xfId="10492" xr:uid="{00000000-0005-0000-0000-0000E6260000}"/>
    <cellStyle name="Normal 12 2 2 2 5 3 2" xfId="10493" xr:uid="{00000000-0005-0000-0000-0000E7260000}"/>
    <cellStyle name="Normal 12 2 2 2 5 3 2 2" xfId="10494" xr:uid="{00000000-0005-0000-0000-0000E8260000}"/>
    <cellStyle name="Normal 12 2 2 2 5 3 2 3" xfId="10495" xr:uid="{00000000-0005-0000-0000-0000E9260000}"/>
    <cellStyle name="Normal 12 2 2 2 5 3 3" xfId="10496" xr:uid="{00000000-0005-0000-0000-0000EA260000}"/>
    <cellStyle name="Normal 12 2 2 2 5 3 4" xfId="10497" xr:uid="{00000000-0005-0000-0000-0000EB260000}"/>
    <cellStyle name="Normal 12 2 2 2 5 4" xfId="10498" xr:uid="{00000000-0005-0000-0000-0000EC260000}"/>
    <cellStyle name="Normal 12 2 2 2 5 4 2" xfId="10499" xr:uid="{00000000-0005-0000-0000-0000ED260000}"/>
    <cellStyle name="Normal 12 2 2 2 5 4 3" xfId="10500" xr:uid="{00000000-0005-0000-0000-0000EE260000}"/>
    <cellStyle name="Normal 12 2 2 2 5 5" xfId="10501" xr:uid="{00000000-0005-0000-0000-0000EF260000}"/>
    <cellStyle name="Normal 12 2 2 2 5 6" xfId="10502" xr:uid="{00000000-0005-0000-0000-0000F0260000}"/>
    <cellStyle name="Normal 12 2 2 2 6" xfId="10503" xr:uid="{00000000-0005-0000-0000-0000F1260000}"/>
    <cellStyle name="Normal 12 2 2 2 6 2" xfId="10504" xr:uid="{00000000-0005-0000-0000-0000F2260000}"/>
    <cellStyle name="Normal 12 2 2 2 6 2 2" xfId="10505" xr:uid="{00000000-0005-0000-0000-0000F3260000}"/>
    <cellStyle name="Normal 12 2 2 2 6 2 3" xfId="10506" xr:uid="{00000000-0005-0000-0000-0000F4260000}"/>
    <cellStyle name="Normal 12 2 2 2 6 3" xfId="10507" xr:uid="{00000000-0005-0000-0000-0000F5260000}"/>
    <cellStyle name="Normal 12 2 2 2 6 4" xfId="10508" xr:uid="{00000000-0005-0000-0000-0000F6260000}"/>
    <cellStyle name="Normal 12 2 2 2 7" xfId="10509" xr:uid="{00000000-0005-0000-0000-0000F7260000}"/>
    <cellStyle name="Normal 12 2 2 2 7 2" xfId="10510" xr:uid="{00000000-0005-0000-0000-0000F8260000}"/>
    <cellStyle name="Normal 12 2 2 2 7 2 2" xfId="10511" xr:uid="{00000000-0005-0000-0000-0000F9260000}"/>
    <cellStyle name="Normal 12 2 2 2 7 2 3" xfId="10512" xr:uid="{00000000-0005-0000-0000-0000FA260000}"/>
    <cellStyle name="Normal 12 2 2 2 7 3" xfId="10513" xr:uid="{00000000-0005-0000-0000-0000FB260000}"/>
    <cellStyle name="Normal 12 2 2 2 7 4" xfId="10514" xr:uid="{00000000-0005-0000-0000-0000FC260000}"/>
    <cellStyle name="Normal 12 2 2 2 8" xfId="10515" xr:uid="{00000000-0005-0000-0000-0000FD260000}"/>
    <cellStyle name="Normal 12 2 2 2 8 2" xfId="10516" xr:uid="{00000000-0005-0000-0000-0000FE260000}"/>
    <cellStyle name="Normal 12 2 2 2 8 3" xfId="10517" xr:uid="{00000000-0005-0000-0000-0000FF260000}"/>
    <cellStyle name="Normal 12 2 2 2 9" xfId="10518" xr:uid="{00000000-0005-0000-0000-000000270000}"/>
    <cellStyle name="Normal 12 2 2 3" xfId="521" xr:uid="{00000000-0005-0000-0000-000001270000}"/>
    <cellStyle name="Normal 12 2 2 3 2" xfId="10519" xr:uid="{00000000-0005-0000-0000-000002270000}"/>
    <cellStyle name="Normal 12 2 2 3 2 2" xfId="10520" xr:uid="{00000000-0005-0000-0000-000003270000}"/>
    <cellStyle name="Normal 12 2 2 3 2 2 2" xfId="10521" xr:uid="{00000000-0005-0000-0000-000004270000}"/>
    <cellStyle name="Normal 12 2 2 3 2 2 2 2" xfId="10522" xr:uid="{00000000-0005-0000-0000-000005270000}"/>
    <cellStyle name="Normal 12 2 2 3 2 2 2 2 2" xfId="10523" xr:uid="{00000000-0005-0000-0000-000006270000}"/>
    <cellStyle name="Normal 12 2 2 3 2 2 2 2 3" xfId="10524" xr:uid="{00000000-0005-0000-0000-000007270000}"/>
    <cellStyle name="Normal 12 2 2 3 2 2 2 3" xfId="10525" xr:uid="{00000000-0005-0000-0000-000008270000}"/>
    <cellStyle name="Normal 12 2 2 3 2 2 2 4" xfId="10526" xr:uid="{00000000-0005-0000-0000-000009270000}"/>
    <cellStyle name="Normal 12 2 2 3 2 2 3" xfId="10527" xr:uid="{00000000-0005-0000-0000-00000A270000}"/>
    <cellStyle name="Normal 12 2 2 3 2 2 3 2" xfId="10528" xr:uid="{00000000-0005-0000-0000-00000B270000}"/>
    <cellStyle name="Normal 12 2 2 3 2 2 3 2 2" xfId="10529" xr:uid="{00000000-0005-0000-0000-00000C270000}"/>
    <cellStyle name="Normal 12 2 2 3 2 2 3 2 3" xfId="10530" xr:uid="{00000000-0005-0000-0000-00000D270000}"/>
    <cellStyle name="Normal 12 2 2 3 2 2 3 3" xfId="10531" xr:uid="{00000000-0005-0000-0000-00000E270000}"/>
    <cellStyle name="Normal 12 2 2 3 2 2 3 4" xfId="10532" xr:uid="{00000000-0005-0000-0000-00000F270000}"/>
    <cellStyle name="Normal 12 2 2 3 2 2 4" xfId="10533" xr:uid="{00000000-0005-0000-0000-000010270000}"/>
    <cellStyle name="Normal 12 2 2 3 2 2 4 2" xfId="10534" xr:uid="{00000000-0005-0000-0000-000011270000}"/>
    <cellStyle name="Normal 12 2 2 3 2 2 4 3" xfId="10535" xr:uid="{00000000-0005-0000-0000-000012270000}"/>
    <cellStyle name="Normal 12 2 2 3 2 2 5" xfId="10536" xr:uid="{00000000-0005-0000-0000-000013270000}"/>
    <cellStyle name="Normal 12 2 2 3 2 2 6" xfId="10537" xr:uid="{00000000-0005-0000-0000-000014270000}"/>
    <cellStyle name="Normal 12 2 2 3 2 3" xfId="10538" xr:uid="{00000000-0005-0000-0000-000015270000}"/>
    <cellStyle name="Normal 12 2 2 3 2 3 2" xfId="10539" xr:uid="{00000000-0005-0000-0000-000016270000}"/>
    <cellStyle name="Normal 12 2 2 3 2 3 2 2" xfId="10540" xr:uid="{00000000-0005-0000-0000-000017270000}"/>
    <cellStyle name="Normal 12 2 2 3 2 3 2 3" xfId="10541" xr:uid="{00000000-0005-0000-0000-000018270000}"/>
    <cellStyle name="Normal 12 2 2 3 2 3 3" xfId="10542" xr:uid="{00000000-0005-0000-0000-000019270000}"/>
    <cellStyle name="Normal 12 2 2 3 2 3 4" xfId="10543" xr:uid="{00000000-0005-0000-0000-00001A270000}"/>
    <cellStyle name="Normal 12 2 2 3 2 4" xfId="10544" xr:uid="{00000000-0005-0000-0000-00001B270000}"/>
    <cellStyle name="Normal 12 2 2 3 2 4 2" xfId="10545" xr:uid="{00000000-0005-0000-0000-00001C270000}"/>
    <cellStyle name="Normal 12 2 2 3 2 4 2 2" xfId="10546" xr:uid="{00000000-0005-0000-0000-00001D270000}"/>
    <cellStyle name="Normal 12 2 2 3 2 4 2 3" xfId="10547" xr:uid="{00000000-0005-0000-0000-00001E270000}"/>
    <cellStyle name="Normal 12 2 2 3 2 4 3" xfId="10548" xr:uid="{00000000-0005-0000-0000-00001F270000}"/>
    <cellStyle name="Normal 12 2 2 3 2 4 4" xfId="10549" xr:uid="{00000000-0005-0000-0000-000020270000}"/>
    <cellStyle name="Normal 12 2 2 3 2 5" xfId="10550" xr:uid="{00000000-0005-0000-0000-000021270000}"/>
    <cellStyle name="Normal 12 2 2 3 2 5 2" xfId="10551" xr:uid="{00000000-0005-0000-0000-000022270000}"/>
    <cellStyle name="Normal 12 2 2 3 2 5 3" xfId="10552" xr:uid="{00000000-0005-0000-0000-000023270000}"/>
    <cellStyle name="Normal 12 2 2 3 2 6" xfId="10553" xr:uid="{00000000-0005-0000-0000-000024270000}"/>
    <cellStyle name="Normal 12 2 2 3 2 7" xfId="10554" xr:uid="{00000000-0005-0000-0000-000025270000}"/>
    <cellStyle name="Normal 12 2 2 3 3" xfId="10555" xr:uid="{00000000-0005-0000-0000-000026270000}"/>
    <cellStyle name="Normal 12 2 2 3 3 2" xfId="10556" xr:uid="{00000000-0005-0000-0000-000027270000}"/>
    <cellStyle name="Normal 12 2 2 3 3 2 2" xfId="10557" xr:uid="{00000000-0005-0000-0000-000028270000}"/>
    <cellStyle name="Normal 12 2 2 3 3 2 2 2" xfId="10558" xr:uid="{00000000-0005-0000-0000-000029270000}"/>
    <cellStyle name="Normal 12 2 2 3 3 2 2 3" xfId="10559" xr:uid="{00000000-0005-0000-0000-00002A270000}"/>
    <cellStyle name="Normal 12 2 2 3 3 2 3" xfId="10560" xr:uid="{00000000-0005-0000-0000-00002B270000}"/>
    <cellStyle name="Normal 12 2 2 3 3 2 4" xfId="10561" xr:uid="{00000000-0005-0000-0000-00002C270000}"/>
    <cellStyle name="Normal 12 2 2 3 3 3" xfId="10562" xr:uid="{00000000-0005-0000-0000-00002D270000}"/>
    <cellStyle name="Normal 12 2 2 3 3 3 2" xfId="10563" xr:uid="{00000000-0005-0000-0000-00002E270000}"/>
    <cellStyle name="Normal 12 2 2 3 3 3 2 2" xfId="10564" xr:uid="{00000000-0005-0000-0000-00002F270000}"/>
    <cellStyle name="Normal 12 2 2 3 3 3 2 3" xfId="10565" xr:uid="{00000000-0005-0000-0000-000030270000}"/>
    <cellStyle name="Normal 12 2 2 3 3 3 3" xfId="10566" xr:uid="{00000000-0005-0000-0000-000031270000}"/>
    <cellStyle name="Normal 12 2 2 3 3 3 4" xfId="10567" xr:uid="{00000000-0005-0000-0000-000032270000}"/>
    <cellStyle name="Normal 12 2 2 3 3 4" xfId="10568" xr:uid="{00000000-0005-0000-0000-000033270000}"/>
    <cellStyle name="Normal 12 2 2 3 3 4 2" xfId="10569" xr:uid="{00000000-0005-0000-0000-000034270000}"/>
    <cellStyle name="Normal 12 2 2 3 3 4 3" xfId="10570" xr:uid="{00000000-0005-0000-0000-000035270000}"/>
    <cellStyle name="Normal 12 2 2 3 3 5" xfId="10571" xr:uid="{00000000-0005-0000-0000-000036270000}"/>
    <cellStyle name="Normal 12 2 2 3 3 6" xfId="10572" xr:uid="{00000000-0005-0000-0000-000037270000}"/>
    <cellStyle name="Normal 12 2 2 3 4" xfId="10573" xr:uid="{00000000-0005-0000-0000-000038270000}"/>
    <cellStyle name="Normal 12 2 2 3 4 2" xfId="10574" xr:uid="{00000000-0005-0000-0000-000039270000}"/>
    <cellStyle name="Normal 12 2 2 3 4 2 2" xfId="10575" xr:uid="{00000000-0005-0000-0000-00003A270000}"/>
    <cellStyle name="Normal 12 2 2 3 4 2 3" xfId="10576" xr:uid="{00000000-0005-0000-0000-00003B270000}"/>
    <cellStyle name="Normal 12 2 2 3 4 3" xfId="10577" xr:uid="{00000000-0005-0000-0000-00003C270000}"/>
    <cellStyle name="Normal 12 2 2 3 4 4" xfId="10578" xr:uid="{00000000-0005-0000-0000-00003D270000}"/>
    <cellStyle name="Normal 12 2 2 3 5" xfId="10579" xr:uid="{00000000-0005-0000-0000-00003E270000}"/>
    <cellStyle name="Normal 12 2 2 3 5 2" xfId="10580" xr:uid="{00000000-0005-0000-0000-00003F270000}"/>
    <cellStyle name="Normal 12 2 2 3 5 2 2" xfId="10581" xr:uid="{00000000-0005-0000-0000-000040270000}"/>
    <cellStyle name="Normal 12 2 2 3 5 2 3" xfId="10582" xr:uid="{00000000-0005-0000-0000-000041270000}"/>
    <cellStyle name="Normal 12 2 2 3 5 3" xfId="10583" xr:uid="{00000000-0005-0000-0000-000042270000}"/>
    <cellStyle name="Normal 12 2 2 3 5 4" xfId="10584" xr:uid="{00000000-0005-0000-0000-000043270000}"/>
    <cellStyle name="Normal 12 2 2 3 6" xfId="10585" xr:uid="{00000000-0005-0000-0000-000044270000}"/>
    <cellStyle name="Normal 12 2 2 3 6 2" xfId="10586" xr:uid="{00000000-0005-0000-0000-000045270000}"/>
    <cellStyle name="Normal 12 2 2 3 6 3" xfId="10587" xr:uid="{00000000-0005-0000-0000-000046270000}"/>
    <cellStyle name="Normal 12 2 2 3 7" xfId="10588" xr:uid="{00000000-0005-0000-0000-000047270000}"/>
    <cellStyle name="Normal 12 2 2 3 8" xfId="10589" xr:uid="{00000000-0005-0000-0000-000048270000}"/>
    <cellStyle name="Normal 12 2 2 4" xfId="10590" xr:uid="{00000000-0005-0000-0000-000049270000}"/>
    <cellStyle name="Normal 12 2 2 4 2" xfId="10591" xr:uid="{00000000-0005-0000-0000-00004A270000}"/>
    <cellStyle name="Normal 12 2 2 4 2 2" xfId="10592" xr:uid="{00000000-0005-0000-0000-00004B270000}"/>
    <cellStyle name="Normal 12 2 2 4 2 2 2" xfId="10593" xr:uid="{00000000-0005-0000-0000-00004C270000}"/>
    <cellStyle name="Normal 12 2 2 4 2 2 2 2" xfId="10594" xr:uid="{00000000-0005-0000-0000-00004D270000}"/>
    <cellStyle name="Normal 12 2 2 4 2 2 2 3" xfId="10595" xr:uid="{00000000-0005-0000-0000-00004E270000}"/>
    <cellStyle name="Normal 12 2 2 4 2 2 3" xfId="10596" xr:uid="{00000000-0005-0000-0000-00004F270000}"/>
    <cellStyle name="Normal 12 2 2 4 2 2 4" xfId="10597" xr:uid="{00000000-0005-0000-0000-000050270000}"/>
    <cellStyle name="Normal 12 2 2 4 2 3" xfId="10598" xr:uid="{00000000-0005-0000-0000-000051270000}"/>
    <cellStyle name="Normal 12 2 2 4 2 3 2" xfId="10599" xr:uid="{00000000-0005-0000-0000-000052270000}"/>
    <cellStyle name="Normal 12 2 2 4 2 3 2 2" xfId="10600" xr:uid="{00000000-0005-0000-0000-000053270000}"/>
    <cellStyle name="Normal 12 2 2 4 2 3 2 3" xfId="10601" xr:uid="{00000000-0005-0000-0000-000054270000}"/>
    <cellStyle name="Normal 12 2 2 4 2 3 3" xfId="10602" xr:uid="{00000000-0005-0000-0000-000055270000}"/>
    <cellStyle name="Normal 12 2 2 4 2 3 4" xfId="10603" xr:uid="{00000000-0005-0000-0000-000056270000}"/>
    <cellStyle name="Normal 12 2 2 4 2 4" xfId="10604" xr:uid="{00000000-0005-0000-0000-000057270000}"/>
    <cellStyle name="Normal 12 2 2 4 2 4 2" xfId="10605" xr:uid="{00000000-0005-0000-0000-000058270000}"/>
    <cellStyle name="Normal 12 2 2 4 2 4 3" xfId="10606" xr:uid="{00000000-0005-0000-0000-000059270000}"/>
    <cellStyle name="Normal 12 2 2 4 2 5" xfId="10607" xr:uid="{00000000-0005-0000-0000-00005A270000}"/>
    <cellStyle name="Normal 12 2 2 4 2 6" xfId="10608" xr:uid="{00000000-0005-0000-0000-00005B270000}"/>
    <cellStyle name="Normal 12 2 2 4 3" xfId="10609" xr:uid="{00000000-0005-0000-0000-00005C270000}"/>
    <cellStyle name="Normal 12 2 2 4 3 2" xfId="10610" xr:uid="{00000000-0005-0000-0000-00005D270000}"/>
    <cellStyle name="Normal 12 2 2 4 3 2 2" xfId="10611" xr:uid="{00000000-0005-0000-0000-00005E270000}"/>
    <cellStyle name="Normal 12 2 2 4 3 2 3" xfId="10612" xr:uid="{00000000-0005-0000-0000-00005F270000}"/>
    <cellStyle name="Normal 12 2 2 4 3 3" xfId="10613" xr:uid="{00000000-0005-0000-0000-000060270000}"/>
    <cellStyle name="Normal 12 2 2 4 3 4" xfId="10614" xr:uid="{00000000-0005-0000-0000-000061270000}"/>
    <cellStyle name="Normal 12 2 2 4 4" xfId="10615" xr:uid="{00000000-0005-0000-0000-000062270000}"/>
    <cellStyle name="Normal 12 2 2 4 4 2" xfId="10616" xr:uid="{00000000-0005-0000-0000-000063270000}"/>
    <cellStyle name="Normal 12 2 2 4 4 2 2" xfId="10617" xr:uid="{00000000-0005-0000-0000-000064270000}"/>
    <cellStyle name="Normal 12 2 2 4 4 2 3" xfId="10618" xr:uid="{00000000-0005-0000-0000-000065270000}"/>
    <cellStyle name="Normal 12 2 2 4 4 3" xfId="10619" xr:uid="{00000000-0005-0000-0000-000066270000}"/>
    <cellStyle name="Normal 12 2 2 4 4 4" xfId="10620" xr:uid="{00000000-0005-0000-0000-000067270000}"/>
    <cellStyle name="Normal 12 2 2 4 5" xfId="10621" xr:uid="{00000000-0005-0000-0000-000068270000}"/>
    <cellStyle name="Normal 12 2 2 4 5 2" xfId="10622" xr:uid="{00000000-0005-0000-0000-000069270000}"/>
    <cellStyle name="Normal 12 2 2 4 5 3" xfId="10623" xr:uid="{00000000-0005-0000-0000-00006A270000}"/>
    <cellStyle name="Normal 12 2 2 4 6" xfId="10624" xr:uid="{00000000-0005-0000-0000-00006B270000}"/>
    <cellStyle name="Normal 12 2 2 4 7" xfId="10625" xr:uid="{00000000-0005-0000-0000-00006C270000}"/>
    <cellStyle name="Normal 12 2 2 5" xfId="10626" xr:uid="{00000000-0005-0000-0000-00006D270000}"/>
    <cellStyle name="Normal 12 2 2 5 2" xfId="10627" xr:uid="{00000000-0005-0000-0000-00006E270000}"/>
    <cellStyle name="Normal 12 2 2 5 2 2" xfId="10628" xr:uid="{00000000-0005-0000-0000-00006F270000}"/>
    <cellStyle name="Normal 12 2 2 5 2 2 2" xfId="10629" xr:uid="{00000000-0005-0000-0000-000070270000}"/>
    <cellStyle name="Normal 12 2 2 5 2 2 2 2" xfId="10630" xr:uid="{00000000-0005-0000-0000-000071270000}"/>
    <cellStyle name="Normal 12 2 2 5 2 2 2 3" xfId="10631" xr:uid="{00000000-0005-0000-0000-000072270000}"/>
    <cellStyle name="Normal 12 2 2 5 2 2 3" xfId="10632" xr:uid="{00000000-0005-0000-0000-000073270000}"/>
    <cellStyle name="Normal 12 2 2 5 2 2 4" xfId="10633" xr:uid="{00000000-0005-0000-0000-000074270000}"/>
    <cellStyle name="Normal 12 2 2 5 2 3" xfId="10634" xr:uid="{00000000-0005-0000-0000-000075270000}"/>
    <cellStyle name="Normal 12 2 2 5 2 3 2" xfId="10635" xr:uid="{00000000-0005-0000-0000-000076270000}"/>
    <cellStyle name="Normal 12 2 2 5 2 3 2 2" xfId="10636" xr:uid="{00000000-0005-0000-0000-000077270000}"/>
    <cellStyle name="Normal 12 2 2 5 2 3 2 3" xfId="10637" xr:uid="{00000000-0005-0000-0000-000078270000}"/>
    <cellStyle name="Normal 12 2 2 5 2 3 3" xfId="10638" xr:uid="{00000000-0005-0000-0000-000079270000}"/>
    <cellStyle name="Normal 12 2 2 5 2 3 4" xfId="10639" xr:uid="{00000000-0005-0000-0000-00007A270000}"/>
    <cellStyle name="Normal 12 2 2 5 2 4" xfId="10640" xr:uid="{00000000-0005-0000-0000-00007B270000}"/>
    <cellStyle name="Normal 12 2 2 5 2 4 2" xfId="10641" xr:uid="{00000000-0005-0000-0000-00007C270000}"/>
    <cellStyle name="Normal 12 2 2 5 2 4 3" xfId="10642" xr:uid="{00000000-0005-0000-0000-00007D270000}"/>
    <cellStyle name="Normal 12 2 2 5 2 5" xfId="10643" xr:uid="{00000000-0005-0000-0000-00007E270000}"/>
    <cellStyle name="Normal 12 2 2 5 2 6" xfId="10644" xr:uid="{00000000-0005-0000-0000-00007F270000}"/>
    <cellStyle name="Normal 12 2 2 5 3" xfId="10645" xr:uid="{00000000-0005-0000-0000-000080270000}"/>
    <cellStyle name="Normal 12 2 2 5 3 2" xfId="10646" xr:uid="{00000000-0005-0000-0000-000081270000}"/>
    <cellStyle name="Normal 12 2 2 5 3 2 2" xfId="10647" xr:uid="{00000000-0005-0000-0000-000082270000}"/>
    <cellStyle name="Normal 12 2 2 5 3 2 3" xfId="10648" xr:uid="{00000000-0005-0000-0000-000083270000}"/>
    <cellStyle name="Normal 12 2 2 5 3 3" xfId="10649" xr:uid="{00000000-0005-0000-0000-000084270000}"/>
    <cellStyle name="Normal 12 2 2 5 3 4" xfId="10650" xr:uid="{00000000-0005-0000-0000-000085270000}"/>
    <cellStyle name="Normal 12 2 2 5 4" xfId="10651" xr:uid="{00000000-0005-0000-0000-000086270000}"/>
    <cellStyle name="Normal 12 2 2 5 4 2" xfId="10652" xr:uid="{00000000-0005-0000-0000-000087270000}"/>
    <cellStyle name="Normal 12 2 2 5 4 2 2" xfId="10653" xr:uid="{00000000-0005-0000-0000-000088270000}"/>
    <cellStyle name="Normal 12 2 2 5 4 2 3" xfId="10654" xr:uid="{00000000-0005-0000-0000-000089270000}"/>
    <cellStyle name="Normal 12 2 2 5 4 3" xfId="10655" xr:uid="{00000000-0005-0000-0000-00008A270000}"/>
    <cellStyle name="Normal 12 2 2 5 4 4" xfId="10656" xr:uid="{00000000-0005-0000-0000-00008B270000}"/>
    <cellStyle name="Normal 12 2 2 5 5" xfId="10657" xr:uid="{00000000-0005-0000-0000-00008C270000}"/>
    <cellStyle name="Normal 12 2 2 5 5 2" xfId="10658" xr:uid="{00000000-0005-0000-0000-00008D270000}"/>
    <cellStyle name="Normal 12 2 2 5 5 3" xfId="10659" xr:uid="{00000000-0005-0000-0000-00008E270000}"/>
    <cellStyle name="Normal 12 2 2 5 6" xfId="10660" xr:uid="{00000000-0005-0000-0000-00008F270000}"/>
    <cellStyle name="Normal 12 2 2 5 7" xfId="10661" xr:uid="{00000000-0005-0000-0000-000090270000}"/>
    <cellStyle name="Normal 12 2 2 6" xfId="10662" xr:uid="{00000000-0005-0000-0000-000091270000}"/>
    <cellStyle name="Normal 12 2 2 6 2" xfId="10663" xr:uid="{00000000-0005-0000-0000-000092270000}"/>
    <cellStyle name="Normal 12 2 2 6 2 2" xfId="10664" xr:uid="{00000000-0005-0000-0000-000093270000}"/>
    <cellStyle name="Normal 12 2 2 6 2 2 2" xfId="10665" xr:uid="{00000000-0005-0000-0000-000094270000}"/>
    <cellStyle name="Normal 12 2 2 6 2 2 3" xfId="10666" xr:uid="{00000000-0005-0000-0000-000095270000}"/>
    <cellStyle name="Normal 12 2 2 6 2 3" xfId="10667" xr:uid="{00000000-0005-0000-0000-000096270000}"/>
    <cellStyle name="Normal 12 2 2 6 2 4" xfId="10668" xr:uid="{00000000-0005-0000-0000-000097270000}"/>
    <cellStyle name="Normal 12 2 2 6 3" xfId="10669" xr:uid="{00000000-0005-0000-0000-000098270000}"/>
    <cellStyle name="Normal 12 2 2 6 3 2" xfId="10670" xr:uid="{00000000-0005-0000-0000-000099270000}"/>
    <cellStyle name="Normal 12 2 2 6 3 2 2" xfId="10671" xr:uid="{00000000-0005-0000-0000-00009A270000}"/>
    <cellStyle name="Normal 12 2 2 6 3 2 3" xfId="10672" xr:uid="{00000000-0005-0000-0000-00009B270000}"/>
    <cellStyle name="Normal 12 2 2 6 3 3" xfId="10673" xr:uid="{00000000-0005-0000-0000-00009C270000}"/>
    <cellStyle name="Normal 12 2 2 6 3 4" xfId="10674" xr:uid="{00000000-0005-0000-0000-00009D270000}"/>
    <cellStyle name="Normal 12 2 2 6 4" xfId="10675" xr:uid="{00000000-0005-0000-0000-00009E270000}"/>
    <cellStyle name="Normal 12 2 2 6 4 2" xfId="10676" xr:uid="{00000000-0005-0000-0000-00009F270000}"/>
    <cellStyle name="Normal 12 2 2 6 4 3" xfId="10677" xr:uid="{00000000-0005-0000-0000-0000A0270000}"/>
    <cellStyle name="Normal 12 2 2 6 5" xfId="10678" xr:uid="{00000000-0005-0000-0000-0000A1270000}"/>
    <cellStyle name="Normal 12 2 2 6 6" xfId="10679" xr:uid="{00000000-0005-0000-0000-0000A2270000}"/>
    <cellStyle name="Normal 12 2 2 7" xfId="10680" xr:uid="{00000000-0005-0000-0000-0000A3270000}"/>
    <cellStyle name="Normal 12 2 2 7 2" xfId="10681" xr:uid="{00000000-0005-0000-0000-0000A4270000}"/>
    <cellStyle name="Normal 12 2 2 7 2 2" xfId="10682" xr:uid="{00000000-0005-0000-0000-0000A5270000}"/>
    <cellStyle name="Normal 12 2 2 7 2 3" xfId="10683" xr:uid="{00000000-0005-0000-0000-0000A6270000}"/>
    <cellStyle name="Normal 12 2 2 7 3" xfId="10684" xr:uid="{00000000-0005-0000-0000-0000A7270000}"/>
    <cellStyle name="Normal 12 2 2 7 4" xfId="10685" xr:uid="{00000000-0005-0000-0000-0000A8270000}"/>
    <cellStyle name="Normal 12 2 2 8" xfId="10686" xr:uid="{00000000-0005-0000-0000-0000A9270000}"/>
    <cellStyle name="Normal 12 2 2 8 2" xfId="10687" xr:uid="{00000000-0005-0000-0000-0000AA270000}"/>
    <cellStyle name="Normal 12 2 2 8 2 2" xfId="10688" xr:uid="{00000000-0005-0000-0000-0000AB270000}"/>
    <cellStyle name="Normal 12 2 2 8 2 3" xfId="10689" xr:uid="{00000000-0005-0000-0000-0000AC270000}"/>
    <cellStyle name="Normal 12 2 2 8 3" xfId="10690" xr:uid="{00000000-0005-0000-0000-0000AD270000}"/>
    <cellStyle name="Normal 12 2 2 8 4" xfId="10691" xr:uid="{00000000-0005-0000-0000-0000AE270000}"/>
    <cellStyle name="Normal 12 2 2 9" xfId="10692" xr:uid="{00000000-0005-0000-0000-0000AF270000}"/>
    <cellStyle name="Normal 12 2 2 9 2" xfId="10693" xr:uid="{00000000-0005-0000-0000-0000B0270000}"/>
    <cellStyle name="Normal 12 2 2 9 3" xfId="10694" xr:uid="{00000000-0005-0000-0000-0000B1270000}"/>
    <cellStyle name="Normal 12 2 3" xfId="10695" xr:uid="{00000000-0005-0000-0000-0000B2270000}"/>
    <cellStyle name="Normal 12 2 3 10" xfId="10696" xr:uid="{00000000-0005-0000-0000-0000B3270000}"/>
    <cellStyle name="Normal 12 2 3 2" xfId="10697" xr:uid="{00000000-0005-0000-0000-0000B4270000}"/>
    <cellStyle name="Normal 12 2 3 2 2" xfId="10698" xr:uid="{00000000-0005-0000-0000-0000B5270000}"/>
    <cellStyle name="Normal 12 2 3 2 2 2" xfId="10699" xr:uid="{00000000-0005-0000-0000-0000B6270000}"/>
    <cellStyle name="Normal 12 2 3 2 2 2 2" xfId="10700" xr:uid="{00000000-0005-0000-0000-0000B7270000}"/>
    <cellStyle name="Normal 12 2 3 2 2 2 2 2" xfId="10701" xr:uid="{00000000-0005-0000-0000-0000B8270000}"/>
    <cellStyle name="Normal 12 2 3 2 2 2 2 2 2" xfId="10702" xr:uid="{00000000-0005-0000-0000-0000B9270000}"/>
    <cellStyle name="Normal 12 2 3 2 2 2 2 2 3" xfId="10703" xr:uid="{00000000-0005-0000-0000-0000BA270000}"/>
    <cellStyle name="Normal 12 2 3 2 2 2 2 3" xfId="10704" xr:uid="{00000000-0005-0000-0000-0000BB270000}"/>
    <cellStyle name="Normal 12 2 3 2 2 2 2 4" xfId="10705" xr:uid="{00000000-0005-0000-0000-0000BC270000}"/>
    <cellStyle name="Normal 12 2 3 2 2 2 3" xfId="10706" xr:uid="{00000000-0005-0000-0000-0000BD270000}"/>
    <cellStyle name="Normal 12 2 3 2 2 2 3 2" xfId="10707" xr:uid="{00000000-0005-0000-0000-0000BE270000}"/>
    <cellStyle name="Normal 12 2 3 2 2 2 3 2 2" xfId="10708" xr:uid="{00000000-0005-0000-0000-0000BF270000}"/>
    <cellStyle name="Normal 12 2 3 2 2 2 3 2 3" xfId="10709" xr:uid="{00000000-0005-0000-0000-0000C0270000}"/>
    <cellStyle name="Normal 12 2 3 2 2 2 3 3" xfId="10710" xr:uid="{00000000-0005-0000-0000-0000C1270000}"/>
    <cellStyle name="Normal 12 2 3 2 2 2 3 4" xfId="10711" xr:uid="{00000000-0005-0000-0000-0000C2270000}"/>
    <cellStyle name="Normal 12 2 3 2 2 2 4" xfId="10712" xr:uid="{00000000-0005-0000-0000-0000C3270000}"/>
    <cellStyle name="Normal 12 2 3 2 2 2 4 2" xfId="10713" xr:uid="{00000000-0005-0000-0000-0000C4270000}"/>
    <cellStyle name="Normal 12 2 3 2 2 2 4 3" xfId="10714" xr:uid="{00000000-0005-0000-0000-0000C5270000}"/>
    <cellStyle name="Normal 12 2 3 2 2 2 5" xfId="10715" xr:uid="{00000000-0005-0000-0000-0000C6270000}"/>
    <cellStyle name="Normal 12 2 3 2 2 2 6" xfId="10716" xr:uid="{00000000-0005-0000-0000-0000C7270000}"/>
    <cellStyle name="Normal 12 2 3 2 2 3" xfId="10717" xr:uid="{00000000-0005-0000-0000-0000C8270000}"/>
    <cellStyle name="Normal 12 2 3 2 2 3 2" xfId="10718" xr:uid="{00000000-0005-0000-0000-0000C9270000}"/>
    <cellStyle name="Normal 12 2 3 2 2 3 2 2" xfId="10719" xr:uid="{00000000-0005-0000-0000-0000CA270000}"/>
    <cellStyle name="Normal 12 2 3 2 2 3 2 3" xfId="10720" xr:uid="{00000000-0005-0000-0000-0000CB270000}"/>
    <cellStyle name="Normal 12 2 3 2 2 3 3" xfId="10721" xr:uid="{00000000-0005-0000-0000-0000CC270000}"/>
    <cellStyle name="Normal 12 2 3 2 2 3 4" xfId="10722" xr:uid="{00000000-0005-0000-0000-0000CD270000}"/>
    <cellStyle name="Normal 12 2 3 2 2 4" xfId="10723" xr:uid="{00000000-0005-0000-0000-0000CE270000}"/>
    <cellStyle name="Normal 12 2 3 2 2 4 2" xfId="10724" xr:uid="{00000000-0005-0000-0000-0000CF270000}"/>
    <cellStyle name="Normal 12 2 3 2 2 4 2 2" xfId="10725" xr:uid="{00000000-0005-0000-0000-0000D0270000}"/>
    <cellStyle name="Normal 12 2 3 2 2 4 2 3" xfId="10726" xr:uid="{00000000-0005-0000-0000-0000D1270000}"/>
    <cellStyle name="Normal 12 2 3 2 2 4 3" xfId="10727" xr:uid="{00000000-0005-0000-0000-0000D2270000}"/>
    <cellStyle name="Normal 12 2 3 2 2 4 4" xfId="10728" xr:uid="{00000000-0005-0000-0000-0000D3270000}"/>
    <cellStyle name="Normal 12 2 3 2 2 5" xfId="10729" xr:uid="{00000000-0005-0000-0000-0000D4270000}"/>
    <cellStyle name="Normal 12 2 3 2 2 5 2" xfId="10730" xr:uid="{00000000-0005-0000-0000-0000D5270000}"/>
    <cellStyle name="Normal 12 2 3 2 2 5 3" xfId="10731" xr:uid="{00000000-0005-0000-0000-0000D6270000}"/>
    <cellStyle name="Normal 12 2 3 2 2 6" xfId="10732" xr:uid="{00000000-0005-0000-0000-0000D7270000}"/>
    <cellStyle name="Normal 12 2 3 2 2 7" xfId="10733" xr:uid="{00000000-0005-0000-0000-0000D8270000}"/>
    <cellStyle name="Normal 12 2 3 2 3" xfId="10734" xr:uid="{00000000-0005-0000-0000-0000D9270000}"/>
    <cellStyle name="Normal 12 2 3 2 3 2" xfId="10735" xr:uid="{00000000-0005-0000-0000-0000DA270000}"/>
    <cellStyle name="Normal 12 2 3 2 3 2 2" xfId="10736" xr:uid="{00000000-0005-0000-0000-0000DB270000}"/>
    <cellStyle name="Normal 12 2 3 2 3 2 2 2" xfId="10737" xr:uid="{00000000-0005-0000-0000-0000DC270000}"/>
    <cellStyle name="Normal 12 2 3 2 3 2 2 3" xfId="10738" xr:uid="{00000000-0005-0000-0000-0000DD270000}"/>
    <cellStyle name="Normal 12 2 3 2 3 2 3" xfId="10739" xr:uid="{00000000-0005-0000-0000-0000DE270000}"/>
    <cellStyle name="Normal 12 2 3 2 3 2 4" xfId="10740" xr:uid="{00000000-0005-0000-0000-0000DF270000}"/>
    <cellStyle name="Normal 12 2 3 2 3 3" xfId="10741" xr:uid="{00000000-0005-0000-0000-0000E0270000}"/>
    <cellStyle name="Normal 12 2 3 2 3 3 2" xfId="10742" xr:uid="{00000000-0005-0000-0000-0000E1270000}"/>
    <cellStyle name="Normal 12 2 3 2 3 3 2 2" xfId="10743" xr:uid="{00000000-0005-0000-0000-0000E2270000}"/>
    <cellStyle name="Normal 12 2 3 2 3 3 2 3" xfId="10744" xr:uid="{00000000-0005-0000-0000-0000E3270000}"/>
    <cellStyle name="Normal 12 2 3 2 3 3 3" xfId="10745" xr:uid="{00000000-0005-0000-0000-0000E4270000}"/>
    <cellStyle name="Normal 12 2 3 2 3 3 4" xfId="10746" xr:uid="{00000000-0005-0000-0000-0000E5270000}"/>
    <cellStyle name="Normal 12 2 3 2 3 4" xfId="10747" xr:uid="{00000000-0005-0000-0000-0000E6270000}"/>
    <cellStyle name="Normal 12 2 3 2 3 4 2" xfId="10748" xr:uid="{00000000-0005-0000-0000-0000E7270000}"/>
    <cellStyle name="Normal 12 2 3 2 3 4 3" xfId="10749" xr:uid="{00000000-0005-0000-0000-0000E8270000}"/>
    <cellStyle name="Normal 12 2 3 2 3 5" xfId="10750" xr:uid="{00000000-0005-0000-0000-0000E9270000}"/>
    <cellStyle name="Normal 12 2 3 2 3 6" xfId="10751" xr:uid="{00000000-0005-0000-0000-0000EA270000}"/>
    <cellStyle name="Normal 12 2 3 2 4" xfId="10752" xr:uid="{00000000-0005-0000-0000-0000EB270000}"/>
    <cellStyle name="Normal 12 2 3 2 4 2" xfId="10753" xr:uid="{00000000-0005-0000-0000-0000EC270000}"/>
    <cellStyle name="Normal 12 2 3 2 4 2 2" xfId="10754" xr:uid="{00000000-0005-0000-0000-0000ED270000}"/>
    <cellStyle name="Normal 12 2 3 2 4 2 3" xfId="10755" xr:uid="{00000000-0005-0000-0000-0000EE270000}"/>
    <cellStyle name="Normal 12 2 3 2 4 3" xfId="10756" xr:uid="{00000000-0005-0000-0000-0000EF270000}"/>
    <cellStyle name="Normal 12 2 3 2 4 4" xfId="10757" xr:uid="{00000000-0005-0000-0000-0000F0270000}"/>
    <cellStyle name="Normal 12 2 3 2 5" xfId="10758" xr:uid="{00000000-0005-0000-0000-0000F1270000}"/>
    <cellStyle name="Normal 12 2 3 2 5 2" xfId="10759" xr:uid="{00000000-0005-0000-0000-0000F2270000}"/>
    <cellStyle name="Normal 12 2 3 2 5 2 2" xfId="10760" xr:uid="{00000000-0005-0000-0000-0000F3270000}"/>
    <cellStyle name="Normal 12 2 3 2 5 2 3" xfId="10761" xr:uid="{00000000-0005-0000-0000-0000F4270000}"/>
    <cellStyle name="Normal 12 2 3 2 5 3" xfId="10762" xr:uid="{00000000-0005-0000-0000-0000F5270000}"/>
    <cellStyle name="Normal 12 2 3 2 5 4" xfId="10763" xr:uid="{00000000-0005-0000-0000-0000F6270000}"/>
    <cellStyle name="Normal 12 2 3 2 6" xfId="10764" xr:uid="{00000000-0005-0000-0000-0000F7270000}"/>
    <cellStyle name="Normal 12 2 3 2 6 2" xfId="10765" xr:uid="{00000000-0005-0000-0000-0000F8270000}"/>
    <cellStyle name="Normal 12 2 3 2 6 3" xfId="10766" xr:uid="{00000000-0005-0000-0000-0000F9270000}"/>
    <cellStyle name="Normal 12 2 3 2 7" xfId="10767" xr:uid="{00000000-0005-0000-0000-0000FA270000}"/>
    <cellStyle name="Normal 12 2 3 2 8" xfId="10768" xr:uid="{00000000-0005-0000-0000-0000FB270000}"/>
    <cellStyle name="Normal 12 2 3 3" xfId="10769" xr:uid="{00000000-0005-0000-0000-0000FC270000}"/>
    <cellStyle name="Normal 12 2 3 3 2" xfId="10770" xr:uid="{00000000-0005-0000-0000-0000FD270000}"/>
    <cellStyle name="Normal 12 2 3 3 2 2" xfId="10771" xr:uid="{00000000-0005-0000-0000-0000FE270000}"/>
    <cellStyle name="Normal 12 2 3 3 2 2 2" xfId="10772" xr:uid="{00000000-0005-0000-0000-0000FF270000}"/>
    <cellStyle name="Normal 12 2 3 3 2 2 2 2" xfId="10773" xr:uid="{00000000-0005-0000-0000-000000280000}"/>
    <cellStyle name="Normal 12 2 3 3 2 2 2 3" xfId="10774" xr:uid="{00000000-0005-0000-0000-000001280000}"/>
    <cellStyle name="Normal 12 2 3 3 2 2 3" xfId="10775" xr:uid="{00000000-0005-0000-0000-000002280000}"/>
    <cellStyle name="Normal 12 2 3 3 2 2 4" xfId="10776" xr:uid="{00000000-0005-0000-0000-000003280000}"/>
    <cellStyle name="Normal 12 2 3 3 2 3" xfId="10777" xr:uid="{00000000-0005-0000-0000-000004280000}"/>
    <cellStyle name="Normal 12 2 3 3 2 3 2" xfId="10778" xr:uid="{00000000-0005-0000-0000-000005280000}"/>
    <cellStyle name="Normal 12 2 3 3 2 3 2 2" xfId="10779" xr:uid="{00000000-0005-0000-0000-000006280000}"/>
    <cellStyle name="Normal 12 2 3 3 2 3 2 3" xfId="10780" xr:uid="{00000000-0005-0000-0000-000007280000}"/>
    <cellStyle name="Normal 12 2 3 3 2 3 3" xfId="10781" xr:uid="{00000000-0005-0000-0000-000008280000}"/>
    <cellStyle name="Normal 12 2 3 3 2 3 4" xfId="10782" xr:uid="{00000000-0005-0000-0000-000009280000}"/>
    <cellStyle name="Normal 12 2 3 3 2 4" xfId="10783" xr:uid="{00000000-0005-0000-0000-00000A280000}"/>
    <cellStyle name="Normal 12 2 3 3 2 4 2" xfId="10784" xr:uid="{00000000-0005-0000-0000-00000B280000}"/>
    <cellStyle name="Normal 12 2 3 3 2 4 3" xfId="10785" xr:uid="{00000000-0005-0000-0000-00000C280000}"/>
    <cellStyle name="Normal 12 2 3 3 2 5" xfId="10786" xr:uid="{00000000-0005-0000-0000-00000D280000}"/>
    <cellStyle name="Normal 12 2 3 3 2 6" xfId="10787" xr:uid="{00000000-0005-0000-0000-00000E280000}"/>
    <cellStyle name="Normal 12 2 3 3 3" xfId="10788" xr:uid="{00000000-0005-0000-0000-00000F280000}"/>
    <cellStyle name="Normal 12 2 3 3 3 2" xfId="10789" xr:uid="{00000000-0005-0000-0000-000010280000}"/>
    <cellStyle name="Normal 12 2 3 3 3 2 2" xfId="10790" xr:uid="{00000000-0005-0000-0000-000011280000}"/>
    <cellStyle name="Normal 12 2 3 3 3 2 3" xfId="10791" xr:uid="{00000000-0005-0000-0000-000012280000}"/>
    <cellStyle name="Normal 12 2 3 3 3 3" xfId="10792" xr:uid="{00000000-0005-0000-0000-000013280000}"/>
    <cellStyle name="Normal 12 2 3 3 3 4" xfId="10793" xr:uid="{00000000-0005-0000-0000-000014280000}"/>
    <cellStyle name="Normal 12 2 3 3 4" xfId="10794" xr:uid="{00000000-0005-0000-0000-000015280000}"/>
    <cellStyle name="Normal 12 2 3 3 4 2" xfId="10795" xr:uid="{00000000-0005-0000-0000-000016280000}"/>
    <cellStyle name="Normal 12 2 3 3 4 2 2" xfId="10796" xr:uid="{00000000-0005-0000-0000-000017280000}"/>
    <cellStyle name="Normal 12 2 3 3 4 2 3" xfId="10797" xr:uid="{00000000-0005-0000-0000-000018280000}"/>
    <cellStyle name="Normal 12 2 3 3 4 3" xfId="10798" xr:uid="{00000000-0005-0000-0000-000019280000}"/>
    <cellStyle name="Normal 12 2 3 3 4 4" xfId="10799" xr:uid="{00000000-0005-0000-0000-00001A280000}"/>
    <cellStyle name="Normal 12 2 3 3 5" xfId="10800" xr:uid="{00000000-0005-0000-0000-00001B280000}"/>
    <cellStyle name="Normal 12 2 3 3 5 2" xfId="10801" xr:uid="{00000000-0005-0000-0000-00001C280000}"/>
    <cellStyle name="Normal 12 2 3 3 5 3" xfId="10802" xr:uid="{00000000-0005-0000-0000-00001D280000}"/>
    <cellStyle name="Normal 12 2 3 3 6" xfId="10803" xr:uid="{00000000-0005-0000-0000-00001E280000}"/>
    <cellStyle name="Normal 12 2 3 3 7" xfId="10804" xr:uid="{00000000-0005-0000-0000-00001F280000}"/>
    <cellStyle name="Normal 12 2 3 4" xfId="10805" xr:uid="{00000000-0005-0000-0000-000020280000}"/>
    <cellStyle name="Normal 12 2 3 4 2" xfId="10806" xr:uid="{00000000-0005-0000-0000-000021280000}"/>
    <cellStyle name="Normal 12 2 3 4 2 2" xfId="10807" xr:uid="{00000000-0005-0000-0000-000022280000}"/>
    <cellStyle name="Normal 12 2 3 4 2 2 2" xfId="10808" xr:uid="{00000000-0005-0000-0000-000023280000}"/>
    <cellStyle name="Normal 12 2 3 4 2 2 2 2" xfId="10809" xr:uid="{00000000-0005-0000-0000-000024280000}"/>
    <cellStyle name="Normal 12 2 3 4 2 2 2 3" xfId="10810" xr:uid="{00000000-0005-0000-0000-000025280000}"/>
    <cellStyle name="Normal 12 2 3 4 2 2 3" xfId="10811" xr:uid="{00000000-0005-0000-0000-000026280000}"/>
    <cellStyle name="Normal 12 2 3 4 2 2 4" xfId="10812" xr:uid="{00000000-0005-0000-0000-000027280000}"/>
    <cellStyle name="Normal 12 2 3 4 2 3" xfId="10813" xr:uid="{00000000-0005-0000-0000-000028280000}"/>
    <cellStyle name="Normal 12 2 3 4 2 3 2" xfId="10814" xr:uid="{00000000-0005-0000-0000-000029280000}"/>
    <cellStyle name="Normal 12 2 3 4 2 3 2 2" xfId="10815" xr:uid="{00000000-0005-0000-0000-00002A280000}"/>
    <cellStyle name="Normal 12 2 3 4 2 3 2 3" xfId="10816" xr:uid="{00000000-0005-0000-0000-00002B280000}"/>
    <cellStyle name="Normal 12 2 3 4 2 3 3" xfId="10817" xr:uid="{00000000-0005-0000-0000-00002C280000}"/>
    <cellStyle name="Normal 12 2 3 4 2 3 4" xfId="10818" xr:uid="{00000000-0005-0000-0000-00002D280000}"/>
    <cellStyle name="Normal 12 2 3 4 2 4" xfId="10819" xr:uid="{00000000-0005-0000-0000-00002E280000}"/>
    <cellStyle name="Normal 12 2 3 4 2 4 2" xfId="10820" xr:uid="{00000000-0005-0000-0000-00002F280000}"/>
    <cellStyle name="Normal 12 2 3 4 2 4 3" xfId="10821" xr:uid="{00000000-0005-0000-0000-000030280000}"/>
    <cellStyle name="Normal 12 2 3 4 2 5" xfId="10822" xr:uid="{00000000-0005-0000-0000-000031280000}"/>
    <cellStyle name="Normal 12 2 3 4 2 6" xfId="10823" xr:uid="{00000000-0005-0000-0000-000032280000}"/>
    <cellStyle name="Normal 12 2 3 4 3" xfId="10824" xr:uid="{00000000-0005-0000-0000-000033280000}"/>
    <cellStyle name="Normal 12 2 3 4 3 2" xfId="10825" xr:uid="{00000000-0005-0000-0000-000034280000}"/>
    <cellStyle name="Normal 12 2 3 4 3 2 2" xfId="10826" xr:uid="{00000000-0005-0000-0000-000035280000}"/>
    <cellStyle name="Normal 12 2 3 4 3 2 3" xfId="10827" xr:uid="{00000000-0005-0000-0000-000036280000}"/>
    <cellStyle name="Normal 12 2 3 4 3 3" xfId="10828" xr:uid="{00000000-0005-0000-0000-000037280000}"/>
    <cellStyle name="Normal 12 2 3 4 3 4" xfId="10829" xr:uid="{00000000-0005-0000-0000-000038280000}"/>
    <cellStyle name="Normal 12 2 3 4 4" xfId="10830" xr:uid="{00000000-0005-0000-0000-000039280000}"/>
    <cellStyle name="Normal 12 2 3 4 4 2" xfId="10831" xr:uid="{00000000-0005-0000-0000-00003A280000}"/>
    <cellStyle name="Normal 12 2 3 4 4 2 2" xfId="10832" xr:uid="{00000000-0005-0000-0000-00003B280000}"/>
    <cellStyle name="Normal 12 2 3 4 4 2 3" xfId="10833" xr:uid="{00000000-0005-0000-0000-00003C280000}"/>
    <cellStyle name="Normal 12 2 3 4 4 3" xfId="10834" xr:uid="{00000000-0005-0000-0000-00003D280000}"/>
    <cellStyle name="Normal 12 2 3 4 4 4" xfId="10835" xr:uid="{00000000-0005-0000-0000-00003E280000}"/>
    <cellStyle name="Normal 12 2 3 4 5" xfId="10836" xr:uid="{00000000-0005-0000-0000-00003F280000}"/>
    <cellStyle name="Normal 12 2 3 4 5 2" xfId="10837" xr:uid="{00000000-0005-0000-0000-000040280000}"/>
    <cellStyle name="Normal 12 2 3 4 5 3" xfId="10838" xr:uid="{00000000-0005-0000-0000-000041280000}"/>
    <cellStyle name="Normal 12 2 3 4 6" xfId="10839" xr:uid="{00000000-0005-0000-0000-000042280000}"/>
    <cellStyle name="Normal 12 2 3 4 7" xfId="10840" xr:uid="{00000000-0005-0000-0000-000043280000}"/>
    <cellStyle name="Normal 12 2 3 5" xfId="10841" xr:uid="{00000000-0005-0000-0000-000044280000}"/>
    <cellStyle name="Normal 12 2 3 5 2" xfId="10842" xr:uid="{00000000-0005-0000-0000-000045280000}"/>
    <cellStyle name="Normal 12 2 3 5 2 2" xfId="10843" xr:uid="{00000000-0005-0000-0000-000046280000}"/>
    <cellStyle name="Normal 12 2 3 5 2 2 2" xfId="10844" xr:uid="{00000000-0005-0000-0000-000047280000}"/>
    <cellStyle name="Normal 12 2 3 5 2 2 3" xfId="10845" xr:uid="{00000000-0005-0000-0000-000048280000}"/>
    <cellStyle name="Normal 12 2 3 5 2 3" xfId="10846" xr:uid="{00000000-0005-0000-0000-000049280000}"/>
    <cellStyle name="Normal 12 2 3 5 2 4" xfId="10847" xr:uid="{00000000-0005-0000-0000-00004A280000}"/>
    <cellStyle name="Normal 12 2 3 5 3" xfId="10848" xr:uid="{00000000-0005-0000-0000-00004B280000}"/>
    <cellStyle name="Normal 12 2 3 5 3 2" xfId="10849" xr:uid="{00000000-0005-0000-0000-00004C280000}"/>
    <cellStyle name="Normal 12 2 3 5 3 2 2" xfId="10850" xr:uid="{00000000-0005-0000-0000-00004D280000}"/>
    <cellStyle name="Normal 12 2 3 5 3 2 3" xfId="10851" xr:uid="{00000000-0005-0000-0000-00004E280000}"/>
    <cellStyle name="Normal 12 2 3 5 3 3" xfId="10852" xr:uid="{00000000-0005-0000-0000-00004F280000}"/>
    <cellStyle name="Normal 12 2 3 5 3 4" xfId="10853" xr:uid="{00000000-0005-0000-0000-000050280000}"/>
    <cellStyle name="Normal 12 2 3 5 4" xfId="10854" xr:uid="{00000000-0005-0000-0000-000051280000}"/>
    <cellStyle name="Normal 12 2 3 5 4 2" xfId="10855" xr:uid="{00000000-0005-0000-0000-000052280000}"/>
    <cellStyle name="Normal 12 2 3 5 4 3" xfId="10856" xr:uid="{00000000-0005-0000-0000-000053280000}"/>
    <cellStyle name="Normal 12 2 3 5 5" xfId="10857" xr:uid="{00000000-0005-0000-0000-000054280000}"/>
    <cellStyle name="Normal 12 2 3 5 6" xfId="10858" xr:uid="{00000000-0005-0000-0000-000055280000}"/>
    <cellStyle name="Normal 12 2 3 6" xfId="10859" xr:uid="{00000000-0005-0000-0000-000056280000}"/>
    <cellStyle name="Normal 12 2 3 6 2" xfId="10860" xr:uid="{00000000-0005-0000-0000-000057280000}"/>
    <cellStyle name="Normal 12 2 3 6 2 2" xfId="10861" xr:uid="{00000000-0005-0000-0000-000058280000}"/>
    <cellStyle name="Normal 12 2 3 6 2 3" xfId="10862" xr:uid="{00000000-0005-0000-0000-000059280000}"/>
    <cellStyle name="Normal 12 2 3 6 3" xfId="10863" xr:uid="{00000000-0005-0000-0000-00005A280000}"/>
    <cellStyle name="Normal 12 2 3 6 4" xfId="10864" xr:uid="{00000000-0005-0000-0000-00005B280000}"/>
    <cellStyle name="Normal 12 2 3 7" xfId="10865" xr:uid="{00000000-0005-0000-0000-00005C280000}"/>
    <cellStyle name="Normal 12 2 3 7 2" xfId="10866" xr:uid="{00000000-0005-0000-0000-00005D280000}"/>
    <cellStyle name="Normal 12 2 3 7 2 2" xfId="10867" xr:uid="{00000000-0005-0000-0000-00005E280000}"/>
    <cellStyle name="Normal 12 2 3 7 2 3" xfId="10868" xr:uid="{00000000-0005-0000-0000-00005F280000}"/>
    <cellStyle name="Normal 12 2 3 7 3" xfId="10869" xr:uid="{00000000-0005-0000-0000-000060280000}"/>
    <cellStyle name="Normal 12 2 3 7 4" xfId="10870" xr:uid="{00000000-0005-0000-0000-000061280000}"/>
    <cellStyle name="Normal 12 2 3 8" xfId="10871" xr:uid="{00000000-0005-0000-0000-000062280000}"/>
    <cellStyle name="Normal 12 2 3 8 2" xfId="10872" xr:uid="{00000000-0005-0000-0000-000063280000}"/>
    <cellStyle name="Normal 12 2 3 8 3" xfId="10873" xr:uid="{00000000-0005-0000-0000-000064280000}"/>
    <cellStyle name="Normal 12 2 3 9" xfId="10874" xr:uid="{00000000-0005-0000-0000-000065280000}"/>
    <cellStyle name="Normal 12 2 4" xfId="10875" xr:uid="{00000000-0005-0000-0000-000066280000}"/>
    <cellStyle name="Normal 12 2 4 2" xfId="10876" xr:uid="{00000000-0005-0000-0000-000067280000}"/>
    <cellStyle name="Normal 12 2 4 2 2" xfId="10877" xr:uid="{00000000-0005-0000-0000-000068280000}"/>
    <cellStyle name="Normal 12 2 4 2 2 2" xfId="10878" xr:uid="{00000000-0005-0000-0000-000069280000}"/>
    <cellStyle name="Normal 12 2 4 2 2 2 2" xfId="10879" xr:uid="{00000000-0005-0000-0000-00006A280000}"/>
    <cellStyle name="Normal 12 2 4 2 2 2 2 2" xfId="10880" xr:uid="{00000000-0005-0000-0000-00006B280000}"/>
    <cellStyle name="Normal 12 2 4 2 2 2 2 3" xfId="10881" xr:uid="{00000000-0005-0000-0000-00006C280000}"/>
    <cellStyle name="Normal 12 2 4 2 2 2 3" xfId="10882" xr:uid="{00000000-0005-0000-0000-00006D280000}"/>
    <cellStyle name="Normal 12 2 4 2 2 2 4" xfId="10883" xr:uid="{00000000-0005-0000-0000-00006E280000}"/>
    <cellStyle name="Normal 12 2 4 2 2 3" xfId="10884" xr:uid="{00000000-0005-0000-0000-00006F280000}"/>
    <cellStyle name="Normal 12 2 4 2 2 3 2" xfId="10885" xr:uid="{00000000-0005-0000-0000-000070280000}"/>
    <cellStyle name="Normal 12 2 4 2 2 3 2 2" xfId="10886" xr:uid="{00000000-0005-0000-0000-000071280000}"/>
    <cellStyle name="Normal 12 2 4 2 2 3 2 3" xfId="10887" xr:uid="{00000000-0005-0000-0000-000072280000}"/>
    <cellStyle name="Normal 12 2 4 2 2 3 3" xfId="10888" xr:uid="{00000000-0005-0000-0000-000073280000}"/>
    <cellStyle name="Normal 12 2 4 2 2 3 4" xfId="10889" xr:uid="{00000000-0005-0000-0000-000074280000}"/>
    <cellStyle name="Normal 12 2 4 2 2 4" xfId="10890" xr:uid="{00000000-0005-0000-0000-000075280000}"/>
    <cellStyle name="Normal 12 2 4 2 2 4 2" xfId="10891" xr:uid="{00000000-0005-0000-0000-000076280000}"/>
    <cellStyle name="Normal 12 2 4 2 2 4 3" xfId="10892" xr:uid="{00000000-0005-0000-0000-000077280000}"/>
    <cellStyle name="Normal 12 2 4 2 2 5" xfId="10893" xr:uid="{00000000-0005-0000-0000-000078280000}"/>
    <cellStyle name="Normal 12 2 4 2 2 6" xfId="10894" xr:uid="{00000000-0005-0000-0000-000079280000}"/>
    <cellStyle name="Normal 12 2 4 2 3" xfId="10895" xr:uid="{00000000-0005-0000-0000-00007A280000}"/>
    <cellStyle name="Normal 12 2 4 2 3 2" xfId="10896" xr:uid="{00000000-0005-0000-0000-00007B280000}"/>
    <cellStyle name="Normal 12 2 4 2 3 2 2" xfId="10897" xr:uid="{00000000-0005-0000-0000-00007C280000}"/>
    <cellStyle name="Normal 12 2 4 2 3 2 3" xfId="10898" xr:uid="{00000000-0005-0000-0000-00007D280000}"/>
    <cellStyle name="Normal 12 2 4 2 3 3" xfId="10899" xr:uid="{00000000-0005-0000-0000-00007E280000}"/>
    <cellStyle name="Normal 12 2 4 2 3 4" xfId="10900" xr:uid="{00000000-0005-0000-0000-00007F280000}"/>
    <cellStyle name="Normal 12 2 4 2 4" xfId="10901" xr:uid="{00000000-0005-0000-0000-000080280000}"/>
    <cellStyle name="Normal 12 2 4 2 4 2" xfId="10902" xr:uid="{00000000-0005-0000-0000-000081280000}"/>
    <cellStyle name="Normal 12 2 4 2 4 2 2" xfId="10903" xr:uid="{00000000-0005-0000-0000-000082280000}"/>
    <cellStyle name="Normal 12 2 4 2 4 2 3" xfId="10904" xr:uid="{00000000-0005-0000-0000-000083280000}"/>
    <cellStyle name="Normal 12 2 4 2 4 3" xfId="10905" xr:uid="{00000000-0005-0000-0000-000084280000}"/>
    <cellStyle name="Normal 12 2 4 2 4 4" xfId="10906" xr:uid="{00000000-0005-0000-0000-000085280000}"/>
    <cellStyle name="Normal 12 2 4 2 5" xfId="10907" xr:uid="{00000000-0005-0000-0000-000086280000}"/>
    <cellStyle name="Normal 12 2 4 2 5 2" xfId="10908" xr:uid="{00000000-0005-0000-0000-000087280000}"/>
    <cellStyle name="Normal 12 2 4 2 5 3" xfId="10909" xr:uid="{00000000-0005-0000-0000-000088280000}"/>
    <cellStyle name="Normal 12 2 4 2 6" xfId="10910" xr:uid="{00000000-0005-0000-0000-000089280000}"/>
    <cellStyle name="Normal 12 2 4 2 7" xfId="10911" xr:uid="{00000000-0005-0000-0000-00008A280000}"/>
    <cellStyle name="Normal 12 2 4 3" xfId="10912" xr:uid="{00000000-0005-0000-0000-00008B280000}"/>
    <cellStyle name="Normal 12 2 4 3 2" xfId="10913" xr:uid="{00000000-0005-0000-0000-00008C280000}"/>
    <cellStyle name="Normal 12 2 4 3 2 2" xfId="10914" xr:uid="{00000000-0005-0000-0000-00008D280000}"/>
    <cellStyle name="Normal 12 2 4 3 2 2 2" xfId="10915" xr:uid="{00000000-0005-0000-0000-00008E280000}"/>
    <cellStyle name="Normal 12 2 4 3 2 2 3" xfId="10916" xr:uid="{00000000-0005-0000-0000-00008F280000}"/>
    <cellStyle name="Normal 12 2 4 3 2 3" xfId="10917" xr:uid="{00000000-0005-0000-0000-000090280000}"/>
    <cellStyle name="Normal 12 2 4 3 2 4" xfId="10918" xr:uid="{00000000-0005-0000-0000-000091280000}"/>
    <cellStyle name="Normal 12 2 4 3 3" xfId="10919" xr:uid="{00000000-0005-0000-0000-000092280000}"/>
    <cellStyle name="Normal 12 2 4 3 3 2" xfId="10920" xr:uid="{00000000-0005-0000-0000-000093280000}"/>
    <cellStyle name="Normal 12 2 4 3 3 2 2" xfId="10921" xr:uid="{00000000-0005-0000-0000-000094280000}"/>
    <cellStyle name="Normal 12 2 4 3 3 2 3" xfId="10922" xr:uid="{00000000-0005-0000-0000-000095280000}"/>
    <cellStyle name="Normal 12 2 4 3 3 3" xfId="10923" xr:uid="{00000000-0005-0000-0000-000096280000}"/>
    <cellStyle name="Normal 12 2 4 3 3 4" xfId="10924" xr:uid="{00000000-0005-0000-0000-000097280000}"/>
    <cellStyle name="Normal 12 2 4 3 4" xfId="10925" xr:uid="{00000000-0005-0000-0000-000098280000}"/>
    <cellStyle name="Normal 12 2 4 3 4 2" xfId="10926" xr:uid="{00000000-0005-0000-0000-000099280000}"/>
    <cellStyle name="Normal 12 2 4 3 4 3" xfId="10927" xr:uid="{00000000-0005-0000-0000-00009A280000}"/>
    <cellStyle name="Normal 12 2 4 3 5" xfId="10928" xr:uid="{00000000-0005-0000-0000-00009B280000}"/>
    <cellStyle name="Normal 12 2 4 3 6" xfId="10929" xr:uid="{00000000-0005-0000-0000-00009C280000}"/>
    <cellStyle name="Normal 12 2 4 4" xfId="10930" xr:uid="{00000000-0005-0000-0000-00009D280000}"/>
    <cellStyle name="Normal 12 2 4 4 2" xfId="10931" xr:uid="{00000000-0005-0000-0000-00009E280000}"/>
    <cellStyle name="Normal 12 2 4 4 2 2" xfId="10932" xr:uid="{00000000-0005-0000-0000-00009F280000}"/>
    <cellStyle name="Normal 12 2 4 4 2 3" xfId="10933" xr:uid="{00000000-0005-0000-0000-0000A0280000}"/>
    <cellStyle name="Normal 12 2 4 4 3" xfId="10934" xr:uid="{00000000-0005-0000-0000-0000A1280000}"/>
    <cellStyle name="Normal 12 2 4 4 4" xfId="10935" xr:uid="{00000000-0005-0000-0000-0000A2280000}"/>
    <cellStyle name="Normal 12 2 4 5" xfId="10936" xr:uid="{00000000-0005-0000-0000-0000A3280000}"/>
    <cellStyle name="Normal 12 2 4 5 2" xfId="10937" xr:uid="{00000000-0005-0000-0000-0000A4280000}"/>
    <cellStyle name="Normal 12 2 4 5 2 2" xfId="10938" xr:uid="{00000000-0005-0000-0000-0000A5280000}"/>
    <cellStyle name="Normal 12 2 4 5 2 3" xfId="10939" xr:uid="{00000000-0005-0000-0000-0000A6280000}"/>
    <cellStyle name="Normal 12 2 4 5 3" xfId="10940" xr:uid="{00000000-0005-0000-0000-0000A7280000}"/>
    <cellStyle name="Normal 12 2 4 5 4" xfId="10941" xr:uid="{00000000-0005-0000-0000-0000A8280000}"/>
    <cellStyle name="Normal 12 2 4 6" xfId="10942" xr:uid="{00000000-0005-0000-0000-0000A9280000}"/>
    <cellStyle name="Normal 12 2 4 6 2" xfId="10943" xr:uid="{00000000-0005-0000-0000-0000AA280000}"/>
    <cellStyle name="Normal 12 2 4 6 3" xfId="10944" xr:uid="{00000000-0005-0000-0000-0000AB280000}"/>
    <cellStyle name="Normal 12 2 4 7" xfId="10945" xr:uid="{00000000-0005-0000-0000-0000AC280000}"/>
    <cellStyle name="Normal 12 2 4 8" xfId="10946" xr:uid="{00000000-0005-0000-0000-0000AD280000}"/>
    <cellStyle name="Normal 12 2 5" xfId="10947" xr:uid="{00000000-0005-0000-0000-0000AE280000}"/>
    <cellStyle name="Normal 12 2 5 2" xfId="10948" xr:uid="{00000000-0005-0000-0000-0000AF280000}"/>
    <cellStyle name="Normal 12 2 5 2 2" xfId="10949" xr:uid="{00000000-0005-0000-0000-0000B0280000}"/>
    <cellStyle name="Normal 12 2 5 2 2 2" xfId="10950" xr:uid="{00000000-0005-0000-0000-0000B1280000}"/>
    <cellStyle name="Normal 12 2 5 2 2 2 2" xfId="10951" xr:uid="{00000000-0005-0000-0000-0000B2280000}"/>
    <cellStyle name="Normal 12 2 5 2 2 2 3" xfId="10952" xr:uid="{00000000-0005-0000-0000-0000B3280000}"/>
    <cellStyle name="Normal 12 2 5 2 2 3" xfId="10953" xr:uid="{00000000-0005-0000-0000-0000B4280000}"/>
    <cellStyle name="Normal 12 2 5 2 2 4" xfId="10954" xr:uid="{00000000-0005-0000-0000-0000B5280000}"/>
    <cellStyle name="Normal 12 2 5 2 3" xfId="10955" xr:uid="{00000000-0005-0000-0000-0000B6280000}"/>
    <cellStyle name="Normal 12 2 5 2 3 2" xfId="10956" xr:uid="{00000000-0005-0000-0000-0000B7280000}"/>
    <cellStyle name="Normal 12 2 5 2 3 2 2" xfId="10957" xr:uid="{00000000-0005-0000-0000-0000B8280000}"/>
    <cellStyle name="Normal 12 2 5 2 3 2 3" xfId="10958" xr:uid="{00000000-0005-0000-0000-0000B9280000}"/>
    <cellStyle name="Normal 12 2 5 2 3 3" xfId="10959" xr:uid="{00000000-0005-0000-0000-0000BA280000}"/>
    <cellStyle name="Normal 12 2 5 2 3 4" xfId="10960" xr:uid="{00000000-0005-0000-0000-0000BB280000}"/>
    <cellStyle name="Normal 12 2 5 2 4" xfId="10961" xr:uid="{00000000-0005-0000-0000-0000BC280000}"/>
    <cellStyle name="Normal 12 2 5 2 4 2" xfId="10962" xr:uid="{00000000-0005-0000-0000-0000BD280000}"/>
    <cellStyle name="Normal 12 2 5 2 4 3" xfId="10963" xr:uid="{00000000-0005-0000-0000-0000BE280000}"/>
    <cellStyle name="Normal 12 2 5 2 5" xfId="10964" xr:uid="{00000000-0005-0000-0000-0000BF280000}"/>
    <cellStyle name="Normal 12 2 5 2 6" xfId="10965" xr:uid="{00000000-0005-0000-0000-0000C0280000}"/>
    <cellStyle name="Normal 12 2 5 3" xfId="10966" xr:uid="{00000000-0005-0000-0000-0000C1280000}"/>
    <cellStyle name="Normal 12 2 5 3 2" xfId="10967" xr:uid="{00000000-0005-0000-0000-0000C2280000}"/>
    <cellStyle name="Normal 12 2 5 3 2 2" xfId="10968" xr:uid="{00000000-0005-0000-0000-0000C3280000}"/>
    <cellStyle name="Normal 12 2 5 3 2 3" xfId="10969" xr:uid="{00000000-0005-0000-0000-0000C4280000}"/>
    <cellStyle name="Normal 12 2 5 3 3" xfId="10970" xr:uid="{00000000-0005-0000-0000-0000C5280000}"/>
    <cellStyle name="Normal 12 2 5 3 4" xfId="10971" xr:uid="{00000000-0005-0000-0000-0000C6280000}"/>
    <cellStyle name="Normal 12 2 5 4" xfId="10972" xr:uid="{00000000-0005-0000-0000-0000C7280000}"/>
    <cellStyle name="Normal 12 2 5 4 2" xfId="10973" xr:uid="{00000000-0005-0000-0000-0000C8280000}"/>
    <cellStyle name="Normal 12 2 5 4 2 2" xfId="10974" xr:uid="{00000000-0005-0000-0000-0000C9280000}"/>
    <cellStyle name="Normal 12 2 5 4 2 3" xfId="10975" xr:uid="{00000000-0005-0000-0000-0000CA280000}"/>
    <cellStyle name="Normal 12 2 5 4 3" xfId="10976" xr:uid="{00000000-0005-0000-0000-0000CB280000}"/>
    <cellStyle name="Normal 12 2 5 4 4" xfId="10977" xr:uid="{00000000-0005-0000-0000-0000CC280000}"/>
    <cellStyle name="Normal 12 2 5 5" xfId="10978" xr:uid="{00000000-0005-0000-0000-0000CD280000}"/>
    <cellStyle name="Normal 12 2 5 5 2" xfId="10979" xr:uid="{00000000-0005-0000-0000-0000CE280000}"/>
    <cellStyle name="Normal 12 2 5 5 3" xfId="10980" xr:uid="{00000000-0005-0000-0000-0000CF280000}"/>
    <cellStyle name="Normal 12 2 5 6" xfId="10981" xr:uid="{00000000-0005-0000-0000-0000D0280000}"/>
    <cellStyle name="Normal 12 2 5 7" xfId="10982" xr:uid="{00000000-0005-0000-0000-0000D1280000}"/>
    <cellStyle name="Normal 12 2 6" xfId="10983" xr:uid="{00000000-0005-0000-0000-0000D2280000}"/>
    <cellStyle name="Normal 12 2 6 2" xfId="10984" xr:uid="{00000000-0005-0000-0000-0000D3280000}"/>
    <cellStyle name="Normal 12 2 6 2 2" xfId="10985" xr:uid="{00000000-0005-0000-0000-0000D4280000}"/>
    <cellStyle name="Normal 12 2 6 2 2 2" xfId="10986" xr:uid="{00000000-0005-0000-0000-0000D5280000}"/>
    <cellStyle name="Normal 12 2 6 2 2 2 2" xfId="10987" xr:uid="{00000000-0005-0000-0000-0000D6280000}"/>
    <cellStyle name="Normal 12 2 6 2 2 2 3" xfId="10988" xr:uid="{00000000-0005-0000-0000-0000D7280000}"/>
    <cellStyle name="Normal 12 2 6 2 2 3" xfId="10989" xr:uid="{00000000-0005-0000-0000-0000D8280000}"/>
    <cellStyle name="Normal 12 2 6 2 2 4" xfId="10990" xr:uid="{00000000-0005-0000-0000-0000D9280000}"/>
    <cellStyle name="Normal 12 2 6 2 3" xfId="10991" xr:uid="{00000000-0005-0000-0000-0000DA280000}"/>
    <cellStyle name="Normal 12 2 6 2 3 2" xfId="10992" xr:uid="{00000000-0005-0000-0000-0000DB280000}"/>
    <cellStyle name="Normal 12 2 6 2 3 2 2" xfId="10993" xr:uid="{00000000-0005-0000-0000-0000DC280000}"/>
    <cellStyle name="Normal 12 2 6 2 3 2 3" xfId="10994" xr:uid="{00000000-0005-0000-0000-0000DD280000}"/>
    <cellStyle name="Normal 12 2 6 2 3 3" xfId="10995" xr:uid="{00000000-0005-0000-0000-0000DE280000}"/>
    <cellStyle name="Normal 12 2 6 2 3 4" xfId="10996" xr:uid="{00000000-0005-0000-0000-0000DF280000}"/>
    <cellStyle name="Normal 12 2 6 2 4" xfId="10997" xr:uid="{00000000-0005-0000-0000-0000E0280000}"/>
    <cellStyle name="Normal 12 2 6 2 4 2" xfId="10998" xr:uid="{00000000-0005-0000-0000-0000E1280000}"/>
    <cellStyle name="Normal 12 2 6 2 4 3" xfId="10999" xr:uid="{00000000-0005-0000-0000-0000E2280000}"/>
    <cellStyle name="Normal 12 2 6 2 5" xfId="11000" xr:uid="{00000000-0005-0000-0000-0000E3280000}"/>
    <cellStyle name="Normal 12 2 6 2 6" xfId="11001" xr:uid="{00000000-0005-0000-0000-0000E4280000}"/>
    <cellStyle name="Normal 12 2 6 3" xfId="11002" xr:uid="{00000000-0005-0000-0000-0000E5280000}"/>
    <cellStyle name="Normal 12 2 6 3 2" xfId="11003" xr:uid="{00000000-0005-0000-0000-0000E6280000}"/>
    <cellStyle name="Normal 12 2 6 3 2 2" xfId="11004" xr:uid="{00000000-0005-0000-0000-0000E7280000}"/>
    <cellStyle name="Normal 12 2 6 3 2 3" xfId="11005" xr:uid="{00000000-0005-0000-0000-0000E8280000}"/>
    <cellStyle name="Normal 12 2 6 3 3" xfId="11006" xr:uid="{00000000-0005-0000-0000-0000E9280000}"/>
    <cellStyle name="Normal 12 2 6 3 4" xfId="11007" xr:uid="{00000000-0005-0000-0000-0000EA280000}"/>
    <cellStyle name="Normal 12 2 6 4" xfId="11008" xr:uid="{00000000-0005-0000-0000-0000EB280000}"/>
    <cellStyle name="Normal 12 2 6 4 2" xfId="11009" xr:uid="{00000000-0005-0000-0000-0000EC280000}"/>
    <cellStyle name="Normal 12 2 6 4 2 2" xfId="11010" xr:uid="{00000000-0005-0000-0000-0000ED280000}"/>
    <cellStyle name="Normal 12 2 6 4 2 3" xfId="11011" xr:uid="{00000000-0005-0000-0000-0000EE280000}"/>
    <cellStyle name="Normal 12 2 6 4 3" xfId="11012" xr:uid="{00000000-0005-0000-0000-0000EF280000}"/>
    <cellStyle name="Normal 12 2 6 4 4" xfId="11013" xr:uid="{00000000-0005-0000-0000-0000F0280000}"/>
    <cellStyle name="Normal 12 2 6 5" xfId="11014" xr:uid="{00000000-0005-0000-0000-0000F1280000}"/>
    <cellStyle name="Normal 12 2 6 5 2" xfId="11015" xr:uid="{00000000-0005-0000-0000-0000F2280000}"/>
    <cellStyle name="Normal 12 2 6 5 3" xfId="11016" xr:uid="{00000000-0005-0000-0000-0000F3280000}"/>
    <cellStyle name="Normal 12 2 6 6" xfId="11017" xr:uid="{00000000-0005-0000-0000-0000F4280000}"/>
    <cellStyle name="Normal 12 2 6 7" xfId="11018" xr:uid="{00000000-0005-0000-0000-0000F5280000}"/>
    <cellStyle name="Normal 12 2 7" xfId="11019" xr:uid="{00000000-0005-0000-0000-0000F6280000}"/>
    <cellStyle name="Normal 12 2 7 2" xfId="11020" xr:uid="{00000000-0005-0000-0000-0000F7280000}"/>
    <cellStyle name="Normal 12 2 7 2 2" xfId="11021" xr:uid="{00000000-0005-0000-0000-0000F8280000}"/>
    <cellStyle name="Normal 12 2 7 2 2 2" xfId="11022" xr:uid="{00000000-0005-0000-0000-0000F9280000}"/>
    <cellStyle name="Normal 12 2 7 2 2 3" xfId="11023" xr:uid="{00000000-0005-0000-0000-0000FA280000}"/>
    <cellStyle name="Normal 12 2 7 2 3" xfId="11024" xr:uid="{00000000-0005-0000-0000-0000FB280000}"/>
    <cellStyle name="Normal 12 2 7 2 4" xfId="11025" xr:uid="{00000000-0005-0000-0000-0000FC280000}"/>
    <cellStyle name="Normal 12 2 7 3" xfId="11026" xr:uid="{00000000-0005-0000-0000-0000FD280000}"/>
    <cellStyle name="Normal 12 2 7 3 2" xfId="11027" xr:uid="{00000000-0005-0000-0000-0000FE280000}"/>
    <cellStyle name="Normal 12 2 7 3 2 2" xfId="11028" xr:uid="{00000000-0005-0000-0000-0000FF280000}"/>
    <cellStyle name="Normal 12 2 7 3 2 3" xfId="11029" xr:uid="{00000000-0005-0000-0000-000000290000}"/>
    <cellStyle name="Normal 12 2 7 3 3" xfId="11030" xr:uid="{00000000-0005-0000-0000-000001290000}"/>
    <cellStyle name="Normal 12 2 7 3 4" xfId="11031" xr:uid="{00000000-0005-0000-0000-000002290000}"/>
    <cellStyle name="Normal 12 2 7 4" xfId="11032" xr:uid="{00000000-0005-0000-0000-000003290000}"/>
    <cellStyle name="Normal 12 2 7 4 2" xfId="11033" xr:uid="{00000000-0005-0000-0000-000004290000}"/>
    <cellStyle name="Normal 12 2 7 4 3" xfId="11034" xr:uid="{00000000-0005-0000-0000-000005290000}"/>
    <cellStyle name="Normal 12 2 7 5" xfId="11035" xr:uid="{00000000-0005-0000-0000-000006290000}"/>
    <cellStyle name="Normal 12 2 7 6" xfId="11036" xr:uid="{00000000-0005-0000-0000-000007290000}"/>
    <cellStyle name="Normal 12 2 8" xfId="11037" xr:uid="{00000000-0005-0000-0000-000008290000}"/>
    <cellStyle name="Normal 12 2 8 2" xfId="11038" xr:uid="{00000000-0005-0000-0000-000009290000}"/>
    <cellStyle name="Normal 12 2 8 2 2" xfId="11039" xr:uid="{00000000-0005-0000-0000-00000A290000}"/>
    <cellStyle name="Normal 12 2 8 2 3" xfId="11040" xr:uid="{00000000-0005-0000-0000-00000B290000}"/>
    <cellStyle name="Normal 12 2 8 3" xfId="11041" xr:uid="{00000000-0005-0000-0000-00000C290000}"/>
    <cellStyle name="Normal 12 2 8 4" xfId="11042" xr:uid="{00000000-0005-0000-0000-00000D290000}"/>
    <cellStyle name="Normal 12 2 9" xfId="11043" xr:uid="{00000000-0005-0000-0000-00000E290000}"/>
    <cellStyle name="Normal 12 2 9 2" xfId="11044" xr:uid="{00000000-0005-0000-0000-00000F290000}"/>
    <cellStyle name="Normal 12 2 9 2 2" xfId="11045" xr:uid="{00000000-0005-0000-0000-000010290000}"/>
    <cellStyle name="Normal 12 2 9 2 3" xfId="11046" xr:uid="{00000000-0005-0000-0000-000011290000}"/>
    <cellStyle name="Normal 12 2 9 3" xfId="11047" xr:uid="{00000000-0005-0000-0000-000012290000}"/>
    <cellStyle name="Normal 12 2 9 4" xfId="11048" xr:uid="{00000000-0005-0000-0000-000013290000}"/>
    <cellStyle name="Normal 12 3" xfId="67" xr:uid="{00000000-0005-0000-0000-000014290000}"/>
    <cellStyle name="Normal 12 3 10" xfId="11049" xr:uid="{00000000-0005-0000-0000-000015290000}"/>
    <cellStyle name="Normal 12 3 11" xfId="11050" xr:uid="{00000000-0005-0000-0000-000016290000}"/>
    <cellStyle name="Normal 12 3 12" xfId="11051" xr:uid="{00000000-0005-0000-0000-000017290000}"/>
    <cellStyle name="Normal 12 3 2" xfId="94" xr:uid="{00000000-0005-0000-0000-000018290000}"/>
    <cellStyle name="Normal 12 3 2 10" xfId="11052" xr:uid="{00000000-0005-0000-0000-000019290000}"/>
    <cellStyle name="Normal 12 3 2 2" xfId="336" xr:uid="{00000000-0005-0000-0000-00001A290000}"/>
    <cellStyle name="Normal 12 3 2 2 2" xfId="712" xr:uid="{00000000-0005-0000-0000-00001B290000}"/>
    <cellStyle name="Normal 12 3 2 2 2 2" xfId="11053" xr:uid="{00000000-0005-0000-0000-00001C290000}"/>
    <cellStyle name="Normal 12 3 2 2 2 2 2" xfId="11054" xr:uid="{00000000-0005-0000-0000-00001D290000}"/>
    <cellStyle name="Normal 12 3 2 2 2 2 2 2" xfId="11055" xr:uid="{00000000-0005-0000-0000-00001E290000}"/>
    <cellStyle name="Normal 12 3 2 2 2 2 2 2 2" xfId="11056" xr:uid="{00000000-0005-0000-0000-00001F290000}"/>
    <cellStyle name="Normal 12 3 2 2 2 2 2 2 3" xfId="11057" xr:uid="{00000000-0005-0000-0000-000020290000}"/>
    <cellStyle name="Normal 12 3 2 2 2 2 2 3" xfId="11058" xr:uid="{00000000-0005-0000-0000-000021290000}"/>
    <cellStyle name="Normal 12 3 2 2 2 2 2 4" xfId="11059" xr:uid="{00000000-0005-0000-0000-000022290000}"/>
    <cellStyle name="Normal 12 3 2 2 2 2 3" xfId="11060" xr:uid="{00000000-0005-0000-0000-000023290000}"/>
    <cellStyle name="Normal 12 3 2 2 2 2 3 2" xfId="11061" xr:uid="{00000000-0005-0000-0000-000024290000}"/>
    <cellStyle name="Normal 12 3 2 2 2 2 3 2 2" xfId="11062" xr:uid="{00000000-0005-0000-0000-000025290000}"/>
    <cellStyle name="Normal 12 3 2 2 2 2 3 2 3" xfId="11063" xr:uid="{00000000-0005-0000-0000-000026290000}"/>
    <cellStyle name="Normal 12 3 2 2 2 2 3 3" xfId="11064" xr:uid="{00000000-0005-0000-0000-000027290000}"/>
    <cellStyle name="Normal 12 3 2 2 2 2 3 4" xfId="11065" xr:uid="{00000000-0005-0000-0000-000028290000}"/>
    <cellStyle name="Normal 12 3 2 2 2 2 4" xfId="11066" xr:uid="{00000000-0005-0000-0000-000029290000}"/>
    <cellStyle name="Normal 12 3 2 2 2 2 4 2" xfId="11067" xr:uid="{00000000-0005-0000-0000-00002A290000}"/>
    <cellStyle name="Normal 12 3 2 2 2 2 4 3" xfId="11068" xr:uid="{00000000-0005-0000-0000-00002B290000}"/>
    <cellStyle name="Normal 12 3 2 2 2 2 5" xfId="11069" xr:uid="{00000000-0005-0000-0000-00002C290000}"/>
    <cellStyle name="Normal 12 3 2 2 2 2 6" xfId="11070" xr:uid="{00000000-0005-0000-0000-00002D290000}"/>
    <cellStyle name="Normal 12 3 2 2 2 3" xfId="11071" xr:uid="{00000000-0005-0000-0000-00002E290000}"/>
    <cellStyle name="Normal 12 3 2 2 2 3 2" xfId="11072" xr:uid="{00000000-0005-0000-0000-00002F290000}"/>
    <cellStyle name="Normal 12 3 2 2 2 3 2 2" xfId="11073" xr:uid="{00000000-0005-0000-0000-000030290000}"/>
    <cellStyle name="Normal 12 3 2 2 2 3 2 3" xfId="11074" xr:uid="{00000000-0005-0000-0000-000031290000}"/>
    <cellStyle name="Normal 12 3 2 2 2 3 3" xfId="11075" xr:uid="{00000000-0005-0000-0000-000032290000}"/>
    <cellStyle name="Normal 12 3 2 2 2 3 4" xfId="11076" xr:uid="{00000000-0005-0000-0000-000033290000}"/>
    <cellStyle name="Normal 12 3 2 2 2 4" xfId="11077" xr:uid="{00000000-0005-0000-0000-000034290000}"/>
    <cellStyle name="Normal 12 3 2 2 2 4 2" xfId="11078" xr:uid="{00000000-0005-0000-0000-000035290000}"/>
    <cellStyle name="Normal 12 3 2 2 2 4 2 2" xfId="11079" xr:uid="{00000000-0005-0000-0000-000036290000}"/>
    <cellStyle name="Normal 12 3 2 2 2 4 2 3" xfId="11080" xr:uid="{00000000-0005-0000-0000-000037290000}"/>
    <cellStyle name="Normal 12 3 2 2 2 4 3" xfId="11081" xr:uid="{00000000-0005-0000-0000-000038290000}"/>
    <cellStyle name="Normal 12 3 2 2 2 4 4" xfId="11082" xr:uid="{00000000-0005-0000-0000-000039290000}"/>
    <cellStyle name="Normal 12 3 2 2 2 5" xfId="11083" xr:uid="{00000000-0005-0000-0000-00003A290000}"/>
    <cellStyle name="Normal 12 3 2 2 2 5 2" xfId="11084" xr:uid="{00000000-0005-0000-0000-00003B290000}"/>
    <cellStyle name="Normal 12 3 2 2 2 5 3" xfId="11085" xr:uid="{00000000-0005-0000-0000-00003C290000}"/>
    <cellStyle name="Normal 12 3 2 2 2 6" xfId="11086" xr:uid="{00000000-0005-0000-0000-00003D290000}"/>
    <cellStyle name="Normal 12 3 2 2 2 7" xfId="11087" xr:uid="{00000000-0005-0000-0000-00003E290000}"/>
    <cellStyle name="Normal 12 3 2 2 3" xfId="11088" xr:uid="{00000000-0005-0000-0000-00003F290000}"/>
    <cellStyle name="Normal 12 3 2 2 3 2" xfId="11089" xr:uid="{00000000-0005-0000-0000-000040290000}"/>
    <cellStyle name="Normal 12 3 2 2 3 2 2" xfId="11090" xr:uid="{00000000-0005-0000-0000-000041290000}"/>
    <cellStyle name="Normal 12 3 2 2 3 2 2 2" xfId="11091" xr:uid="{00000000-0005-0000-0000-000042290000}"/>
    <cellStyle name="Normal 12 3 2 2 3 2 2 3" xfId="11092" xr:uid="{00000000-0005-0000-0000-000043290000}"/>
    <cellStyle name="Normal 12 3 2 2 3 2 3" xfId="11093" xr:uid="{00000000-0005-0000-0000-000044290000}"/>
    <cellStyle name="Normal 12 3 2 2 3 2 4" xfId="11094" xr:uid="{00000000-0005-0000-0000-000045290000}"/>
    <cellStyle name="Normal 12 3 2 2 3 3" xfId="11095" xr:uid="{00000000-0005-0000-0000-000046290000}"/>
    <cellStyle name="Normal 12 3 2 2 3 3 2" xfId="11096" xr:uid="{00000000-0005-0000-0000-000047290000}"/>
    <cellStyle name="Normal 12 3 2 2 3 3 2 2" xfId="11097" xr:uid="{00000000-0005-0000-0000-000048290000}"/>
    <cellStyle name="Normal 12 3 2 2 3 3 2 3" xfId="11098" xr:uid="{00000000-0005-0000-0000-000049290000}"/>
    <cellStyle name="Normal 12 3 2 2 3 3 3" xfId="11099" xr:uid="{00000000-0005-0000-0000-00004A290000}"/>
    <cellStyle name="Normal 12 3 2 2 3 3 4" xfId="11100" xr:uid="{00000000-0005-0000-0000-00004B290000}"/>
    <cellStyle name="Normal 12 3 2 2 3 4" xfId="11101" xr:uid="{00000000-0005-0000-0000-00004C290000}"/>
    <cellStyle name="Normal 12 3 2 2 3 4 2" xfId="11102" xr:uid="{00000000-0005-0000-0000-00004D290000}"/>
    <cellStyle name="Normal 12 3 2 2 3 4 3" xfId="11103" xr:uid="{00000000-0005-0000-0000-00004E290000}"/>
    <cellStyle name="Normal 12 3 2 2 3 5" xfId="11104" xr:uid="{00000000-0005-0000-0000-00004F290000}"/>
    <cellStyle name="Normal 12 3 2 2 3 6" xfId="11105" xr:uid="{00000000-0005-0000-0000-000050290000}"/>
    <cellStyle name="Normal 12 3 2 2 4" xfId="11106" xr:uid="{00000000-0005-0000-0000-000051290000}"/>
    <cellStyle name="Normal 12 3 2 2 4 2" xfId="11107" xr:uid="{00000000-0005-0000-0000-000052290000}"/>
    <cellStyle name="Normal 12 3 2 2 4 2 2" xfId="11108" xr:uid="{00000000-0005-0000-0000-000053290000}"/>
    <cellStyle name="Normal 12 3 2 2 4 2 3" xfId="11109" xr:uid="{00000000-0005-0000-0000-000054290000}"/>
    <cellStyle name="Normal 12 3 2 2 4 3" xfId="11110" xr:uid="{00000000-0005-0000-0000-000055290000}"/>
    <cellStyle name="Normal 12 3 2 2 4 4" xfId="11111" xr:uid="{00000000-0005-0000-0000-000056290000}"/>
    <cellStyle name="Normal 12 3 2 2 5" xfId="11112" xr:uid="{00000000-0005-0000-0000-000057290000}"/>
    <cellStyle name="Normal 12 3 2 2 5 2" xfId="11113" xr:uid="{00000000-0005-0000-0000-000058290000}"/>
    <cellStyle name="Normal 12 3 2 2 5 2 2" xfId="11114" xr:uid="{00000000-0005-0000-0000-000059290000}"/>
    <cellStyle name="Normal 12 3 2 2 5 2 3" xfId="11115" xr:uid="{00000000-0005-0000-0000-00005A290000}"/>
    <cellStyle name="Normal 12 3 2 2 5 3" xfId="11116" xr:uid="{00000000-0005-0000-0000-00005B290000}"/>
    <cellStyle name="Normal 12 3 2 2 5 4" xfId="11117" xr:uid="{00000000-0005-0000-0000-00005C290000}"/>
    <cellStyle name="Normal 12 3 2 2 6" xfId="11118" xr:uid="{00000000-0005-0000-0000-00005D290000}"/>
    <cellStyle name="Normal 12 3 2 2 6 2" xfId="11119" xr:uid="{00000000-0005-0000-0000-00005E290000}"/>
    <cellStyle name="Normal 12 3 2 2 6 3" xfId="11120" xr:uid="{00000000-0005-0000-0000-00005F290000}"/>
    <cellStyle name="Normal 12 3 2 2 7" xfId="11121" xr:uid="{00000000-0005-0000-0000-000060290000}"/>
    <cellStyle name="Normal 12 3 2 2 8" xfId="11122" xr:uid="{00000000-0005-0000-0000-000061290000}"/>
    <cellStyle name="Normal 12 3 2 3" xfId="524" xr:uid="{00000000-0005-0000-0000-000062290000}"/>
    <cellStyle name="Normal 12 3 2 3 2" xfId="11123" xr:uid="{00000000-0005-0000-0000-000063290000}"/>
    <cellStyle name="Normal 12 3 2 3 2 2" xfId="11124" xr:uid="{00000000-0005-0000-0000-000064290000}"/>
    <cellStyle name="Normal 12 3 2 3 2 2 2" xfId="11125" xr:uid="{00000000-0005-0000-0000-000065290000}"/>
    <cellStyle name="Normal 12 3 2 3 2 2 2 2" xfId="11126" xr:uid="{00000000-0005-0000-0000-000066290000}"/>
    <cellStyle name="Normal 12 3 2 3 2 2 2 3" xfId="11127" xr:uid="{00000000-0005-0000-0000-000067290000}"/>
    <cellStyle name="Normal 12 3 2 3 2 2 3" xfId="11128" xr:uid="{00000000-0005-0000-0000-000068290000}"/>
    <cellStyle name="Normal 12 3 2 3 2 2 4" xfId="11129" xr:uid="{00000000-0005-0000-0000-000069290000}"/>
    <cellStyle name="Normal 12 3 2 3 2 3" xfId="11130" xr:uid="{00000000-0005-0000-0000-00006A290000}"/>
    <cellStyle name="Normal 12 3 2 3 2 3 2" xfId="11131" xr:uid="{00000000-0005-0000-0000-00006B290000}"/>
    <cellStyle name="Normal 12 3 2 3 2 3 2 2" xfId="11132" xr:uid="{00000000-0005-0000-0000-00006C290000}"/>
    <cellStyle name="Normal 12 3 2 3 2 3 2 3" xfId="11133" xr:uid="{00000000-0005-0000-0000-00006D290000}"/>
    <cellStyle name="Normal 12 3 2 3 2 3 3" xfId="11134" xr:uid="{00000000-0005-0000-0000-00006E290000}"/>
    <cellStyle name="Normal 12 3 2 3 2 3 4" xfId="11135" xr:uid="{00000000-0005-0000-0000-00006F290000}"/>
    <cellStyle name="Normal 12 3 2 3 2 4" xfId="11136" xr:uid="{00000000-0005-0000-0000-000070290000}"/>
    <cellStyle name="Normal 12 3 2 3 2 4 2" xfId="11137" xr:uid="{00000000-0005-0000-0000-000071290000}"/>
    <cellStyle name="Normal 12 3 2 3 2 4 3" xfId="11138" xr:uid="{00000000-0005-0000-0000-000072290000}"/>
    <cellStyle name="Normal 12 3 2 3 2 5" xfId="11139" xr:uid="{00000000-0005-0000-0000-000073290000}"/>
    <cellStyle name="Normal 12 3 2 3 2 6" xfId="11140" xr:uid="{00000000-0005-0000-0000-000074290000}"/>
    <cellStyle name="Normal 12 3 2 3 3" xfId="11141" xr:uid="{00000000-0005-0000-0000-000075290000}"/>
    <cellStyle name="Normal 12 3 2 3 3 2" xfId="11142" xr:uid="{00000000-0005-0000-0000-000076290000}"/>
    <cellStyle name="Normal 12 3 2 3 3 2 2" xfId="11143" xr:uid="{00000000-0005-0000-0000-000077290000}"/>
    <cellStyle name="Normal 12 3 2 3 3 2 3" xfId="11144" xr:uid="{00000000-0005-0000-0000-000078290000}"/>
    <cellStyle name="Normal 12 3 2 3 3 3" xfId="11145" xr:uid="{00000000-0005-0000-0000-000079290000}"/>
    <cellStyle name="Normal 12 3 2 3 3 4" xfId="11146" xr:uid="{00000000-0005-0000-0000-00007A290000}"/>
    <cellStyle name="Normal 12 3 2 3 4" xfId="11147" xr:uid="{00000000-0005-0000-0000-00007B290000}"/>
    <cellStyle name="Normal 12 3 2 3 4 2" xfId="11148" xr:uid="{00000000-0005-0000-0000-00007C290000}"/>
    <cellStyle name="Normal 12 3 2 3 4 2 2" xfId="11149" xr:uid="{00000000-0005-0000-0000-00007D290000}"/>
    <cellStyle name="Normal 12 3 2 3 4 2 3" xfId="11150" xr:uid="{00000000-0005-0000-0000-00007E290000}"/>
    <cellStyle name="Normal 12 3 2 3 4 3" xfId="11151" xr:uid="{00000000-0005-0000-0000-00007F290000}"/>
    <cellStyle name="Normal 12 3 2 3 4 4" xfId="11152" xr:uid="{00000000-0005-0000-0000-000080290000}"/>
    <cellStyle name="Normal 12 3 2 3 5" xfId="11153" xr:uid="{00000000-0005-0000-0000-000081290000}"/>
    <cellStyle name="Normal 12 3 2 3 5 2" xfId="11154" xr:uid="{00000000-0005-0000-0000-000082290000}"/>
    <cellStyle name="Normal 12 3 2 3 5 3" xfId="11155" xr:uid="{00000000-0005-0000-0000-000083290000}"/>
    <cellStyle name="Normal 12 3 2 3 6" xfId="11156" xr:uid="{00000000-0005-0000-0000-000084290000}"/>
    <cellStyle name="Normal 12 3 2 3 7" xfId="11157" xr:uid="{00000000-0005-0000-0000-000085290000}"/>
    <cellStyle name="Normal 12 3 2 4" xfId="11158" xr:uid="{00000000-0005-0000-0000-000086290000}"/>
    <cellStyle name="Normal 12 3 2 4 2" xfId="11159" xr:uid="{00000000-0005-0000-0000-000087290000}"/>
    <cellStyle name="Normal 12 3 2 4 2 2" xfId="11160" xr:uid="{00000000-0005-0000-0000-000088290000}"/>
    <cellStyle name="Normal 12 3 2 4 2 2 2" xfId="11161" xr:uid="{00000000-0005-0000-0000-000089290000}"/>
    <cellStyle name="Normal 12 3 2 4 2 2 2 2" xfId="11162" xr:uid="{00000000-0005-0000-0000-00008A290000}"/>
    <cellStyle name="Normal 12 3 2 4 2 2 2 3" xfId="11163" xr:uid="{00000000-0005-0000-0000-00008B290000}"/>
    <cellStyle name="Normal 12 3 2 4 2 2 3" xfId="11164" xr:uid="{00000000-0005-0000-0000-00008C290000}"/>
    <cellStyle name="Normal 12 3 2 4 2 2 4" xfId="11165" xr:uid="{00000000-0005-0000-0000-00008D290000}"/>
    <cellStyle name="Normal 12 3 2 4 2 3" xfId="11166" xr:uid="{00000000-0005-0000-0000-00008E290000}"/>
    <cellStyle name="Normal 12 3 2 4 2 3 2" xfId="11167" xr:uid="{00000000-0005-0000-0000-00008F290000}"/>
    <cellStyle name="Normal 12 3 2 4 2 3 2 2" xfId="11168" xr:uid="{00000000-0005-0000-0000-000090290000}"/>
    <cellStyle name="Normal 12 3 2 4 2 3 2 3" xfId="11169" xr:uid="{00000000-0005-0000-0000-000091290000}"/>
    <cellStyle name="Normal 12 3 2 4 2 3 3" xfId="11170" xr:uid="{00000000-0005-0000-0000-000092290000}"/>
    <cellStyle name="Normal 12 3 2 4 2 3 4" xfId="11171" xr:uid="{00000000-0005-0000-0000-000093290000}"/>
    <cellStyle name="Normal 12 3 2 4 2 4" xfId="11172" xr:uid="{00000000-0005-0000-0000-000094290000}"/>
    <cellStyle name="Normal 12 3 2 4 2 4 2" xfId="11173" xr:uid="{00000000-0005-0000-0000-000095290000}"/>
    <cellStyle name="Normal 12 3 2 4 2 4 3" xfId="11174" xr:uid="{00000000-0005-0000-0000-000096290000}"/>
    <cellStyle name="Normal 12 3 2 4 2 5" xfId="11175" xr:uid="{00000000-0005-0000-0000-000097290000}"/>
    <cellStyle name="Normal 12 3 2 4 2 6" xfId="11176" xr:uid="{00000000-0005-0000-0000-000098290000}"/>
    <cellStyle name="Normal 12 3 2 4 3" xfId="11177" xr:uid="{00000000-0005-0000-0000-000099290000}"/>
    <cellStyle name="Normal 12 3 2 4 3 2" xfId="11178" xr:uid="{00000000-0005-0000-0000-00009A290000}"/>
    <cellStyle name="Normal 12 3 2 4 3 2 2" xfId="11179" xr:uid="{00000000-0005-0000-0000-00009B290000}"/>
    <cellStyle name="Normal 12 3 2 4 3 2 3" xfId="11180" xr:uid="{00000000-0005-0000-0000-00009C290000}"/>
    <cellStyle name="Normal 12 3 2 4 3 3" xfId="11181" xr:uid="{00000000-0005-0000-0000-00009D290000}"/>
    <cellStyle name="Normal 12 3 2 4 3 4" xfId="11182" xr:uid="{00000000-0005-0000-0000-00009E290000}"/>
    <cellStyle name="Normal 12 3 2 4 4" xfId="11183" xr:uid="{00000000-0005-0000-0000-00009F290000}"/>
    <cellStyle name="Normal 12 3 2 4 4 2" xfId="11184" xr:uid="{00000000-0005-0000-0000-0000A0290000}"/>
    <cellStyle name="Normal 12 3 2 4 4 2 2" xfId="11185" xr:uid="{00000000-0005-0000-0000-0000A1290000}"/>
    <cellStyle name="Normal 12 3 2 4 4 2 3" xfId="11186" xr:uid="{00000000-0005-0000-0000-0000A2290000}"/>
    <cellStyle name="Normal 12 3 2 4 4 3" xfId="11187" xr:uid="{00000000-0005-0000-0000-0000A3290000}"/>
    <cellStyle name="Normal 12 3 2 4 4 4" xfId="11188" xr:uid="{00000000-0005-0000-0000-0000A4290000}"/>
    <cellStyle name="Normal 12 3 2 4 5" xfId="11189" xr:uid="{00000000-0005-0000-0000-0000A5290000}"/>
    <cellStyle name="Normal 12 3 2 4 5 2" xfId="11190" xr:uid="{00000000-0005-0000-0000-0000A6290000}"/>
    <cellStyle name="Normal 12 3 2 4 5 3" xfId="11191" xr:uid="{00000000-0005-0000-0000-0000A7290000}"/>
    <cellStyle name="Normal 12 3 2 4 6" xfId="11192" xr:uid="{00000000-0005-0000-0000-0000A8290000}"/>
    <cellStyle name="Normal 12 3 2 4 7" xfId="11193" xr:uid="{00000000-0005-0000-0000-0000A9290000}"/>
    <cellStyle name="Normal 12 3 2 5" xfId="11194" xr:uid="{00000000-0005-0000-0000-0000AA290000}"/>
    <cellStyle name="Normal 12 3 2 5 2" xfId="11195" xr:uid="{00000000-0005-0000-0000-0000AB290000}"/>
    <cellStyle name="Normal 12 3 2 5 2 2" xfId="11196" xr:uid="{00000000-0005-0000-0000-0000AC290000}"/>
    <cellStyle name="Normal 12 3 2 5 2 2 2" xfId="11197" xr:uid="{00000000-0005-0000-0000-0000AD290000}"/>
    <cellStyle name="Normal 12 3 2 5 2 2 3" xfId="11198" xr:uid="{00000000-0005-0000-0000-0000AE290000}"/>
    <cellStyle name="Normal 12 3 2 5 2 3" xfId="11199" xr:uid="{00000000-0005-0000-0000-0000AF290000}"/>
    <cellStyle name="Normal 12 3 2 5 2 4" xfId="11200" xr:uid="{00000000-0005-0000-0000-0000B0290000}"/>
    <cellStyle name="Normal 12 3 2 5 3" xfId="11201" xr:uid="{00000000-0005-0000-0000-0000B1290000}"/>
    <cellStyle name="Normal 12 3 2 5 3 2" xfId="11202" xr:uid="{00000000-0005-0000-0000-0000B2290000}"/>
    <cellStyle name="Normal 12 3 2 5 3 2 2" xfId="11203" xr:uid="{00000000-0005-0000-0000-0000B3290000}"/>
    <cellStyle name="Normal 12 3 2 5 3 2 3" xfId="11204" xr:uid="{00000000-0005-0000-0000-0000B4290000}"/>
    <cellStyle name="Normal 12 3 2 5 3 3" xfId="11205" xr:uid="{00000000-0005-0000-0000-0000B5290000}"/>
    <cellStyle name="Normal 12 3 2 5 3 4" xfId="11206" xr:uid="{00000000-0005-0000-0000-0000B6290000}"/>
    <cellStyle name="Normal 12 3 2 5 4" xfId="11207" xr:uid="{00000000-0005-0000-0000-0000B7290000}"/>
    <cellStyle name="Normal 12 3 2 5 4 2" xfId="11208" xr:uid="{00000000-0005-0000-0000-0000B8290000}"/>
    <cellStyle name="Normal 12 3 2 5 4 3" xfId="11209" xr:uid="{00000000-0005-0000-0000-0000B9290000}"/>
    <cellStyle name="Normal 12 3 2 5 5" xfId="11210" xr:uid="{00000000-0005-0000-0000-0000BA290000}"/>
    <cellStyle name="Normal 12 3 2 5 6" xfId="11211" xr:uid="{00000000-0005-0000-0000-0000BB290000}"/>
    <cellStyle name="Normal 12 3 2 6" xfId="11212" xr:uid="{00000000-0005-0000-0000-0000BC290000}"/>
    <cellStyle name="Normal 12 3 2 6 2" xfId="11213" xr:uid="{00000000-0005-0000-0000-0000BD290000}"/>
    <cellStyle name="Normal 12 3 2 6 2 2" xfId="11214" xr:uid="{00000000-0005-0000-0000-0000BE290000}"/>
    <cellStyle name="Normal 12 3 2 6 2 3" xfId="11215" xr:uid="{00000000-0005-0000-0000-0000BF290000}"/>
    <cellStyle name="Normal 12 3 2 6 3" xfId="11216" xr:uid="{00000000-0005-0000-0000-0000C0290000}"/>
    <cellStyle name="Normal 12 3 2 6 4" xfId="11217" xr:uid="{00000000-0005-0000-0000-0000C1290000}"/>
    <cellStyle name="Normal 12 3 2 7" xfId="11218" xr:uid="{00000000-0005-0000-0000-0000C2290000}"/>
    <cellStyle name="Normal 12 3 2 7 2" xfId="11219" xr:uid="{00000000-0005-0000-0000-0000C3290000}"/>
    <cellStyle name="Normal 12 3 2 7 2 2" xfId="11220" xr:uid="{00000000-0005-0000-0000-0000C4290000}"/>
    <cellStyle name="Normal 12 3 2 7 2 3" xfId="11221" xr:uid="{00000000-0005-0000-0000-0000C5290000}"/>
    <cellStyle name="Normal 12 3 2 7 3" xfId="11222" xr:uid="{00000000-0005-0000-0000-0000C6290000}"/>
    <cellStyle name="Normal 12 3 2 7 4" xfId="11223" xr:uid="{00000000-0005-0000-0000-0000C7290000}"/>
    <cellStyle name="Normal 12 3 2 8" xfId="11224" xr:uid="{00000000-0005-0000-0000-0000C8290000}"/>
    <cellStyle name="Normal 12 3 2 8 2" xfId="11225" xr:uid="{00000000-0005-0000-0000-0000C9290000}"/>
    <cellStyle name="Normal 12 3 2 8 3" xfId="11226" xr:uid="{00000000-0005-0000-0000-0000CA290000}"/>
    <cellStyle name="Normal 12 3 2 9" xfId="11227" xr:uid="{00000000-0005-0000-0000-0000CB290000}"/>
    <cellStyle name="Normal 12 3 3" xfId="11228" xr:uid="{00000000-0005-0000-0000-0000CC290000}"/>
    <cellStyle name="Normal 12 3 3 2" xfId="11229" xr:uid="{00000000-0005-0000-0000-0000CD290000}"/>
    <cellStyle name="Normal 12 3 3 2 2" xfId="11230" xr:uid="{00000000-0005-0000-0000-0000CE290000}"/>
    <cellStyle name="Normal 12 3 3 2 2 2" xfId="11231" xr:uid="{00000000-0005-0000-0000-0000CF290000}"/>
    <cellStyle name="Normal 12 3 3 2 2 2 2" xfId="11232" xr:uid="{00000000-0005-0000-0000-0000D0290000}"/>
    <cellStyle name="Normal 12 3 3 2 2 2 2 2" xfId="11233" xr:uid="{00000000-0005-0000-0000-0000D1290000}"/>
    <cellStyle name="Normal 12 3 3 2 2 2 2 3" xfId="11234" xr:uid="{00000000-0005-0000-0000-0000D2290000}"/>
    <cellStyle name="Normal 12 3 3 2 2 2 3" xfId="11235" xr:uid="{00000000-0005-0000-0000-0000D3290000}"/>
    <cellStyle name="Normal 12 3 3 2 2 2 4" xfId="11236" xr:uid="{00000000-0005-0000-0000-0000D4290000}"/>
    <cellStyle name="Normal 12 3 3 2 2 3" xfId="11237" xr:uid="{00000000-0005-0000-0000-0000D5290000}"/>
    <cellStyle name="Normal 12 3 3 2 2 3 2" xfId="11238" xr:uid="{00000000-0005-0000-0000-0000D6290000}"/>
    <cellStyle name="Normal 12 3 3 2 2 3 2 2" xfId="11239" xr:uid="{00000000-0005-0000-0000-0000D7290000}"/>
    <cellStyle name="Normal 12 3 3 2 2 3 2 3" xfId="11240" xr:uid="{00000000-0005-0000-0000-0000D8290000}"/>
    <cellStyle name="Normal 12 3 3 2 2 3 3" xfId="11241" xr:uid="{00000000-0005-0000-0000-0000D9290000}"/>
    <cellStyle name="Normal 12 3 3 2 2 3 4" xfId="11242" xr:uid="{00000000-0005-0000-0000-0000DA290000}"/>
    <cellStyle name="Normal 12 3 3 2 2 4" xfId="11243" xr:uid="{00000000-0005-0000-0000-0000DB290000}"/>
    <cellStyle name="Normal 12 3 3 2 2 4 2" xfId="11244" xr:uid="{00000000-0005-0000-0000-0000DC290000}"/>
    <cellStyle name="Normal 12 3 3 2 2 4 3" xfId="11245" xr:uid="{00000000-0005-0000-0000-0000DD290000}"/>
    <cellStyle name="Normal 12 3 3 2 2 5" xfId="11246" xr:uid="{00000000-0005-0000-0000-0000DE290000}"/>
    <cellStyle name="Normal 12 3 3 2 2 6" xfId="11247" xr:uid="{00000000-0005-0000-0000-0000DF290000}"/>
    <cellStyle name="Normal 12 3 3 2 3" xfId="11248" xr:uid="{00000000-0005-0000-0000-0000E0290000}"/>
    <cellStyle name="Normal 12 3 3 2 3 2" xfId="11249" xr:uid="{00000000-0005-0000-0000-0000E1290000}"/>
    <cellStyle name="Normal 12 3 3 2 3 2 2" xfId="11250" xr:uid="{00000000-0005-0000-0000-0000E2290000}"/>
    <cellStyle name="Normal 12 3 3 2 3 2 3" xfId="11251" xr:uid="{00000000-0005-0000-0000-0000E3290000}"/>
    <cellStyle name="Normal 12 3 3 2 3 3" xfId="11252" xr:uid="{00000000-0005-0000-0000-0000E4290000}"/>
    <cellStyle name="Normal 12 3 3 2 3 4" xfId="11253" xr:uid="{00000000-0005-0000-0000-0000E5290000}"/>
    <cellStyle name="Normal 12 3 3 2 4" xfId="11254" xr:uid="{00000000-0005-0000-0000-0000E6290000}"/>
    <cellStyle name="Normal 12 3 3 2 4 2" xfId="11255" xr:uid="{00000000-0005-0000-0000-0000E7290000}"/>
    <cellStyle name="Normal 12 3 3 2 4 2 2" xfId="11256" xr:uid="{00000000-0005-0000-0000-0000E8290000}"/>
    <cellStyle name="Normal 12 3 3 2 4 2 3" xfId="11257" xr:uid="{00000000-0005-0000-0000-0000E9290000}"/>
    <cellStyle name="Normal 12 3 3 2 4 3" xfId="11258" xr:uid="{00000000-0005-0000-0000-0000EA290000}"/>
    <cellStyle name="Normal 12 3 3 2 4 4" xfId="11259" xr:uid="{00000000-0005-0000-0000-0000EB290000}"/>
    <cellStyle name="Normal 12 3 3 2 5" xfId="11260" xr:uid="{00000000-0005-0000-0000-0000EC290000}"/>
    <cellStyle name="Normal 12 3 3 2 5 2" xfId="11261" xr:uid="{00000000-0005-0000-0000-0000ED290000}"/>
    <cellStyle name="Normal 12 3 3 2 5 3" xfId="11262" xr:uid="{00000000-0005-0000-0000-0000EE290000}"/>
    <cellStyle name="Normal 12 3 3 2 6" xfId="11263" xr:uid="{00000000-0005-0000-0000-0000EF290000}"/>
    <cellStyle name="Normal 12 3 3 2 7" xfId="11264" xr:uid="{00000000-0005-0000-0000-0000F0290000}"/>
    <cellStyle name="Normal 12 3 3 3" xfId="11265" xr:uid="{00000000-0005-0000-0000-0000F1290000}"/>
    <cellStyle name="Normal 12 3 3 3 2" xfId="11266" xr:uid="{00000000-0005-0000-0000-0000F2290000}"/>
    <cellStyle name="Normal 12 3 3 3 2 2" xfId="11267" xr:uid="{00000000-0005-0000-0000-0000F3290000}"/>
    <cellStyle name="Normal 12 3 3 3 2 2 2" xfId="11268" xr:uid="{00000000-0005-0000-0000-0000F4290000}"/>
    <cellStyle name="Normal 12 3 3 3 2 2 3" xfId="11269" xr:uid="{00000000-0005-0000-0000-0000F5290000}"/>
    <cellStyle name="Normal 12 3 3 3 2 3" xfId="11270" xr:uid="{00000000-0005-0000-0000-0000F6290000}"/>
    <cellStyle name="Normal 12 3 3 3 2 4" xfId="11271" xr:uid="{00000000-0005-0000-0000-0000F7290000}"/>
    <cellStyle name="Normal 12 3 3 3 3" xfId="11272" xr:uid="{00000000-0005-0000-0000-0000F8290000}"/>
    <cellStyle name="Normal 12 3 3 3 3 2" xfId="11273" xr:uid="{00000000-0005-0000-0000-0000F9290000}"/>
    <cellStyle name="Normal 12 3 3 3 3 2 2" xfId="11274" xr:uid="{00000000-0005-0000-0000-0000FA290000}"/>
    <cellStyle name="Normal 12 3 3 3 3 2 3" xfId="11275" xr:uid="{00000000-0005-0000-0000-0000FB290000}"/>
    <cellStyle name="Normal 12 3 3 3 3 3" xfId="11276" xr:uid="{00000000-0005-0000-0000-0000FC290000}"/>
    <cellStyle name="Normal 12 3 3 3 3 4" xfId="11277" xr:uid="{00000000-0005-0000-0000-0000FD290000}"/>
    <cellStyle name="Normal 12 3 3 3 4" xfId="11278" xr:uid="{00000000-0005-0000-0000-0000FE290000}"/>
    <cellStyle name="Normal 12 3 3 3 4 2" xfId="11279" xr:uid="{00000000-0005-0000-0000-0000FF290000}"/>
    <cellStyle name="Normal 12 3 3 3 4 3" xfId="11280" xr:uid="{00000000-0005-0000-0000-0000002A0000}"/>
    <cellStyle name="Normal 12 3 3 3 5" xfId="11281" xr:uid="{00000000-0005-0000-0000-0000012A0000}"/>
    <cellStyle name="Normal 12 3 3 3 6" xfId="11282" xr:uid="{00000000-0005-0000-0000-0000022A0000}"/>
    <cellStyle name="Normal 12 3 3 4" xfId="11283" xr:uid="{00000000-0005-0000-0000-0000032A0000}"/>
    <cellStyle name="Normal 12 3 3 4 2" xfId="11284" xr:uid="{00000000-0005-0000-0000-0000042A0000}"/>
    <cellStyle name="Normal 12 3 3 4 2 2" xfId="11285" xr:uid="{00000000-0005-0000-0000-0000052A0000}"/>
    <cellStyle name="Normal 12 3 3 4 2 3" xfId="11286" xr:uid="{00000000-0005-0000-0000-0000062A0000}"/>
    <cellStyle name="Normal 12 3 3 4 3" xfId="11287" xr:uid="{00000000-0005-0000-0000-0000072A0000}"/>
    <cellStyle name="Normal 12 3 3 4 4" xfId="11288" xr:uid="{00000000-0005-0000-0000-0000082A0000}"/>
    <cellStyle name="Normal 12 3 3 5" xfId="11289" xr:uid="{00000000-0005-0000-0000-0000092A0000}"/>
    <cellStyle name="Normal 12 3 3 5 2" xfId="11290" xr:uid="{00000000-0005-0000-0000-00000A2A0000}"/>
    <cellStyle name="Normal 12 3 3 5 2 2" xfId="11291" xr:uid="{00000000-0005-0000-0000-00000B2A0000}"/>
    <cellStyle name="Normal 12 3 3 5 2 3" xfId="11292" xr:uid="{00000000-0005-0000-0000-00000C2A0000}"/>
    <cellStyle name="Normal 12 3 3 5 3" xfId="11293" xr:uid="{00000000-0005-0000-0000-00000D2A0000}"/>
    <cellStyle name="Normal 12 3 3 5 4" xfId="11294" xr:uid="{00000000-0005-0000-0000-00000E2A0000}"/>
    <cellStyle name="Normal 12 3 3 6" xfId="11295" xr:uid="{00000000-0005-0000-0000-00000F2A0000}"/>
    <cellStyle name="Normal 12 3 3 6 2" xfId="11296" xr:uid="{00000000-0005-0000-0000-0000102A0000}"/>
    <cellStyle name="Normal 12 3 3 6 3" xfId="11297" xr:uid="{00000000-0005-0000-0000-0000112A0000}"/>
    <cellStyle name="Normal 12 3 3 7" xfId="11298" xr:uid="{00000000-0005-0000-0000-0000122A0000}"/>
    <cellStyle name="Normal 12 3 3 8" xfId="11299" xr:uid="{00000000-0005-0000-0000-0000132A0000}"/>
    <cellStyle name="Normal 12 3 4" xfId="11300" xr:uid="{00000000-0005-0000-0000-0000142A0000}"/>
    <cellStyle name="Normal 12 3 4 2" xfId="11301" xr:uid="{00000000-0005-0000-0000-0000152A0000}"/>
    <cellStyle name="Normal 12 3 4 2 2" xfId="11302" xr:uid="{00000000-0005-0000-0000-0000162A0000}"/>
    <cellStyle name="Normal 12 3 4 2 2 2" xfId="11303" xr:uid="{00000000-0005-0000-0000-0000172A0000}"/>
    <cellStyle name="Normal 12 3 4 2 2 2 2" xfId="11304" xr:uid="{00000000-0005-0000-0000-0000182A0000}"/>
    <cellStyle name="Normal 12 3 4 2 2 2 3" xfId="11305" xr:uid="{00000000-0005-0000-0000-0000192A0000}"/>
    <cellStyle name="Normal 12 3 4 2 2 3" xfId="11306" xr:uid="{00000000-0005-0000-0000-00001A2A0000}"/>
    <cellStyle name="Normal 12 3 4 2 2 4" xfId="11307" xr:uid="{00000000-0005-0000-0000-00001B2A0000}"/>
    <cellStyle name="Normal 12 3 4 2 3" xfId="11308" xr:uid="{00000000-0005-0000-0000-00001C2A0000}"/>
    <cellStyle name="Normal 12 3 4 2 3 2" xfId="11309" xr:uid="{00000000-0005-0000-0000-00001D2A0000}"/>
    <cellStyle name="Normal 12 3 4 2 3 2 2" xfId="11310" xr:uid="{00000000-0005-0000-0000-00001E2A0000}"/>
    <cellStyle name="Normal 12 3 4 2 3 2 3" xfId="11311" xr:uid="{00000000-0005-0000-0000-00001F2A0000}"/>
    <cellStyle name="Normal 12 3 4 2 3 3" xfId="11312" xr:uid="{00000000-0005-0000-0000-0000202A0000}"/>
    <cellStyle name="Normal 12 3 4 2 3 4" xfId="11313" xr:uid="{00000000-0005-0000-0000-0000212A0000}"/>
    <cellStyle name="Normal 12 3 4 2 4" xfId="11314" xr:uid="{00000000-0005-0000-0000-0000222A0000}"/>
    <cellStyle name="Normal 12 3 4 2 4 2" xfId="11315" xr:uid="{00000000-0005-0000-0000-0000232A0000}"/>
    <cellStyle name="Normal 12 3 4 2 4 3" xfId="11316" xr:uid="{00000000-0005-0000-0000-0000242A0000}"/>
    <cellStyle name="Normal 12 3 4 2 5" xfId="11317" xr:uid="{00000000-0005-0000-0000-0000252A0000}"/>
    <cellStyle name="Normal 12 3 4 2 6" xfId="11318" xr:uid="{00000000-0005-0000-0000-0000262A0000}"/>
    <cellStyle name="Normal 12 3 4 3" xfId="11319" xr:uid="{00000000-0005-0000-0000-0000272A0000}"/>
    <cellStyle name="Normal 12 3 4 3 2" xfId="11320" xr:uid="{00000000-0005-0000-0000-0000282A0000}"/>
    <cellStyle name="Normal 12 3 4 3 2 2" xfId="11321" xr:uid="{00000000-0005-0000-0000-0000292A0000}"/>
    <cellStyle name="Normal 12 3 4 3 2 3" xfId="11322" xr:uid="{00000000-0005-0000-0000-00002A2A0000}"/>
    <cellStyle name="Normal 12 3 4 3 3" xfId="11323" xr:uid="{00000000-0005-0000-0000-00002B2A0000}"/>
    <cellStyle name="Normal 12 3 4 3 4" xfId="11324" xr:uid="{00000000-0005-0000-0000-00002C2A0000}"/>
    <cellStyle name="Normal 12 3 4 4" xfId="11325" xr:uid="{00000000-0005-0000-0000-00002D2A0000}"/>
    <cellStyle name="Normal 12 3 4 4 2" xfId="11326" xr:uid="{00000000-0005-0000-0000-00002E2A0000}"/>
    <cellStyle name="Normal 12 3 4 4 2 2" xfId="11327" xr:uid="{00000000-0005-0000-0000-00002F2A0000}"/>
    <cellStyle name="Normal 12 3 4 4 2 3" xfId="11328" xr:uid="{00000000-0005-0000-0000-0000302A0000}"/>
    <cellStyle name="Normal 12 3 4 4 3" xfId="11329" xr:uid="{00000000-0005-0000-0000-0000312A0000}"/>
    <cellStyle name="Normal 12 3 4 4 4" xfId="11330" xr:uid="{00000000-0005-0000-0000-0000322A0000}"/>
    <cellStyle name="Normal 12 3 4 5" xfId="11331" xr:uid="{00000000-0005-0000-0000-0000332A0000}"/>
    <cellStyle name="Normal 12 3 4 5 2" xfId="11332" xr:uid="{00000000-0005-0000-0000-0000342A0000}"/>
    <cellStyle name="Normal 12 3 4 5 3" xfId="11333" xr:uid="{00000000-0005-0000-0000-0000352A0000}"/>
    <cellStyle name="Normal 12 3 4 6" xfId="11334" xr:uid="{00000000-0005-0000-0000-0000362A0000}"/>
    <cellStyle name="Normal 12 3 4 7" xfId="11335" xr:uid="{00000000-0005-0000-0000-0000372A0000}"/>
    <cellStyle name="Normal 12 3 5" xfId="11336" xr:uid="{00000000-0005-0000-0000-0000382A0000}"/>
    <cellStyle name="Normal 12 3 5 2" xfId="11337" xr:uid="{00000000-0005-0000-0000-0000392A0000}"/>
    <cellStyle name="Normal 12 3 5 2 2" xfId="11338" xr:uid="{00000000-0005-0000-0000-00003A2A0000}"/>
    <cellStyle name="Normal 12 3 5 2 2 2" xfId="11339" xr:uid="{00000000-0005-0000-0000-00003B2A0000}"/>
    <cellStyle name="Normal 12 3 5 2 2 2 2" xfId="11340" xr:uid="{00000000-0005-0000-0000-00003C2A0000}"/>
    <cellStyle name="Normal 12 3 5 2 2 2 3" xfId="11341" xr:uid="{00000000-0005-0000-0000-00003D2A0000}"/>
    <cellStyle name="Normal 12 3 5 2 2 3" xfId="11342" xr:uid="{00000000-0005-0000-0000-00003E2A0000}"/>
    <cellStyle name="Normal 12 3 5 2 2 4" xfId="11343" xr:uid="{00000000-0005-0000-0000-00003F2A0000}"/>
    <cellStyle name="Normal 12 3 5 2 3" xfId="11344" xr:uid="{00000000-0005-0000-0000-0000402A0000}"/>
    <cellStyle name="Normal 12 3 5 2 3 2" xfId="11345" xr:uid="{00000000-0005-0000-0000-0000412A0000}"/>
    <cellStyle name="Normal 12 3 5 2 3 2 2" xfId="11346" xr:uid="{00000000-0005-0000-0000-0000422A0000}"/>
    <cellStyle name="Normal 12 3 5 2 3 2 3" xfId="11347" xr:uid="{00000000-0005-0000-0000-0000432A0000}"/>
    <cellStyle name="Normal 12 3 5 2 3 3" xfId="11348" xr:uid="{00000000-0005-0000-0000-0000442A0000}"/>
    <cellStyle name="Normal 12 3 5 2 3 4" xfId="11349" xr:uid="{00000000-0005-0000-0000-0000452A0000}"/>
    <cellStyle name="Normal 12 3 5 2 4" xfId="11350" xr:uid="{00000000-0005-0000-0000-0000462A0000}"/>
    <cellStyle name="Normal 12 3 5 2 4 2" xfId="11351" xr:uid="{00000000-0005-0000-0000-0000472A0000}"/>
    <cellStyle name="Normal 12 3 5 2 4 3" xfId="11352" xr:uid="{00000000-0005-0000-0000-0000482A0000}"/>
    <cellStyle name="Normal 12 3 5 2 5" xfId="11353" xr:uid="{00000000-0005-0000-0000-0000492A0000}"/>
    <cellStyle name="Normal 12 3 5 2 6" xfId="11354" xr:uid="{00000000-0005-0000-0000-00004A2A0000}"/>
    <cellStyle name="Normal 12 3 5 3" xfId="11355" xr:uid="{00000000-0005-0000-0000-00004B2A0000}"/>
    <cellStyle name="Normal 12 3 5 3 2" xfId="11356" xr:uid="{00000000-0005-0000-0000-00004C2A0000}"/>
    <cellStyle name="Normal 12 3 5 3 2 2" xfId="11357" xr:uid="{00000000-0005-0000-0000-00004D2A0000}"/>
    <cellStyle name="Normal 12 3 5 3 2 3" xfId="11358" xr:uid="{00000000-0005-0000-0000-00004E2A0000}"/>
    <cellStyle name="Normal 12 3 5 3 3" xfId="11359" xr:uid="{00000000-0005-0000-0000-00004F2A0000}"/>
    <cellStyle name="Normal 12 3 5 3 4" xfId="11360" xr:uid="{00000000-0005-0000-0000-0000502A0000}"/>
    <cellStyle name="Normal 12 3 5 4" xfId="11361" xr:uid="{00000000-0005-0000-0000-0000512A0000}"/>
    <cellStyle name="Normal 12 3 5 4 2" xfId="11362" xr:uid="{00000000-0005-0000-0000-0000522A0000}"/>
    <cellStyle name="Normal 12 3 5 4 2 2" xfId="11363" xr:uid="{00000000-0005-0000-0000-0000532A0000}"/>
    <cellStyle name="Normal 12 3 5 4 2 3" xfId="11364" xr:uid="{00000000-0005-0000-0000-0000542A0000}"/>
    <cellStyle name="Normal 12 3 5 4 3" xfId="11365" xr:uid="{00000000-0005-0000-0000-0000552A0000}"/>
    <cellStyle name="Normal 12 3 5 4 4" xfId="11366" xr:uid="{00000000-0005-0000-0000-0000562A0000}"/>
    <cellStyle name="Normal 12 3 5 5" xfId="11367" xr:uid="{00000000-0005-0000-0000-0000572A0000}"/>
    <cellStyle name="Normal 12 3 5 5 2" xfId="11368" xr:uid="{00000000-0005-0000-0000-0000582A0000}"/>
    <cellStyle name="Normal 12 3 5 5 3" xfId="11369" xr:uid="{00000000-0005-0000-0000-0000592A0000}"/>
    <cellStyle name="Normal 12 3 5 6" xfId="11370" xr:uid="{00000000-0005-0000-0000-00005A2A0000}"/>
    <cellStyle name="Normal 12 3 5 7" xfId="11371" xr:uid="{00000000-0005-0000-0000-00005B2A0000}"/>
    <cellStyle name="Normal 12 3 6" xfId="11372" xr:uid="{00000000-0005-0000-0000-00005C2A0000}"/>
    <cellStyle name="Normal 12 3 6 2" xfId="11373" xr:uid="{00000000-0005-0000-0000-00005D2A0000}"/>
    <cellStyle name="Normal 12 3 6 2 2" xfId="11374" xr:uid="{00000000-0005-0000-0000-00005E2A0000}"/>
    <cellStyle name="Normal 12 3 6 2 2 2" xfId="11375" xr:uid="{00000000-0005-0000-0000-00005F2A0000}"/>
    <cellStyle name="Normal 12 3 6 2 2 3" xfId="11376" xr:uid="{00000000-0005-0000-0000-0000602A0000}"/>
    <cellStyle name="Normal 12 3 6 2 3" xfId="11377" xr:uid="{00000000-0005-0000-0000-0000612A0000}"/>
    <cellStyle name="Normal 12 3 6 2 4" xfId="11378" xr:uid="{00000000-0005-0000-0000-0000622A0000}"/>
    <cellStyle name="Normal 12 3 6 3" xfId="11379" xr:uid="{00000000-0005-0000-0000-0000632A0000}"/>
    <cellStyle name="Normal 12 3 6 3 2" xfId="11380" xr:uid="{00000000-0005-0000-0000-0000642A0000}"/>
    <cellStyle name="Normal 12 3 6 3 2 2" xfId="11381" xr:uid="{00000000-0005-0000-0000-0000652A0000}"/>
    <cellStyle name="Normal 12 3 6 3 2 3" xfId="11382" xr:uid="{00000000-0005-0000-0000-0000662A0000}"/>
    <cellStyle name="Normal 12 3 6 3 3" xfId="11383" xr:uid="{00000000-0005-0000-0000-0000672A0000}"/>
    <cellStyle name="Normal 12 3 6 3 4" xfId="11384" xr:uid="{00000000-0005-0000-0000-0000682A0000}"/>
    <cellStyle name="Normal 12 3 6 4" xfId="11385" xr:uid="{00000000-0005-0000-0000-0000692A0000}"/>
    <cellStyle name="Normal 12 3 6 4 2" xfId="11386" xr:uid="{00000000-0005-0000-0000-00006A2A0000}"/>
    <cellStyle name="Normal 12 3 6 4 3" xfId="11387" xr:uid="{00000000-0005-0000-0000-00006B2A0000}"/>
    <cellStyle name="Normal 12 3 6 5" xfId="11388" xr:uid="{00000000-0005-0000-0000-00006C2A0000}"/>
    <cellStyle name="Normal 12 3 6 6" xfId="11389" xr:uid="{00000000-0005-0000-0000-00006D2A0000}"/>
    <cellStyle name="Normal 12 3 7" xfId="11390" xr:uid="{00000000-0005-0000-0000-00006E2A0000}"/>
    <cellStyle name="Normal 12 3 7 2" xfId="11391" xr:uid="{00000000-0005-0000-0000-00006F2A0000}"/>
    <cellStyle name="Normal 12 3 7 2 2" xfId="11392" xr:uid="{00000000-0005-0000-0000-0000702A0000}"/>
    <cellStyle name="Normal 12 3 7 2 3" xfId="11393" xr:uid="{00000000-0005-0000-0000-0000712A0000}"/>
    <cellStyle name="Normal 12 3 7 3" xfId="11394" xr:uid="{00000000-0005-0000-0000-0000722A0000}"/>
    <cellStyle name="Normal 12 3 7 4" xfId="11395" xr:uid="{00000000-0005-0000-0000-0000732A0000}"/>
    <cellStyle name="Normal 12 3 8" xfId="11396" xr:uid="{00000000-0005-0000-0000-0000742A0000}"/>
    <cellStyle name="Normal 12 3 8 2" xfId="11397" xr:uid="{00000000-0005-0000-0000-0000752A0000}"/>
    <cellStyle name="Normal 12 3 8 2 2" xfId="11398" xr:uid="{00000000-0005-0000-0000-0000762A0000}"/>
    <cellStyle name="Normal 12 3 8 2 3" xfId="11399" xr:uid="{00000000-0005-0000-0000-0000772A0000}"/>
    <cellStyle name="Normal 12 3 8 3" xfId="11400" xr:uid="{00000000-0005-0000-0000-0000782A0000}"/>
    <cellStyle name="Normal 12 3 8 4" xfId="11401" xr:uid="{00000000-0005-0000-0000-0000792A0000}"/>
    <cellStyle name="Normal 12 3 9" xfId="11402" xr:uid="{00000000-0005-0000-0000-00007A2A0000}"/>
    <cellStyle name="Normal 12 3 9 2" xfId="11403" xr:uid="{00000000-0005-0000-0000-00007B2A0000}"/>
    <cellStyle name="Normal 12 3 9 3" xfId="11404" xr:uid="{00000000-0005-0000-0000-00007C2A0000}"/>
    <cellStyle name="Normal 12 4" xfId="97" xr:uid="{00000000-0005-0000-0000-00007D2A0000}"/>
    <cellStyle name="Normal 12 4 10" xfId="11405" xr:uid="{00000000-0005-0000-0000-00007E2A0000}"/>
    <cellStyle name="Normal 12 4 2" xfId="339" xr:uid="{00000000-0005-0000-0000-00007F2A0000}"/>
    <cellStyle name="Normal 12 4 2 2" xfId="715" xr:uid="{00000000-0005-0000-0000-0000802A0000}"/>
    <cellStyle name="Normal 12 4 2 2 2" xfId="11406" xr:uid="{00000000-0005-0000-0000-0000812A0000}"/>
    <cellStyle name="Normal 12 4 2 2 2 2" xfId="11407" xr:uid="{00000000-0005-0000-0000-0000822A0000}"/>
    <cellStyle name="Normal 12 4 2 2 2 2 2" xfId="11408" xr:uid="{00000000-0005-0000-0000-0000832A0000}"/>
    <cellStyle name="Normal 12 4 2 2 2 2 2 2" xfId="11409" xr:uid="{00000000-0005-0000-0000-0000842A0000}"/>
    <cellStyle name="Normal 12 4 2 2 2 2 2 3" xfId="11410" xr:uid="{00000000-0005-0000-0000-0000852A0000}"/>
    <cellStyle name="Normal 12 4 2 2 2 2 3" xfId="11411" xr:uid="{00000000-0005-0000-0000-0000862A0000}"/>
    <cellStyle name="Normal 12 4 2 2 2 2 4" xfId="11412" xr:uid="{00000000-0005-0000-0000-0000872A0000}"/>
    <cellStyle name="Normal 12 4 2 2 2 3" xfId="11413" xr:uid="{00000000-0005-0000-0000-0000882A0000}"/>
    <cellStyle name="Normal 12 4 2 2 2 3 2" xfId="11414" xr:uid="{00000000-0005-0000-0000-0000892A0000}"/>
    <cellStyle name="Normal 12 4 2 2 2 3 2 2" xfId="11415" xr:uid="{00000000-0005-0000-0000-00008A2A0000}"/>
    <cellStyle name="Normal 12 4 2 2 2 3 2 3" xfId="11416" xr:uid="{00000000-0005-0000-0000-00008B2A0000}"/>
    <cellStyle name="Normal 12 4 2 2 2 3 3" xfId="11417" xr:uid="{00000000-0005-0000-0000-00008C2A0000}"/>
    <cellStyle name="Normal 12 4 2 2 2 3 4" xfId="11418" xr:uid="{00000000-0005-0000-0000-00008D2A0000}"/>
    <cellStyle name="Normal 12 4 2 2 2 4" xfId="11419" xr:uid="{00000000-0005-0000-0000-00008E2A0000}"/>
    <cellStyle name="Normal 12 4 2 2 2 4 2" xfId="11420" xr:uid="{00000000-0005-0000-0000-00008F2A0000}"/>
    <cellStyle name="Normal 12 4 2 2 2 4 3" xfId="11421" xr:uid="{00000000-0005-0000-0000-0000902A0000}"/>
    <cellStyle name="Normal 12 4 2 2 2 5" xfId="11422" xr:uid="{00000000-0005-0000-0000-0000912A0000}"/>
    <cellStyle name="Normal 12 4 2 2 2 6" xfId="11423" xr:uid="{00000000-0005-0000-0000-0000922A0000}"/>
    <cellStyle name="Normal 12 4 2 2 3" xfId="11424" xr:uid="{00000000-0005-0000-0000-0000932A0000}"/>
    <cellStyle name="Normal 12 4 2 2 3 2" xfId="11425" xr:uid="{00000000-0005-0000-0000-0000942A0000}"/>
    <cellStyle name="Normal 12 4 2 2 3 2 2" xfId="11426" xr:uid="{00000000-0005-0000-0000-0000952A0000}"/>
    <cellStyle name="Normal 12 4 2 2 3 2 3" xfId="11427" xr:uid="{00000000-0005-0000-0000-0000962A0000}"/>
    <cellStyle name="Normal 12 4 2 2 3 3" xfId="11428" xr:uid="{00000000-0005-0000-0000-0000972A0000}"/>
    <cellStyle name="Normal 12 4 2 2 3 4" xfId="11429" xr:uid="{00000000-0005-0000-0000-0000982A0000}"/>
    <cellStyle name="Normal 12 4 2 2 4" xfId="11430" xr:uid="{00000000-0005-0000-0000-0000992A0000}"/>
    <cellStyle name="Normal 12 4 2 2 4 2" xfId="11431" xr:uid="{00000000-0005-0000-0000-00009A2A0000}"/>
    <cellStyle name="Normal 12 4 2 2 4 2 2" xfId="11432" xr:uid="{00000000-0005-0000-0000-00009B2A0000}"/>
    <cellStyle name="Normal 12 4 2 2 4 2 3" xfId="11433" xr:uid="{00000000-0005-0000-0000-00009C2A0000}"/>
    <cellStyle name="Normal 12 4 2 2 4 3" xfId="11434" xr:uid="{00000000-0005-0000-0000-00009D2A0000}"/>
    <cellStyle name="Normal 12 4 2 2 4 4" xfId="11435" xr:uid="{00000000-0005-0000-0000-00009E2A0000}"/>
    <cellStyle name="Normal 12 4 2 2 5" xfId="11436" xr:uid="{00000000-0005-0000-0000-00009F2A0000}"/>
    <cellStyle name="Normal 12 4 2 2 5 2" xfId="11437" xr:uid="{00000000-0005-0000-0000-0000A02A0000}"/>
    <cellStyle name="Normal 12 4 2 2 5 3" xfId="11438" xr:uid="{00000000-0005-0000-0000-0000A12A0000}"/>
    <cellStyle name="Normal 12 4 2 2 6" xfId="11439" xr:uid="{00000000-0005-0000-0000-0000A22A0000}"/>
    <cellStyle name="Normal 12 4 2 2 7" xfId="11440" xr:uid="{00000000-0005-0000-0000-0000A32A0000}"/>
    <cellStyle name="Normal 12 4 2 3" xfId="11441" xr:uid="{00000000-0005-0000-0000-0000A42A0000}"/>
    <cellStyle name="Normal 12 4 2 3 2" xfId="11442" xr:uid="{00000000-0005-0000-0000-0000A52A0000}"/>
    <cellStyle name="Normal 12 4 2 3 2 2" xfId="11443" xr:uid="{00000000-0005-0000-0000-0000A62A0000}"/>
    <cellStyle name="Normal 12 4 2 3 2 2 2" xfId="11444" xr:uid="{00000000-0005-0000-0000-0000A72A0000}"/>
    <cellStyle name="Normal 12 4 2 3 2 2 3" xfId="11445" xr:uid="{00000000-0005-0000-0000-0000A82A0000}"/>
    <cellStyle name="Normal 12 4 2 3 2 3" xfId="11446" xr:uid="{00000000-0005-0000-0000-0000A92A0000}"/>
    <cellStyle name="Normal 12 4 2 3 2 4" xfId="11447" xr:uid="{00000000-0005-0000-0000-0000AA2A0000}"/>
    <cellStyle name="Normal 12 4 2 3 3" xfId="11448" xr:uid="{00000000-0005-0000-0000-0000AB2A0000}"/>
    <cellStyle name="Normal 12 4 2 3 3 2" xfId="11449" xr:uid="{00000000-0005-0000-0000-0000AC2A0000}"/>
    <cellStyle name="Normal 12 4 2 3 3 2 2" xfId="11450" xr:uid="{00000000-0005-0000-0000-0000AD2A0000}"/>
    <cellStyle name="Normal 12 4 2 3 3 2 3" xfId="11451" xr:uid="{00000000-0005-0000-0000-0000AE2A0000}"/>
    <cellStyle name="Normal 12 4 2 3 3 3" xfId="11452" xr:uid="{00000000-0005-0000-0000-0000AF2A0000}"/>
    <cellStyle name="Normal 12 4 2 3 3 4" xfId="11453" xr:uid="{00000000-0005-0000-0000-0000B02A0000}"/>
    <cellStyle name="Normal 12 4 2 3 4" xfId="11454" xr:uid="{00000000-0005-0000-0000-0000B12A0000}"/>
    <cellStyle name="Normal 12 4 2 3 4 2" xfId="11455" xr:uid="{00000000-0005-0000-0000-0000B22A0000}"/>
    <cellStyle name="Normal 12 4 2 3 4 3" xfId="11456" xr:uid="{00000000-0005-0000-0000-0000B32A0000}"/>
    <cellStyle name="Normal 12 4 2 3 5" xfId="11457" xr:uid="{00000000-0005-0000-0000-0000B42A0000}"/>
    <cellStyle name="Normal 12 4 2 3 6" xfId="11458" xr:uid="{00000000-0005-0000-0000-0000B52A0000}"/>
    <cellStyle name="Normal 12 4 2 4" xfId="11459" xr:uid="{00000000-0005-0000-0000-0000B62A0000}"/>
    <cellStyle name="Normal 12 4 2 4 2" xfId="11460" xr:uid="{00000000-0005-0000-0000-0000B72A0000}"/>
    <cellStyle name="Normal 12 4 2 4 2 2" xfId="11461" xr:uid="{00000000-0005-0000-0000-0000B82A0000}"/>
    <cellStyle name="Normal 12 4 2 4 2 3" xfId="11462" xr:uid="{00000000-0005-0000-0000-0000B92A0000}"/>
    <cellStyle name="Normal 12 4 2 4 3" xfId="11463" xr:uid="{00000000-0005-0000-0000-0000BA2A0000}"/>
    <cellStyle name="Normal 12 4 2 4 4" xfId="11464" xr:uid="{00000000-0005-0000-0000-0000BB2A0000}"/>
    <cellStyle name="Normal 12 4 2 5" xfId="11465" xr:uid="{00000000-0005-0000-0000-0000BC2A0000}"/>
    <cellStyle name="Normal 12 4 2 5 2" xfId="11466" xr:uid="{00000000-0005-0000-0000-0000BD2A0000}"/>
    <cellStyle name="Normal 12 4 2 5 2 2" xfId="11467" xr:uid="{00000000-0005-0000-0000-0000BE2A0000}"/>
    <cellStyle name="Normal 12 4 2 5 2 3" xfId="11468" xr:uid="{00000000-0005-0000-0000-0000BF2A0000}"/>
    <cellStyle name="Normal 12 4 2 5 3" xfId="11469" xr:uid="{00000000-0005-0000-0000-0000C02A0000}"/>
    <cellStyle name="Normal 12 4 2 5 4" xfId="11470" xr:uid="{00000000-0005-0000-0000-0000C12A0000}"/>
    <cellStyle name="Normal 12 4 2 6" xfId="11471" xr:uid="{00000000-0005-0000-0000-0000C22A0000}"/>
    <cellStyle name="Normal 12 4 2 6 2" xfId="11472" xr:uid="{00000000-0005-0000-0000-0000C32A0000}"/>
    <cellStyle name="Normal 12 4 2 6 3" xfId="11473" xr:uid="{00000000-0005-0000-0000-0000C42A0000}"/>
    <cellStyle name="Normal 12 4 2 7" xfId="11474" xr:uid="{00000000-0005-0000-0000-0000C52A0000}"/>
    <cellStyle name="Normal 12 4 2 8" xfId="11475" xr:uid="{00000000-0005-0000-0000-0000C62A0000}"/>
    <cellStyle name="Normal 12 4 3" xfId="527" xr:uid="{00000000-0005-0000-0000-0000C72A0000}"/>
    <cellStyle name="Normal 12 4 3 2" xfId="11476" xr:uid="{00000000-0005-0000-0000-0000C82A0000}"/>
    <cellStyle name="Normal 12 4 3 2 2" xfId="11477" xr:uid="{00000000-0005-0000-0000-0000C92A0000}"/>
    <cellStyle name="Normal 12 4 3 2 2 2" xfId="11478" xr:uid="{00000000-0005-0000-0000-0000CA2A0000}"/>
    <cellStyle name="Normal 12 4 3 2 2 2 2" xfId="11479" xr:uid="{00000000-0005-0000-0000-0000CB2A0000}"/>
    <cellStyle name="Normal 12 4 3 2 2 2 3" xfId="11480" xr:uid="{00000000-0005-0000-0000-0000CC2A0000}"/>
    <cellStyle name="Normal 12 4 3 2 2 3" xfId="11481" xr:uid="{00000000-0005-0000-0000-0000CD2A0000}"/>
    <cellStyle name="Normal 12 4 3 2 2 4" xfId="11482" xr:uid="{00000000-0005-0000-0000-0000CE2A0000}"/>
    <cellStyle name="Normal 12 4 3 2 3" xfId="11483" xr:uid="{00000000-0005-0000-0000-0000CF2A0000}"/>
    <cellStyle name="Normal 12 4 3 2 3 2" xfId="11484" xr:uid="{00000000-0005-0000-0000-0000D02A0000}"/>
    <cellStyle name="Normal 12 4 3 2 3 2 2" xfId="11485" xr:uid="{00000000-0005-0000-0000-0000D12A0000}"/>
    <cellStyle name="Normal 12 4 3 2 3 2 3" xfId="11486" xr:uid="{00000000-0005-0000-0000-0000D22A0000}"/>
    <cellStyle name="Normal 12 4 3 2 3 3" xfId="11487" xr:uid="{00000000-0005-0000-0000-0000D32A0000}"/>
    <cellStyle name="Normal 12 4 3 2 3 4" xfId="11488" xr:uid="{00000000-0005-0000-0000-0000D42A0000}"/>
    <cellStyle name="Normal 12 4 3 2 4" xfId="11489" xr:uid="{00000000-0005-0000-0000-0000D52A0000}"/>
    <cellStyle name="Normal 12 4 3 2 4 2" xfId="11490" xr:uid="{00000000-0005-0000-0000-0000D62A0000}"/>
    <cellStyle name="Normal 12 4 3 2 4 3" xfId="11491" xr:uid="{00000000-0005-0000-0000-0000D72A0000}"/>
    <cellStyle name="Normal 12 4 3 2 5" xfId="11492" xr:uid="{00000000-0005-0000-0000-0000D82A0000}"/>
    <cellStyle name="Normal 12 4 3 2 6" xfId="11493" xr:uid="{00000000-0005-0000-0000-0000D92A0000}"/>
    <cellStyle name="Normal 12 4 3 3" xfId="11494" xr:uid="{00000000-0005-0000-0000-0000DA2A0000}"/>
    <cellStyle name="Normal 12 4 3 3 2" xfId="11495" xr:uid="{00000000-0005-0000-0000-0000DB2A0000}"/>
    <cellStyle name="Normal 12 4 3 3 2 2" xfId="11496" xr:uid="{00000000-0005-0000-0000-0000DC2A0000}"/>
    <cellStyle name="Normal 12 4 3 3 2 3" xfId="11497" xr:uid="{00000000-0005-0000-0000-0000DD2A0000}"/>
    <cellStyle name="Normal 12 4 3 3 3" xfId="11498" xr:uid="{00000000-0005-0000-0000-0000DE2A0000}"/>
    <cellStyle name="Normal 12 4 3 3 4" xfId="11499" xr:uid="{00000000-0005-0000-0000-0000DF2A0000}"/>
    <cellStyle name="Normal 12 4 3 4" xfId="11500" xr:uid="{00000000-0005-0000-0000-0000E02A0000}"/>
    <cellStyle name="Normal 12 4 3 4 2" xfId="11501" xr:uid="{00000000-0005-0000-0000-0000E12A0000}"/>
    <cellStyle name="Normal 12 4 3 4 2 2" xfId="11502" xr:uid="{00000000-0005-0000-0000-0000E22A0000}"/>
    <cellStyle name="Normal 12 4 3 4 2 3" xfId="11503" xr:uid="{00000000-0005-0000-0000-0000E32A0000}"/>
    <cellStyle name="Normal 12 4 3 4 3" xfId="11504" xr:uid="{00000000-0005-0000-0000-0000E42A0000}"/>
    <cellStyle name="Normal 12 4 3 4 4" xfId="11505" xr:uid="{00000000-0005-0000-0000-0000E52A0000}"/>
    <cellStyle name="Normal 12 4 3 5" xfId="11506" xr:uid="{00000000-0005-0000-0000-0000E62A0000}"/>
    <cellStyle name="Normal 12 4 3 5 2" xfId="11507" xr:uid="{00000000-0005-0000-0000-0000E72A0000}"/>
    <cellStyle name="Normal 12 4 3 5 3" xfId="11508" xr:uid="{00000000-0005-0000-0000-0000E82A0000}"/>
    <cellStyle name="Normal 12 4 3 6" xfId="11509" xr:uid="{00000000-0005-0000-0000-0000E92A0000}"/>
    <cellStyle name="Normal 12 4 3 7" xfId="11510" xr:uid="{00000000-0005-0000-0000-0000EA2A0000}"/>
    <cellStyle name="Normal 12 4 4" xfId="11511" xr:uid="{00000000-0005-0000-0000-0000EB2A0000}"/>
    <cellStyle name="Normal 12 4 4 2" xfId="11512" xr:uid="{00000000-0005-0000-0000-0000EC2A0000}"/>
    <cellStyle name="Normal 12 4 4 2 2" xfId="11513" xr:uid="{00000000-0005-0000-0000-0000ED2A0000}"/>
    <cellStyle name="Normal 12 4 4 2 2 2" xfId="11514" xr:uid="{00000000-0005-0000-0000-0000EE2A0000}"/>
    <cellStyle name="Normal 12 4 4 2 2 2 2" xfId="11515" xr:uid="{00000000-0005-0000-0000-0000EF2A0000}"/>
    <cellStyle name="Normal 12 4 4 2 2 2 3" xfId="11516" xr:uid="{00000000-0005-0000-0000-0000F02A0000}"/>
    <cellStyle name="Normal 12 4 4 2 2 3" xfId="11517" xr:uid="{00000000-0005-0000-0000-0000F12A0000}"/>
    <cellStyle name="Normal 12 4 4 2 2 4" xfId="11518" xr:uid="{00000000-0005-0000-0000-0000F22A0000}"/>
    <cellStyle name="Normal 12 4 4 2 3" xfId="11519" xr:uid="{00000000-0005-0000-0000-0000F32A0000}"/>
    <cellStyle name="Normal 12 4 4 2 3 2" xfId="11520" xr:uid="{00000000-0005-0000-0000-0000F42A0000}"/>
    <cellStyle name="Normal 12 4 4 2 3 2 2" xfId="11521" xr:uid="{00000000-0005-0000-0000-0000F52A0000}"/>
    <cellStyle name="Normal 12 4 4 2 3 2 3" xfId="11522" xr:uid="{00000000-0005-0000-0000-0000F62A0000}"/>
    <cellStyle name="Normal 12 4 4 2 3 3" xfId="11523" xr:uid="{00000000-0005-0000-0000-0000F72A0000}"/>
    <cellStyle name="Normal 12 4 4 2 3 4" xfId="11524" xr:uid="{00000000-0005-0000-0000-0000F82A0000}"/>
    <cellStyle name="Normal 12 4 4 2 4" xfId="11525" xr:uid="{00000000-0005-0000-0000-0000F92A0000}"/>
    <cellStyle name="Normal 12 4 4 2 4 2" xfId="11526" xr:uid="{00000000-0005-0000-0000-0000FA2A0000}"/>
    <cellStyle name="Normal 12 4 4 2 4 3" xfId="11527" xr:uid="{00000000-0005-0000-0000-0000FB2A0000}"/>
    <cellStyle name="Normal 12 4 4 2 5" xfId="11528" xr:uid="{00000000-0005-0000-0000-0000FC2A0000}"/>
    <cellStyle name="Normal 12 4 4 2 6" xfId="11529" xr:uid="{00000000-0005-0000-0000-0000FD2A0000}"/>
    <cellStyle name="Normal 12 4 4 3" xfId="11530" xr:uid="{00000000-0005-0000-0000-0000FE2A0000}"/>
    <cellStyle name="Normal 12 4 4 3 2" xfId="11531" xr:uid="{00000000-0005-0000-0000-0000FF2A0000}"/>
    <cellStyle name="Normal 12 4 4 3 2 2" xfId="11532" xr:uid="{00000000-0005-0000-0000-0000002B0000}"/>
    <cellStyle name="Normal 12 4 4 3 2 3" xfId="11533" xr:uid="{00000000-0005-0000-0000-0000012B0000}"/>
    <cellStyle name="Normal 12 4 4 3 3" xfId="11534" xr:uid="{00000000-0005-0000-0000-0000022B0000}"/>
    <cellStyle name="Normal 12 4 4 3 4" xfId="11535" xr:uid="{00000000-0005-0000-0000-0000032B0000}"/>
    <cellStyle name="Normal 12 4 4 4" xfId="11536" xr:uid="{00000000-0005-0000-0000-0000042B0000}"/>
    <cellStyle name="Normal 12 4 4 4 2" xfId="11537" xr:uid="{00000000-0005-0000-0000-0000052B0000}"/>
    <cellStyle name="Normal 12 4 4 4 2 2" xfId="11538" xr:uid="{00000000-0005-0000-0000-0000062B0000}"/>
    <cellStyle name="Normal 12 4 4 4 2 3" xfId="11539" xr:uid="{00000000-0005-0000-0000-0000072B0000}"/>
    <cellStyle name="Normal 12 4 4 4 3" xfId="11540" xr:uid="{00000000-0005-0000-0000-0000082B0000}"/>
    <cellStyle name="Normal 12 4 4 4 4" xfId="11541" xr:uid="{00000000-0005-0000-0000-0000092B0000}"/>
    <cellStyle name="Normal 12 4 4 5" xfId="11542" xr:uid="{00000000-0005-0000-0000-00000A2B0000}"/>
    <cellStyle name="Normal 12 4 4 5 2" xfId="11543" xr:uid="{00000000-0005-0000-0000-00000B2B0000}"/>
    <cellStyle name="Normal 12 4 4 5 3" xfId="11544" xr:uid="{00000000-0005-0000-0000-00000C2B0000}"/>
    <cellStyle name="Normal 12 4 4 6" xfId="11545" xr:uid="{00000000-0005-0000-0000-00000D2B0000}"/>
    <cellStyle name="Normal 12 4 4 7" xfId="11546" xr:uid="{00000000-0005-0000-0000-00000E2B0000}"/>
    <cellStyle name="Normal 12 4 5" xfId="11547" xr:uid="{00000000-0005-0000-0000-00000F2B0000}"/>
    <cellStyle name="Normal 12 4 5 2" xfId="11548" xr:uid="{00000000-0005-0000-0000-0000102B0000}"/>
    <cellStyle name="Normal 12 4 5 2 2" xfId="11549" xr:uid="{00000000-0005-0000-0000-0000112B0000}"/>
    <cellStyle name="Normal 12 4 5 2 2 2" xfId="11550" xr:uid="{00000000-0005-0000-0000-0000122B0000}"/>
    <cellStyle name="Normal 12 4 5 2 2 3" xfId="11551" xr:uid="{00000000-0005-0000-0000-0000132B0000}"/>
    <cellStyle name="Normal 12 4 5 2 3" xfId="11552" xr:uid="{00000000-0005-0000-0000-0000142B0000}"/>
    <cellStyle name="Normal 12 4 5 2 4" xfId="11553" xr:uid="{00000000-0005-0000-0000-0000152B0000}"/>
    <cellStyle name="Normal 12 4 5 3" xfId="11554" xr:uid="{00000000-0005-0000-0000-0000162B0000}"/>
    <cellStyle name="Normal 12 4 5 3 2" xfId="11555" xr:uid="{00000000-0005-0000-0000-0000172B0000}"/>
    <cellStyle name="Normal 12 4 5 3 2 2" xfId="11556" xr:uid="{00000000-0005-0000-0000-0000182B0000}"/>
    <cellStyle name="Normal 12 4 5 3 2 3" xfId="11557" xr:uid="{00000000-0005-0000-0000-0000192B0000}"/>
    <cellStyle name="Normal 12 4 5 3 3" xfId="11558" xr:uid="{00000000-0005-0000-0000-00001A2B0000}"/>
    <cellStyle name="Normal 12 4 5 3 4" xfId="11559" xr:uid="{00000000-0005-0000-0000-00001B2B0000}"/>
    <cellStyle name="Normal 12 4 5 4" xfId="11560" xr:uid="{00000000-0005-0000-0000-00001C2B0000}"/>
    <cellStyle name="Normal 12 4 5 4 2" xfId="11561" xr:uid="{00000000-0005-0000-0000-00001D2B0000}"/>
    <cellStyle name="Normal 12 4 5 4 3" xfId="11562" xr:uid="{00000000-0005-0000-0000-00001E2B0000}"/>
    <cellStyle name="Normal 12 4 5 5" xfId="11563" xr:uid="{00000000-0005-0000-0000-00001F2B0000}"/>
    <cellStyle name="Normal 12 4 5 6" xfId="11564" xr:uid="{00000000-0005-0000-0000-0000202B0000}"/>
    <cellStyle name="Normal 12 4 6" xfId="11565" xr:uid="{00000000-0005-0000-0000-0000212B0000}"/>
    <cellStyle name="Normal 12 4 6 2" xfId="11566" xr:uid="{00000000-0005-0000-0000-0000222B0000}"/>
    <cellStyle name="Normal 12 4 6 2 2" xfId="11567" xr:uid="{00000000-0005-0000-0000-0000232B0000}"/>
    <cellStyle name="Normal 12 4 6 2 3" xfId="11568" xr:uid="{00000000-0005-0000-0000-0000242B0000}"/>
    <cellStyle name="Normal 12 4 6 3" xfId="11569" xr:uid="{00000000-0005-0000-0000-0000252B0000}"/>
    <cellStyle name="Normal 12 4 6 4" xfId="11570" xr:uid="{00000000-0005-0000-0000-0000262B0000}"/>
    <cellStyle name="Normal 12 4 7" xfId="11571" xr:uid="{00000000-0005-0000-0000-0000272B0000}"/>
    <cellStyle name="Normal 12 4 7 2" xfId="11572" xr:uid="{00000000-0005-0000-0000-0000282B0000}"/>
    <cellStyle name="Normal 12 4 7 2 2" xfId="11573" xr:uid="{00000000-0005-0000-0000-0000292B0000}"/>
    <cellStyle name="Normal 12 4 7 2 3" xfId="11574" xr:uid="{00000000-0005-0000-0000-00002A2B0000}"/>
    <cellStyle name="Normal 12 4 7 3" xfId="11575" xr:uid="{00000000-0005-0000-0000-00002B2B0000}"/>
    <cellStyle name="Normal 12 4 7 4" xfId="11576" xr:uid="{00000000-0005-0000-0000-00002C2B0000}"/>
    <cellStyle name="Normal 12 4 8" xfId="11577" xr:uid="{00000000-0005-0000-0000-00002D2B0000}"/>
    <cellStyle name="Normal 12 4 8 2" xfId="11578" xr:uid="{00000000-0005-0000-0000-00002E2B0000}"/>
    <cellStyle name="Normal 12 4 8 3" xfId="11579" xr:uid="{00000000-0005-0000-0000-00002F2B0000}"/>
    <cellStyle name="Normal 12 4 9" xfId="11580" xr:uid="{00000000-0005-0000-0000-0000302B0000}"/>
    <cellStyle name="Normal 12 5" xfId="87" xr:uid="{00000000-0005-0000-0000-0000312B0000}"/>
    <cellStyle name="Normal 12 5 10" xfId="11581" xr:uid="{00000000-0005-0000-0000-0000322B0000}"/>
    <cellStyle name="Normal 12 5 2" xfId="330" xr:uid="{00000000-0005-0000-0000-0000332B0000}"/>
    <cellStyle name="Normal 12 5 2 2" xfId="706" xr:uid="{00000000-0005-0000-0000-0000342B0000}"/>
    <cellStyle name="Normal 12 5 2 2 2" xfId="11582" xr:uid="{00000000-0005-0000-0000-0000352B0000}"/>
    <cellStyle name="Normal 12 5 2 2 2 2" xfId="11583" xr:uid="{00000000-0005-0000-0000-0000362B0000}"/>
    <cellStyle name="Normal 12 5 2 2 2 2 2" xfId="11584" xr:uid="{00000000-0005-0000-0000-0000372B0000}"/>
    <cellStyle name="Normal 12 5 2 2 2 2 2 2" xfId="11585" xr:uid="{00000000-0005-0000-0000-0000382B0000}"/>
    <cellStyle name="Normal 12 5 2 2 2 2 2 3" xfId="11586" xr:uid="{00000000-0005-0000-0000-0000392B0000}"/>
    <cellStyle name="Normal 12 5 2 2 2 2 3" xfId="11587" xr:uid="{00000000-0005-0000-0000-00003A2B0000}"/>
    <cellStyle name="Normal 12 5 2 2 2 2 4" xfId="11588" xr:uid="{00000000-0005-0000-0000-00003B2B0000}"/>
    <cellStyle name="Normal 12 5 2 2 2 3" xfId="11589" xr:uid="{00000000-0005-0000-0000-00003C2B0000}"/>
    <cellStyle name="Normal 12 5 2 2 2 3 2" xfId="11590" xr:uid="{00000000-0005-0000-0000-00003D2B0000}"/>
    <cellStyle name="Normal 12 5 2 2 2 3 2 2" xfId="11591" xr:uid="{00000000-0005-0000-0000-00003E2B0000}"/>
    <cellStyle name="Normal 12 5 2 2 2 3 2 3" xfId="11592" xr:uid="{00000000-0005-0000-0000-00003F2B0000}"/>
    <cellStyle name="Normal 12 5 2 2 2 3 3" xfId="11593" xr:uid="{00000000-0005-0000-0000-0000402B0000}"/>
    <cellStyle name="Normal 12 5 2 2 2 3 4" xfId="11594" xr:uid="{00000000-0005-0000-0000-0000412B0000}"/>
    <cellStyle name="Normal 12 5 2 2 2 4" xfId="11595" xr:uid="{00000000-0005-0000-0000-0000422B0000}"/>
    <cellStyle name="Normal 12 5 2 2 2 4 2" xfId="11596" xr:uid="{00000000-0005-0000-0000-0000432B0000}"/>
    <cellStyle name="Normal 12 5 2 2 2 4 3" xfId="11597" xr:uid="{00000000-0005-0000-0000-0000442B0000}"/>
    <cellStyle name="Normal 12 5 2 2 2 5" xfId="11598" xr:uid="{00000000-0005-0000-0000-0000452B0000}"/>
    <cellStyle name="Normal 12 5 2 2 2 6" xfId="11599" xr:uid="{00000000-0005-0000-0000-0000462B0000}"/>
    <cellStyle name="Normal 12 5 2 2 3" xfId="11600" xr:uid="{00000000-0005-0000-0000-0000472B0000}"/>
    <cellStyle name="Normal 12 5 2 2 3 2" xfId="11601" xr:uid="{00000000-0005-0000-0000-0000482B0000}"/>
    <cellStyle name="Normal 12 5 2 2 3 2 2" xfId="11602" xr:uid="{00000000-0005-0000-0000-0000492B0000}"/>
    <cellStyle name="Normal 12 5 2 2 3 2 3" xfId="11603" xr:uid="{00000000-0005-0000-0000-00004A2B0000}"/>
    <cellStyle name="Normal 12 5 2 2 3 3" xfId="11604" xr:uid="{00000000-0005-0000-0000-00004B2B0000}"/>
    <cellStyle name="Normal 12 5 2 2 3 4" xfId="11605" xr:uid="{00000000-0005-0000-0000-00004C2B0000}"/>
    <cellStyle name="Normal 12 5 2 2 4" xfId="11606" xr:uid="{00000000-0005-0000-0000-00004D2B0000}"/>
    <cellStyle name="Normal 12 5 2 2 4 2" xfId="11607" xr:uid="{00000000-0005-0000-0000-00004E2B0000}"/>
    <cellStyle name="Normal 12 5 2 2 4 2 2" xfId="11608" xr:uid="{00000000-0005-0000-0000-00004F2B0000}"/>
    <cellStyle name="Normal 12 5 2 2 4 2 3" xfId="11609" xr:uid="{00000000-0005-0000-0000-0000502B0000}"/>
    <cellStyle name="Normal 12 5 2 2 4 3" xfId="11610" xr:uid="{00000000-0005-0000-0000-0000512B0000}"/>
    <cellStyle name="Normal 12 5 2 2 4 4" xfId="11611" xr:uid="{00000000-0005-0000-0000-0000522B0000}"/>
    <cellStyle name="Normal 12 5 2 2 5" xfId="11612" xr:uid="{00000000-0005-0000-0000-0000532B0000}"/>
    <cellStyle name="Normal 12 5 2 2 5 2" xfId="11613" xr:uid="{00000000-0005-0000-0000-0000542B0000}"/>
    <cellStyle name="Normal 12 5 2 2 5 3" xfId="11614" xr:uid="{00000000-0005-0000-0000-0000552B0000}"/>
    <cellStyle name="Normal 12 5 2 2 6" xfId="11615" xr:uid="{00000000-0005-0000-0000-0000562B0000}"/>
    <cellStyle name="Normal 12 5 2 2 7" xfId="11616" xr:uid="{00000000-0005-0000-0000-0000572B0000}"/>
    <cellStyle name="Normal 12 5 2 3" xfId="11617" xr:uid="{00000000-0005-0000-0000-0000582B0000}"/>
    <cellStyle name="Normal 12 5 2 3 2" xfId="11618" xr:uid="{00000000-0005-0000-0000-0000592B0000}"/>
    <cellStyle name="Normal 12 5 2 3 2 2" xfId="11619" xr:uid="{00000000-0005-0000-0000-00005A2B0000}"/>
    <cellStyle name="Normal 12 5 2 3 2 2 2" xfId="11620" xr:uid="{00000000-0005-0000-0000-00005B2B0000}"/>
    <cellStyle name="Normal 12 5 2 3 2 2 3" xfId="11621" xr:uid="{00000000-0005-0000-0000-00005C2B0000}"/>
    <cellStyle name="Normal 12 5 2 3 2 3" xfId="11622" xr:uid="{00000000-0005-0000-0000-00005D2B0000}"/>
    <cellStyle name="Normal 12 5 2 3 2 4" xfId="11623" xr:uid="{00000000-0005-0000-0000-00005E2B0000}"/>
    <cellStyle name="Normal 12 5 2 3 3" xfId="11624" xr:uid="{00000000-0005-0000-0000-00005F2B0000}"/>
    <cellStyle name="Normal 12 5 2 3 3 2" xfId="11625" xr:uid="{00000000-0005-0000-0000-0000602B0000}"/>
    <cellStyle name="Normal 12 5 2 3 3 2 2" xfId="11626" xr:uid="{00000000-0005-0000-0000-0000612B0000}"/>
    <cellStyle name="Normal 12 5 2 3 3 2 3" xfId="11627" xr:uid="{00000000-0005-0000-0000-0000622B0000}"/>
    <cellStyle name="Normal 12 5 2 3 3 3" xfId="11628" xr:uid="{00000000-0005-0000-0000-0000632B0000}"/>
    <cellStyle name="Normal 12 5 2 3 3 4" xfId="11629" xr:uid="{00000000-0005-0000-0000-0000642B0000}"/>
    <cellStyle name="Normal 12 5 2 3 4" xfId="11630" xr:uid="{00000000-0005-0000-0000-0000652B0000}"/>
    <cellStyle name="Normal 12 5 2 3 4 2" xfId="11631" xr:uid="{00000000-0005-0000-0000-0000662B0000}"/>
    <cellStyle name="Normal 12 5 2 3 4 3" xfId="11632" xr:uid="{00000000-0005-0000-0000-0000672B0000}"/>
    <cellStyle name="Normal 12 5 2 3 5" xfId="11633" xr:uid="{00000000-0005-0000-0000-0000682B0000}"/>
    <cellStyle name="Normal 12 5 2 3 6" xfId="11634" xr:uid="{00000000-0005-0000-0000-0000692B0000}"/>
    <cellStyle name="Normal 12 5 2 4" xfId="11635" xr:uid="{00000000-0005-0000-0000-00006A2B0000}"/>
    <cellStyle name="Normal 12 5 2 4 2" xfId="11636" xr:uid="{00000000-0005-0000-0000-00006B2B0000}"/>
    <cellStyle name="Normal 12 5 2 4 2 2" xfId="11637" xr:uid="{00000000-0005-0000-0000-00006C2B0000}"/>
    <cellStyle name="Normal 12 5 2 4 2 3" xfId="11638" xr:uid="{00000000-0005-0000-0000-00006D2B0000}"/>
    <cellStyle name="Normal 12 5 2 4 3" xfId="11639" xr:uid="{00000000-0005-0000-0000-00006E2B0000}"/>
    <cellStyle name="Normal 12 5 2 4 4" xfId="11640" xr:uid="{00000000-0005-0000-0000-00006F2B0000}"/>
    <cellStyle name="Normal 12 5 2 5" xfId="11641" xr:uid="{00000000-0005-0000-0000-0000702B0000}"/>
    <cellStyle name="Normal 12 5 2 5 2" xfId="11642" xr:uid="{00000000-0005-0000-0000-0000712B0000}"/>
    <cellStyle name="Normal 12 5 2 5 2 2" xfId="11643" xr:uid="{00000000-0005-0000-0000-0000722B0000}"/>
    <cellStyle name="Normal 12 5 2 5 2 3" xfId="11644" xr:uid="{00000000-0005-0000-0000-0000732B0000}"/>
    <cellStyle name="Normal 12 5 2 5 3" xfId="11645" xr:uid="{00000000-0005-0000-0000-0000742B0000}"/>
    <cellStyle name="Normal 12 5 2 5 4" xfId="11646" xr:uid="{00000000-0005-0000-0000-0000752B0000}"/>
    <cellStyle name="Normal 12 5 2 6" xfId="11647" xr:uid="{00000000-0005-0000-0000-0000762B0000}"/>
    <cellStyle name="Normal 12 5 2 6 2" xfId="11648" xr:uid="{00000000-0005-0000-0000-0000772B0000}"/>
    <cellStyle name="Normal 12 5 2 6 3" xfId="11649" xr:uid="{00000000-0005-0000-0000-0000782B0000}"/>
    <cellStyle name="Normal 12 5 2 7" xfId="11650" xr:uid="{00000000-0005-0000-0000-0000792B0000}"/>
    <cellStyle name="Normal 12 5 2 8" xfId="11651" xr:uid="{00000000-0005-0000-0000-00007A2B0000}"/>
    <cellStyle name="Normal 12 5 3" xfId="518" xr:uid="{00000000-0005-0000-0000-00007B2B0000}"/>
    <cellStyle name="Normal 12 5 3 2" xfId="11652" xr:uid="{00000000-0005-0000-0000-00007C2B0000}"/>
    <cellStyle name="Normal 12 5 3 2 2" xfId="11653" xr:uid="{00000000-0005-0000-0000-00007D2B0000}"/>
    <cellStyle name="Normal 12 5 3 2 2 2" xfId="11654" xr:uid="{00000000-0005-0000-0000-00007E2B0000}"/>
    <cellStyle name="Normal 12 5 3 2 2 2 2" xfId="11655" xr:uid="{00000000-0005-0000-0000-00007F2B0000}"/>
    <cellStyle name="Normal 12 5 3 2 2 2 3" xfId="11656" xr:uid="{00000000-0005-0000-0000-0000802B0000}"/>
    <cellStyle name="Normal 12 5 3 2 2 3" xfId="11657" xr:uid="{00000000-0005-0000-0000-0000812B0000}"/>
    <cellStyle name="Normal 12 5 3 2 2 4" xfId="11658" xr:uid="{00000000-0005-0000-0000-0000822B0000}"/>
    <cellStyle name="Normal 12 5 3 2 3" xfId="11659" xr:uid="{00000000-0005-0000-0000-0000832B0000}"/>
    <cellStyle name="Normal 12 5 3 2 3 2" xfId="11660" xr:uid="{00000000-0005-0000-0000-0000842B0000}"/>
    <cellStyle name="Normal 12 5 3 2 3 2 2" xfId="11661" xr:uid="{00000000-0005-0000-0000-0000852B0000}"/>
    <cellStyle name="Normal 12 5 3 2 3 2 3" xfId="11662" xr:uid="{00000000-0005-0000-0000-0000862B0000}"/>
    <cellStyle name="Normal 12 5 3 2 3 3" xfId="11663" xr:uid="{00000000-0005-0000-0000-0000872B0000}"/>
    <cellStyle name="Normal 12 5 3 2 3 4" xfId="11664" xr:uid="{00000000-0005-0000-0000-0000882B0000}"/>
    <cellStyle name="Normal 12 5 3 2 4" xfId="11665" xr:uid="{00000000-0005-0000-0000-0000892B0000}"/>
    <cellStyle name="Normal 12 5 3 2 4 2" xfId="11666" xr:uid="{00000000-0005-0000-0000-00008A2B0000}"/>
    <cellStyle name="Normal 12 5 3 2 4 3" xfId="11667" xr:uid="{00000000-0005-0000-0000-00008B2B0000}"/>
    <cellStyle name="Normal 12 5 3 2 5" xfId="11668" xr:uid="{00000000-0005-0000-0000-00008C2B0000}"/>
    <cellStyle name="Normal 12 5 3 2 6" xfId="11669" xr:uid="{00000000-0005-0000-0000-00008D2B0000}"/>
    <cellStyle name="Normal 12 5 3 3" xfId="11670" xr:uid="{00000000-0005-0000-0000-00008E2B0000}"/>
    <cellStyle name="Normal 12 5 3 3 2" xfId="11671" xr:uid="{00000000-0005-0000-0000-00008F2B0000}"/>
    <cellStyle name="Normal 12 5 3 3 2 2" xfId="11672" xr:uid="{00000000-0005-0000-0000-0000902B0000}"/>
    <cellStyle name="Normal 12 5 3 3 2 3" xfId="11673" xr:uid="{00000000-0005-0000-0000-0000912B0000}"/>
    <cellStyle name="Normal 12 5 3 3 3" xfId="11674" xr:uid="{00000000-0005-0000-0000-0000922B0000}"/>
    <cellStyle name="Normal 12 5 3 3 4" xfId="11675" xr:uid="{00000000-0005-0000-0000-0000932B0000}"/>
    <cellStyle name="Normal 12 5 3 4" xfId="11676" xr:uid="{00000000-0005-0000-0000-0000942B0000}"/>
    <cellStyle name="Normal 12 5 3 4 2" xfId="11677" xr:uid="{00000000-0005-0000-0000-0000952B0000}"/>
    <cellStyle name="Normal 12 5 3 4 2 2" xfId="11678" xr:uid="{00000000-0005-0000-0000-0000962B0000}"/>
    <cellStyle name="Normal 12 5 3 4 2 3" xfId="11679" xr:uid="{00000000-0005-0000-0000-0000972B0000}"/>
    <cellStyle name="Normal 12 5 3 4 3" xfId="11680" xr:uid="{00000000-0005-0000-0000-0000982B0000}"/>
    <cellStyle name="Normal 12 5 3 4 4" xfId="11681" xr:uid="{00000000-0005-0000-0000-0000992B0000}"/>
    <cellStyle name="Normal 12 5 3 5" xfId="11682" xr:uid="{00000000-0005-0000-0000-00009A2B0000}"/>
    <cellStyle name="Normal 12 5 3 5 2" xfId="11683" xr:uid="{00000000-0005-0000-0000-00009B2B0000}"/>
    <cellStyle name="Normal 12 5 3 5 3" xfId="11684" xr:uid="{00000000-0005-0000-0000-00009C2B0000}"/>
    <cellStyle name="Normal 12 5 3 6" xfId="11685" xr:uid="{00000000-0005-0000-0000-00009D2B0000}"/>
    <cellStyle name="Normal 12 5 3 7" xfId="11686" xr:uid="{00000000-0005-0000-0000-00009E2B0000}"/>
    <cellStyle name="Normal 12 5 4" xfId="11687" xr:uid="{00000000-0005-0000-0000-00009F2B0000}"/>
    <cellStyle name="Normal 12 5 4 2" xfId="11688" xr:uid="{00000000-0005-0000-0000-0000A02B0000}"/>
    <cellStyle name="Normal 12 5 4 2 2" xfId="11689" xr:uid="{00000000-0005-0000-0000-0000A12B0000}"/>
    <cellStyle name="Normal 12 5 4 2 2 2" xfId="11690" xr:uid="{00000000-0005-0000-0000-0000A22B0000}"/>
    <cellStyle name="Normal 12 5 4 2 2 2 2" xfId="11691" xr:uid="{00000000-0005-0000-0000-0000A32B0000}"/>
    <cellStyle name="Normal 12 5 4 2 2 2 3" xfId="11692" xr:uid="{00000000-0005-0000-0000-0000A42B0000}"/>
    <cellStyle name="Normal 12 5 4 2 2 3" xfId="11693" xr:uid="{00000000-0005-0000-0000-0000A52B0000}"/>
    <cellStyle name="Normal 12 5 4 2 2 4" xfId="11694" xr:uid="{00000000-0005-0000-0000-0000A62B0000}"/>
    <cellStyle name="Normal 12 5 4 2 3" xfId="11695" xr:uid="{00000000-0005-0000-0000-0000A72B0000}"/>
    <cellStyle name="Normal 12 5 4 2 3 2" xfId="11696" xr:uid="{00000000-0005-0000-0000-0000A82B0000}"/>
    <cellStyle name="Normal 12 5 4 2 3 2 2" xfId="11697" xr:uid="{00000000-0005-0000-0000-0000A92B0000}"/>
    <cellStyle name="Normal 12 5 4 2 3 2 3" xfId="11698" xr:uid="{00000000-0005-0000-0000-0000AA2B0000}"/>
    <cellStyle name="Normal 12 5 4 2 3 3" xfId="11699" xr:uid="{00000000-0005-0000-0000-0000AB2B0000}"/>
    <cellStyle name="Normal 12 5 4 2 3 4" xfId="11700" xr:uid="{00000000-0005-0000-0000-0000AC2B0000}"/>
    <cellStyle name="Normal 12 5 4 2 4" xfId="11701" xr:uid="{00000000-0005-0000-0000-0000AD2B0000}"/>
    <cellStyle name="Normal 12 5 4 2 4 2" xfId="11702" xr:uid="{00000000-0005-0000-0000-0000AE2B0000}"/>
    <cellStyle name="Normal 12 5 4 2 4 3" xfId="11703" xr:uid="{00000000-0005-0000-0000-0000AF2B0000}"/>
    <cellStyle name="Normal 12 5 4 2 5" xfId="11704" xr:uid="{00000000-0005-0000-0000-0000B02B0000}"/>
    <cellStyle name="Normal 12 5 4 2 6" xfId="11705" xr:uid="{00000000-0005-0000-0000-0000B12B0000}"/>
    <cellStyle name="Normal 12 5 4 3" xfId="11706" xr:uid="{00000000-0005-0000-0000-0000B22B0000}"/>
    <cellStyle name="Normal 12 5 4 3 2" xfId="11707" xr:uid="{00000000-0005-0000-0000-0000B32B0000}"/>
    <cellStyle name="Normal 12 5 4 3 2 2" xfId="11708" xr:uid="{00000000-0005-0000-0000-0000B42B0000}"/>
    <cellStyle name="Normal 12 5 4 3 2 3" xfId="11709" xr:uid="{00000000-0005-0000-0000-0000B52B0000}"/>
    <cellStyle name="Normal 12 5 4 3 3" xfId="11710" xr:uid="{00000000-0005-0000-0000-0000B62B0000}"/>
    <cellStyle name="Normal 12 5 4 3 4" xfId="11711" xr:uid="{00000000-0005-0000-0000-0000B72B0000}"/>
    <cellStyle name="Normal 12 5 4 4" xfId="11712" xr:uid="{00000000-0005-0000-0000-0000B82B0000}"/>
    <cellStyle name="Normal 12 5 4 4 2" xfId="11713" xr:uid="{00000000-0005-0000-0000-0000B92B0000}"/>
    <cellStyle name="Normal 12 5 4 4 2 2" xfId="11714" xr:uid="{00000000-0005-0000-0000-0000BA2B0000}"/>
    <cellStyle name="Normal 12 5 4 4 2 3" xfId="11715" xr:uid="{00000000-0005-0000-0000-0000BB2B0000}"/>
    <cellStyle name="Normal 12 5 4 4 3" xfId="11716" xr:uid="{00000000-0005-0000-0000-0000BC2B0000}"/>
    <cellStyle name="Normal 12 5 4 4 4" xfId="11717" xr:uid="{00000000-0005-0000-0000-0000BD2B0000}"/>
    <cellStyle name="Normal 12 5 4 5" xfId="11718" xr:uid="{00000000-0005-0000-0000-0000BE2B0000}"/>
    <cellStyle name="Normal 12 5 4 5 2" xfId="11719" xr:uid="{00000000-0005-0000-0000-0000BF2B0000}"/>
    <cellStyle name="Normal 12 5 4 5 3" xfId="11720" xr:uid="{00000000-0005-0000-0000-0000C02B0000}"/>
    <cellStyle name="Normal 12 5 4 6" xfId="11721" xr:uid="{00000000-0005-0000-0000-0000C12B0000}"/>
    <cellStyle name="Normal 12 5 4 7" xfId="11722" xr:uid="{00000000-0005-0000-0000-0000C22B0000}"/>
    <cellStyle name="Normal 12 5 5" xfId="11723" xr:uid="{00000000-0005-0000-0000-0000C32B0000}"/>
    <cellStyle name="Normal 12 5 5 2" xfId="11724" xr:uid="{00000000-0005-0000-0000-0000C42B0000}"/>
    <cellStyle name="Normal 12 5 5 2 2" xfId="11725" xr:uid="{00000000-0005-0000-0000-0000C52B0000}"/>
    <cellStyle name="Normal 12 5 5 2 2 2" xfId="11726" xr:uid="{00000000-0005-0000-0000-0000C62B0000}"/>
    <cellStyle name="Normal 12 5 5 2 2 3" xfId="11727" xr:uid="{00000000-0005-0000-0000-0000C72B0000}"/>
    <cellStyle name="Normal 12 5 5 2 3" xfId="11728" xr:uid="{00000000-0005-0000-0000-0000C82B0000}"/>
    <cellStyle name="Normal 12 5 5 2 4" xfId="11729" xr:uid="{00000000-0005-0000-0000-0000C92B0000}"/>
    <cellStyle name="Normal 12 5 5 3" xfId="11730" xr:uid="{00000000-0005-0000-0000-0000CA2B0000}"/>
    <cellStyle name="Normal 12 5 5 3 2" xfId="11731" xr:uid="{00000000-0005-0000-0000-0000CB2B0000}"/>
    <cellStyle name="Normal 12 5 5 3 2 2" xfId="11732" xr:uid="{00000000-0005-0000-0000-0000CC2B0000}"/>
    <cellStyle name="Normal 12 5 5 3 2 3" xfId="11733" xr:uid="{00000000-0005-0000-0000-0000CD2B0000}"/>
    <cellStyle name="Normal 12 5 5 3 3" xfId="11734" xr:uid="{00000000-0005-0000-0000-0000CE2B0000}"/>
    <cellStyle name="Normal 12 5 5 3 4" xfId="11735" xr:uid="{00000000-0005-0000-0000-0000CF2B0000}"/>
    <cellStyle name="Normal 12 5 5 4" xfId="11736" xr:uid="{00000000-0005-0000-0000-0000D02B0000}"/>
    <cellStyle name="Normal 12 5 5 4 2" xfId="11737" xr:uid="{00000000-0005-0000-0000-0000D12B0000}"/>
    <cellStyle name="Normal 12 5 5 4 3" xfId="11738" xr:uid="{00000000-0005-0000-0000-0000D22B0000}"/>
    <cellStyle name="Normal 12 5 5 5" xfId="11739" xr:uid="{00000000-0005-0000-0000-0000D32B0000}"/>
    <cellStyle name="Normal 12 5 5 6" xfId="11740" xr:uid="{00000000-0005-0000-0000-0000D42B0000}"/>
    <cellStyle name="Normal 12 5 6" xfId="11741" xr:uid="{00000000-0005-0000-0000-0000D52B0000}"/>
    <cellStyle name="Normal 12 5 6 2" xfId="11742" xr:uid="{00000000-0005-0000-0000-0000D62B0000}"/>
    <cellStyle name="Normal 12 5 6 2 2" xfId="11743" xr:uid="{00000000-0005-0000-0000-0000D72B0000}"/>
    <cellStyle name="Normal 12 5 6 2 3" xfId="11744" xr:uid="{00000000-0005-0000-0000-0000D82B0000}"/>
    <cellStyle name="Normal 12 5 6 3" xfId="11745" xr:uid="{00000000-0005-0000-0000-0000D92B0000}"/>
    <cellStyle name="Normal 12 5 6 4" xfId="11746" xr:uid="{00000000-0005-0000-0000-0000DA2B0000}"/>
    <cellStyle name="Normal 12 5 7" xfId="11747" xr:uid="{00000000-0005-0000-0000-0000DB2B0000}"/>
    <cellStyle name="Normal 12 5 7 2" xfId="11748" xr:uid="{00000000-0005-0000-0000-0000DC2B0000}"/>
    <cellStyle name="Normal 12 5 7 2 2" xfId="11749" xr:uid="{00000000-0005-0000-0000-0000DD2B0000}"/>
    <cellStyle name="Normal 12 5 7 2 3" xfId="11750" xr:uid="{00000000-0005-0000-0000-0000DE2B0000}"/>
    <cellStyle name="Normal 12 5 7 3" xfId="11751" xr:uid="{00000000-0005-0000-0000-0000DF2B0000}"/>
    <cellStyle name="Normal 12 5 7 4" xfId="11752" xr:uid="{00000000-0005-0000-0000-0000E02B0000}"/>
    <cellStyle name="Normal 12 5 8" xfId="11753" xr:uid="{00000000-0005-0000-0000-0000E12B0000}"/>
    <cellStyle name="Normal 12 5 8 2" xfId="11754" xr:uid="{00000000-0005-0000-0000-0000E22B0000}"/>
    <cellStyle name="Normal 12 5 8 3" xfId="11755" xr:uid="{00000000-0005-0000-0000-0000E32B0000}"/>
    <cellStyle name="Normal 12 5 9" xfId="11756" xr:uid="{00000000-0005-0000-0000-0000E42B0000}"/>
    <cellStyle name="Normal 12 6" xfId="11757" xr:uid="{00000000-0005-0000-0000-0000E52B0000}"/>
    <cellStyle name="Normal 12 6 2" xfId="11758" xr:uid="{00000000-0005-0000-0000-0000E62B0000}"/>
    <cellStyle name="Normal 12 6 2 2" xfId="11759" xr:uid="{00000000-0005-0000-0000-0000E72B0000}"/>
    <cellStyle name="Normal 12 6 2 2 2" xfId="11760" xr:uid="{00000000-0005-0000-0000-0000E82B0000}"/>
    <cellStyle name="Normal 12 6 2 2 2 2" xfId="11761" xr:uid="{00000000-0005-0000-0000-0000E92B0000}"/>
    <cellStyle name="Normal 12 6 2 2 2 2 2" xfId="11762" xr:uid="{00000000-0005-0000-0000-0000EA2B0000}"/>
    <cellStyle name="Normal 12 6 2 2 2 2 3" xfId="11763" xr:uid="{00000000-0005-0000-0000-0000EB2B0000}"/>
    <cellStyle name="Normal 12 6 2 2 2 3" xfId="11764" xr:uid="{00000000-0005-0000-0000-0000EC2B0000}"/>
    <cellStyle name="Normal 12 6 2 2 2 4" xfId="11765" xr:uid="{00000000-0005-0000-0000-0000ED2B0000}"/>
    <cellStyle name="Normal 12 6 2 2 3" xfId="11766" xr:uid="{00000000-0005-0000-0000-0000EE2B0000}"/>
    <cellStyle name="Normal 12 6 2 2 3 2" xfId="11767" xr:uid="{00000000-0005-0000-0000-0000EF2B0000}"/>
    <cellStyle name="Normal 12 6 2 2 3 2 2" xfId="11768" xr:uid="{00000000-0005-0000-0000-0000F02B0000}"/>
    <cellStyle name="Normal 12 6 2 2 3 2 3" xfId="11769" xr:uid="{00000000-0005-0000-0000-0000F12B0000}"/>
    <cellStyle name="Normal 12 6 2 2 3 3" xfId="11770" xr:uid="{00000000-0005-0000-0000-0000F22B0000}"/>
    <cellStyle name="Normal 12 6 2 2 3 4" xfId="11771" xr:uid="{00000000-0005-0000-0000-0000F32B0000}"/>
    <cellStyle name="Normal 12 6 2 2 4" xfId="11772" xr:uid="{00000000-0005-0000-0000-0000F42B0000}"/>
    <cellStyle name="Normal 12 6 2 2 4 2" xfId="11773" xr:uid="{00000000-0005-0000-0000-0000F52B0000}"/>
    <cellStyle name="Normal 12 6 2 2 4 3" xfId="11774" xr:uid="{00000000-0005-0000-0000-0000F62B0000}"/>
    <cellStyle name="Normal 12 6 2 2 5" xfId="11775" xr:uid="{00000000-0005-0000-0000-0000F72B0000}"/>
    <cellStyle name="Normal 12 6 2 2 6" xfId="11776" xr:uid="{00000000-0005-0000-0000-0000F82B0000}"/>
    <cellStyle name="Normal 12 6 2 3" xfId="11777" xr:uid="{00000000-0005-0000-0000-0000F92B0000}"/>
    <cellStyle name="Normal 12 6 2 3 2" xfId="11778" xr:uid="{00000000-0005-0000-0000-0000FA2B0000}"/>
    <cellStyle name="Normal 12 6 2 3 2 2" xfId="11779" xr:uid="{00000000-0005-0000-0000-0000FB2B0000}"/>
    <cellStyle name="Normal 12 6 2 3 2 3" xfId="11780" xr:uid="{00000000-0005-0000-0000-0000FC2B0000}"/>
    <cellStyle name="Normal 12 6 2 3 3" xfId="11781" xr:uid="{00000000-0005-0000-0000-0000FD2B0000}"/>
    <cellStyle name="Normal 12 6 2 3 4" xfId="11782" xr:uid="{00000000-0005-0000-0000-0000FE2B0000}"/>
    <cellStyle name="Normal 12 6 2 4" xfId="11783" xr:uid="{00000000-0005-0000-0000-0000FF2B0000}"/>
    <cellStyle name="Normal 12 6 2 4 2" xfId="11784" xr:uid="{00000000-0005-0000-0000-0000002C0000}"/>
    <cellStyle name="Normal 12 6 2 4 2 2" xfId="11785" xr:uid="{00000000-0005-0000-0000-0000012C0000}"/>
    <cellStyle name="Normal 12 6 2 4 2 3" xfId="11786" xr:uid="{00000000-0005-0000-0000-0000022C0000}"/>
    <cellStyle name="Normal 12 6 2 4 3" xfId="11787" xr:uid="{00000000-0005-0000-0000-0000032C0000}"/>
    <cellStyle name="Normal 12 6 2 4 4" xfId="11788" xr:uid="{00000000-0005-0000-0000-0000042C0000}"/>
    <cellStyle name="Normal 12 6 2 5" xfId="11789" xr:uid="{00000000-0005-0000-0000-0000052C0000}"/>
    <cellStyle name="Normal 12 6 2 5 2" xfId="11790" xr:uid="{00000000-0005-0000-0000-0000062C0000}"/>
    <cellStyle name="Normal 12 6 2 5 3" xfId="11791" xr:uid="{00000000-0005-0000-0000-0000072C0000}"/>
    <cellStyle name="Normal 12 6 2 6" xfId="11792" xr:uid="{00000000-0005-0000-0000-0000082C0000}"/>
    <cellStyle name="Normal 12 6 2 7" xfId="11793" xr:uid="{00000000-0005-0000-0000-0000092C0000}"/>
    <cellStyle name="Normal 12 6 3" xfId="11794" xr:uid="{00000000-0005-0000-0000-00000A2C0000}"/>
    <cellStyle name="Normal 12 6 3 2" xfId="11795" xr:uid="{00000000-0005-0000-0000-00000B2C0000}"/>
    <cellStyle name="Normal 12 6 3 2 2" xfId="11796" xr:uid="{00000000-0005-0000-0000-00000C2C0000}"/>
    <cellStyle name="Normal 12 6 3 2 2 2" xfId="11797" xr:uid="{00000000-0005-0000-0000-00000D2C0000}"/>
    <cellStyle name="Normal 12 6 3 2 2 3" xfId="11798" xr:uid="{00000000-0005-0000-0000-00000E2C0000}"/>
    <cellStyle name="Normal 12 6 3 2 3" xfId="11799" xr:uid="{00000000-0005-0000-0000-00000F2C0000}"/>
    <cellStyle name="Normal 12 6 3 2 4" xfId="11800" xr:uid="{00000000-0005-0000-0000-0000102C0000}"/>
    <cellStyle name="Normal 12 6 3 3" xfId="11801" xr:uid="{00000000-0005-0000-0000-0000112C0000}"/>
    <cellStyle name="Normal 12 6 3 3 2" xfId="11802" xr:uid="{00000000-0005-0000-0000-0000122C0000}"/>
    <cellStyle name="Normal 12 6 3 3 2 2" xfId="11803" xr:uid="{00000000-0005-0000-0000-0000132C0000}"/>
    <cellStyle name="Normal 12 6 3 3 2 3" xfId="11804" xr:uid="{00000000-0005-0000-0000-0000142C0000}"/>
    <cellStyle name="Normal 12 6 3 3 3" xfId="11805" xr:uid="{00000000-0005-0000-0000-0000152C0000}"/>
    <cellStyle name="Normal 12 6 3 3 4" xfId="11806" xr:uid="{00000000-0005-0000-0000-0000162C0000}"/>
    <cellStyle name="Normal 12 6 3 4" xfId="11807" xr:uid="{00000000-0005-0000-0000-0000172C0000}"/>
    <cellStyle name="Normal 12 6 3 4 2" xfId="11808" xr:uid="{00000000-0005-0000-0000-0000182C0000}"/>
    <cellStyle name="Normal 12 6 3 4 3" xfId="11809" xr:uid="{00000000-0005-0000-0000-0000192C0000}"/>
    <cellStyle name="Normal 12 6 3 5" xfId="11810" xr:uid="{00000000-0005-0000-0000-00001A2C0000}"/>
    <cellStyle name="Normal 12 6 3 6" xfId="11811" xr:uid="{00000000-0005-0000-0000-00001B2C0000}"/>
    <cellStyle name="Normal 12 6 4" xfId="11812" xr:uid="{00000000-0005-0000-0000-00001C2C0000}"/>
    <cellStyle name="Normal 12 6 4 2" xfId="11813" xr:uid="{00000000-0005-0000-0000-00001D2C0000}"/>
    <cellStyle name="Normal 12 6 4 2 2" xfId="11814" xr:uid="{00000000-0005-0000-0000-00001E2C0000}"/>
    <cellStyle name="Normal 12 6 4 2 3" xfId="11815" xr:uid="{00000000-0005-0000-0000-00001F2C0000}"/>
    <cellStyle name="Normal 12 6 4 3" xfId="11816" xr:uid="{00000000-0005-0000-0000-0000202C0000}"/>
    <cellStyle name="Normal 12 6 4 4" xfId="11817" xr:uid="{00000000-0005-0000-0000-0000212C0000}"/>
    <cellStyle name="Normal 12 6 5" xfId="11818" xr:uid="{00000000-0005-0000-0000-0000222C0000}"/>
    <cellStyle name="Normal 12 6 5 2" xfId="11819" xr:uid="{00000000-0005-0000-0000-0000232C0000}"/>
    <cellStyle name="Normal 12 6 5 2 2" xfId="11820" xr:uid="{00000000-0005-0000-0000-0000242C0000}"/>
    <cellStyle name="Normal 12 6 5 2 3" xfId="11821" xr:uid="{00000000-0005-0000-0000-0000252C0000}"/>
    <cellStyle name="Normal 12 6 5 3" xfId="11822" xr:uid="{00000000-0005-0000-0000-0000262C0000}"/>
    <cellStyle name="Normal 12 6 5 4" xfId="11823" xr:uid="{00000000-0005-0000-0000-0000272C0000}"/>
    <cellStyle name="Normal 12 6 6" xfId="11824" xr:uid="{00000000-0005-0000-0000-0000282C0000}"/>
    <cellStyle name="Normal 12 6 6 2" xfId="11825" xr:uid="{00000000-0005-0000-0000-0000292C0000}"/>
    <cellStyle name="Normal 12 6 6 3" xfId="11826" xr:uid="{00000000-0005-0000-0000-00002A2C0000}"/>
    <cellStyle name="Normal 12 6 7" xfId="11827" xr:uid="{00000000-0005-0000-0000-00002B2C0000}"/>
    <cellStyle name="Normal 12 6 7 2" xfId="11828" xr:uid="{00000000-0005-0000-0000-00002C2C0000}"/>
    <cellStyle name="Normal 12 6 7 3" xfId="11829" xr:uid="{00000000-0005-0000-0000-00002D2C0000}"/>
    <cellStyle name="Normal 12 6 8" xfId="11830" xr:uid="{00000000-0005-0000-0000-00002E2C0000}"/>
    <cellStyle name="Normal 12 6 9" xfId="11831" xr:uid="{00000000-0005-0000-0000-00002F2C0000}"/>
    <cellStyle name="Normal 12 7" xfId="11832" xr:uid="{00000000-0005-0000-0000-0000302C0000}"/>
    <cellStyle name="Normal 12 7 2" xfId="11833" xr:uid="{00000000-0005-0000-0000-0000312C0000}"/>
    <cellStyle name="Normal 12 7 2 2" xfId="11834" xr:uid="{00000000-0005-0000-0000-0000322C0000}"/>
    <cellStyle name="Normal 12 7 2 2 2" xfId="11835" xr:uid="{00000000-0005-0000-0000-0000332C0000}"/>
    <cellStyle name="Normal 12 7 2 2 2 2" xfId="11836" xr:uid="{00000000-0005-0000-0000-0000342C0000}"/>
    <cellStyle name="Normal 12 7 2 2 2 3" xfId="11837" xr:uid="{00000000-0005-0000-0000-0000352C0000}"/>
    <cellStyle name="Normal 12 7 2 2 3" xfId="11838" xr:uid="{00000000-0005-0000-0000-0000362C0000}"/>
    <cellStyle name="Normal 12 7 2 2 4" xfId="11839" xr:uid="{00000000-0005-0000-0000-0000372C0000}"/>
    <cellStyle name="Normal 12 7 2 3" xfId="11840" xr:uid="{00000000-0005-0000-0000-0000382C0000}"/>
    <cellStyle name="Normal 12 7 2 3 2" xfId="11841" xr:uid="{00000000-0005-0000-0000-0000392C0000}"/>
    <cellStyle name="Normal 12 7 2 3 2 2" xfId="11842" xr:uid="{00000000-0005-0000-0000-00003A2C0000}"/>
    <cellStyle name="Normal 12 7 2 3 2 3" xfId="11843" xr:uid="{00000000-0005-0000-0000-00003B2C0000}"/>
    <cellStyle name="Normal 12 7 2 3 3" xfId="11844" xr:uid="{00000000-0005-0000-0000-00003C2C0000}"/>
    <cellStyle name="Normal 12 7 2 3 4" xfId="11845" xr:uid="{00000000-0005-0000-0000-00003D2C0000}"/>
    <cellStyle name="Normal 12 7 2 4" xfId="11846" xr:uid="{00000000-0005-0000-0000-00003E2C0000}"/>
    <cellStyle name="Normal 12 7 2 4 2" xfId="11847" xr:uid="{00000000-0005-0000-0000-00003F2C0000}"/>
    <cellStyle name="Normal 12 7 2 4 3" xfId="11848" xr:uid="{00000000-0005-0000-0000-0000402C0000}"/>
    <cellStyle name="Normal 12 7 2 5" xfId="11849" xr:uid="{00000000-0005-0000-0000-0000412C0000}"/>
    <cellStyle name="Normal 12 7 2 6" xfId="11850" xr:uid="{00000000-0005-0000-0000-0000422C0000}"/>
    <cellStyle name="Normal 12 7 3" xfId="11851" xr:uid="{00000000-0005-0000-0000-0000432C0000}"/>
    <cellStyle name="Normal 12 7 3 2" xfId="11852" xr:uid="{00000000-0005-0000-0000-0000442C0000}"/>
    <cellStyle name="Normal 12 7 3 2 2" xfId="11853" xr:uid="{00000000-0005-0000-0000-0000452C0000}"/>
    <cellStyle name="Normal 12 7 3 2 3" xfId="11854" xr:uid="{00000000-0005-0000-0000-0000462C0000}"/>
    <cellStyle name="Normal 12 7 3 3" xfId="11855" xr:uid="{00000000-0005-0000-0000-0000472C0000}"/>
    <cellStyle name="Normal 12 7 3 4" xfId="11856" xr:uid="{00000000-0005-0000-0000-0000482C0000}"/>
    <cellStyle name="Normal 12 7 4" xfId="11857" xr:uid="{00000000-0005-0000-0000-0000492C0000}"/>
    <cellStyle name="Normal 12 7 4 2" xfId="11858" xr:uid="{00000000-0005-0000-0000-00004A2C0000}"/>
    <cellStyle name="Normal 12 7 4 2 2" xfId="11859" xr:uid="{00000000-0005-0000-0000-00004B2C0000}"/>
    <cellStyle name="Normal 12 7 4 2 3" xfId="11860" xr:uid="{00000000-0005-0000-0000-00004C2C0000}"/>
    <cellStyle name="Normal 12 7 4 3" xfId="11861" xr:uid="{00000000-0005-0000-0000-00004D2C0000}"/>
    <cellStyle name="Normal 12 7 4 4" xfId="11862" xr:uid="{00000000-0005-0000-0000-00004E2C0000}"/>
    <cellStyle name="Normal 12 7 5" xfId="11863" xr:uid="{00000000-0005-0000-0000-00004F2C0000}"/>
    <cellStyle name="Normal 12 7 5 2" xfId="11864" xr:uid="{00000000-0005-0000-0000-0000502C0000}"/>
    <cellStyle name="Normal 12 7 5 3" xfId="11865" xr:uid="{00000000-0005-0000-0000-0000512C0000}"/>
    <cellStyle name="Normal 12 7 6" xfId="11866" xr:uid="{00000000-0005-0000-0000-0000522C0000}"/>
    <cellStyle name="Normal 12 7 6 2" xfId="11867" xr:uid="{00000000-0005-0000-0000-0000532C0000}"/>
    <cellStyle name="Normal 12 7 6 3" xfId="11868" xr:uid="{00000000-0005-0000-0000-0000542C0000}"/>
    <cellStyle name="Normal 12 7 7" xfId="11869" xr:uid="{00000000-0005-0000-0000-0000552C0000}"/>
    <cellStyle name="Normal 12 7 7 2" xfId="11870" xr:uid="{00000000-0005-0000-0000-0000562C0000}"/>
    <cellStyle name="Normal 12 7 7 3" xfId="11871" xr:uid="{00000000-0005-0000-0000-0000572C0000}"/>
    <cellStyle name="Normal 12 7 8" xfId="11872" xr:uid="{00000000-0005-0000-0000-0000582C0000}"/>
    <cellStyle name="Normal 12 7 9" xfId="11873" xr:uid="{00000000-0005-0000-0000-0000592C0000}"/>
    <cellStyle name="Normal 12 8" xfId="11874" xr:uid="{00000000-0005-0000-0000-00005A2C0000}"/>
    <cellStyle name="Normal 12 8 2" xfId="11875" xr:uid="{00000000-0005-0000-0000-00005B2C0000}"/>
    <cellStyle name="Normal 12 8 2 2" xfId="11876" xr:uid="{00000000-0005-0000-0000-00005C2C0000}"/>
    <cellStyle name="Normal 12 8 2 2 2" xfId="11877" xr:uid="{00000000-0005-0000-0000-00005D2C0000}"/>
    <cellStyle name="Normal 12 8 2 2 2 2" xfId="11878" xr:uid="{00000000-0005-0000-0000-00005E2C0000}"/>
    <cellStyle name="Normal 12 8 2 2 2 3" xfId="11879" xr:uid="{00000000-0005-0000-0000-00005F2C0000}"/>
    <cellStyle name="Normal 12 8 2 2 3" xfId="11880" xr:uid="{00000000-0005-0000-0000-0000602C0000}"/>
    <cellStyle name="Normal 12 8 2 2 4" xfId="11881" xr:uid="{00000000-0005-0000-0000-0000612C0000}"/>
    <cellStyle name="Normal 12 8 2 3" xfId="11882" xr:uid="{00000000-0005-0000-0000-0000622C0000}"/>
    <cellStyle name="Normal 12 8 2 3 2" xfId="11883" xr:uid="{00000000-0005-0000-0000-0000632C0000}"/>
    <cellStyle name="Normal 12 8 2 3 2 2" xfId="11884" xr:uid="{00000000-0005-0000-0000-0000642C0000}"/>
    <cellStyle name="Normal 12 8 2 3 2 3" xfId="11885" xr:uid="{00000000-0005-0000-0000-0000652C0000}"/>
    <cellStyle name="Normal 12 8 2 3 3" xfId="11886" xr:uid="{00000000-0005-0000-0000-0000662C0000}"/>
    <cellStyle name="Normal 12 8 2 3 4" xfId="11887" xr:uid="{00000000-0005-0000-0000-0000672C0000}"/>
    <cellStyle name="Normal 12 8 2 4" xfId="11888" xr:uid="{00000000-0005-0000-0000-0000682C0000}"/>
    <cellStyle name="Normal 12 8 2 4 2" xfId="11889" xr:uid="{00000000-0005-0000-0000-0000692C0000}"/>
    <cellStyle name="Normal 12 8 2 4 3" xfId="11890" xr:uid="{00000000-0005-0000-0000-00006A2C0000}"/>
    <cellStyle name="Normal 12 8 2 5" xfId="11891" xr:uid="{00000000-0005-0000-0000-00006B2C0000}"/>
    <cellStyle name="Normal 12 8 2 6" xfId="11892" xr:uid="{00000000-0005-0000-0000-00006C2C0000}"/>
    <cellStyle name="Normal 12 8 3" xfId="11893" xr:uid="{00000000-0005-0000-0000-00006D2C0000}"/>
    <cellStyle name="Normal 12 8 3 2" xfId="11894" xr:uid="{00000000-0005-0000-0000-00006E2C0000}"/>
    <cellStyle name="Normal 12 8 3 2 2" xfId="11895" xr:uid="{00000000-0005-0000-0000-00006F2C0000}"/>
    <cellStyle name="Normal 12 8 3 2 3" xfId="11896" xr:uid="{00000000-0005-0000-0000-0000702C0000}"/>
    <cellStyle name="Normal 12 8 3 3" xfId="11897" xr:uid="{00000000-0005-0000-0000-0000712C0000}"/>
    <cellStyle name="Normal 12 8 3 4" xfId="11898" xr:uid="{00000000-0005-0000-0000-0000722C0000}"/>
    <cellStyle name="Normal 12 8 4" xfId="11899" xr:uid="{00000000-0005-0000-0000-0000732C0000}"/>
    <cellStyle name="Normal 12 8 4 2" xfId="11900" xr:uid="{00000000-0005-0000-0000-0000742C0000}"/>
    <cellStyle name="Normal 12 8 4 2 2" xfId="11901" xr:uid="{00000000-0005-0000-0000-0000752C0000}"/>
    <cellStyle name="Normal 12 8 4 2 3" xfId="11902" xr:uid="{00000000-0005-0000-0000-0000762C0000}"/>
    <cellStyle name="Normal 12 8 4 3" xfId="11903" xr:uid="{00000000-0005-0000-0000-0000772C0000}"/>
    <cellStyle name="Normal 12 8 4 4" xfId="11904" xr:uid="{00000000-0005-0000-0000-0000782C0000}"/>
    <cellStyle name="Normal 12 8 5" xfId="11905" xr:uid="{00000000-0005-0000-0000-0000792C0000}"/>
    <cellStyle name="Normal 12 8 5 2" xfId="11906" xr:uid="{00000000-0005-0000-0000-00007A2C0000}"/>
    <cellStyle name="Normal 12 8 5 3" xfId="11907" xr:uid="{00000000-0005-0000-0000-00007B2C0000}"/>
    <cellStyle name="Normal 12 8 6" xfId="11908" xr:uid="{00000000-0005-0000-0000-00007C2C0000}"/>
    <cellStyle name="Normal 12 8 6 2" xfId="11909" xr:uid="{00000000-0005-0000-0000-00007D2C0000}"/>
    <cellStyle name="Normal 12 8 6 3" xfId="11910" xr:uid="{00000000-0005-0000-0000-00007E2C0000}"/>
    <cellStyle name="Normal 12 8 7" xfId="11911" xr:uid="{00000000-0005-0000-0000-00007F2C0000}"/>
    <cellStyle name="Normal 12 8 7 2" xfId="11912" xr:uid="{00000000-0005-0000-0000-0000802C0000}"/>
    <cellStyle name="Normal 12 8 7 3" xfId="11913" xr:uid="{00000000-0005-0000-0000-0000812C0000}"/>
    <cellStyle name="Normal 12 8 8" xfId="11914" xr:uid="{00000000-0005-0000-0000-0000822C0000}"/>
    <cellStyle name="Normal 12 8 9" xfId="11915" xr:uid="{00000000-0005-0000-0000-0000832C0000}"/>
    <cellStyle name="Normal 12 9" xfId="11916" xr:uid="{00000000-0005-0000-0000-0000842C0000}"/>
    <cellStyle name="Normal 12 9 2" xfId="11917" xr:uid="{00000000-0005-0000-0000-0000852C0000}"/>
    <cellStyle name="Normal 12 9 2 2" xfId="11918" xr:uid="{00000000-0005-0000-0000-0000862C0000}"/>
    <cellStyle name="Normal 12 9 2 2 2" xfId="11919" xr:uid="{00000000-0005-0000-0000-0000872C0000}"/>
    <cellStyle name="Normal 12 9 2 2 3" xfId="11920" xr:uid="{00000000-0005-0000-0000-0000882C0000}"/>
    <cellStyle name="Normal 12 9 2 3" xfId="11921" xr:uid="{00000000-0005-0000-0000-0000892C0000}"/>
    <cellStyle name="Normal 12 9 2 4" xfId="11922" xr:uid="{00000000-0005-0000-0000-00008A2C0000}"/>
    <cellStyle name="Normal 12 9 3" xfId="11923" xr:uid="{00000000-0005-0000-0000-00008B2C0000}"/>
    <cellStyle name="Normal 12 9 3 2" xfId="11924" xr:uid="{00000000-0005-0000-0000-00008C2C0000}"/>
    <cellStyle name="Normal 12 9 3 2 2" xfId="11925" xr:uid="{00000000-0005-0000-0000-00008D2C0000}"/>
    <cellStyle name="Normal 12 9 3 2 3" xfId="11926" xr:uid="{00000000-0005-0000-0000-00008E2C0000}"/>
    <cellStyle name="Normal 12 9 3 3" xfId="11927" xr:uid="{00000000-0005-0000-0000-00008F2C0000}"/>
    <cellStyle name="Normal 12 9 3 4" xfId="11928" xr:uid="{00000000-0005-0000-0000-0000902C0000}"/>
    <cellStyle name="Normal 12 9 4" xfId="11929" xr:uid="{00000000-0005-0000-0000-0000912C0000}"/>
    <cellStyle name="Normal 12 9 4 2" xfId="11930" xr:uid="{00000000-0005-0000-0000-0000922C0000}"/>
    <cellStyle name="Normal 12 9 4 3" xfId="11931" xr:uid="{00000000-0005-0000-0000-0000932C0000}"/>
    <cellStyle name="Normal 12 9 5" xfId="11932" xr:uid="{00000000-0005-0000-0000-0000942C0000}"/>
    <cellStyle name="Normal 12 9 6" xfId="11933" xr:uid="{00000000-0005-0000-0000-0000952C0000}"/>
    <cellStyle name="Normal 13" xfId="15" xr:uid="{00000000-0005-0000-0000-0000962C0000}"/>
    <cellStyle name="Normal 13 10" xfId="11934" xr:uid="{00000000-0005-0000-0000-0000972C0000}"/>
    <cellStyle name="Normal 13 10 2" xfId="11935" xr:uid="{00000000-0005-0000-0000-0000982C0000}"/>
    <cellStyle name="Normal 13 10 3" xfId="11936" xr:uid="{00000000-0005-0000-0000-0000992C0000}"/>
    <cellStyle name="Normal 13 11" xfId="11937" xr:uid="{00000000-0005-0000-0000-00009A2C0000}"/>
    <cellStyle name="Normal 13 2" xfId="26" xr:uid="{00000000-0005-0000-0000-00009B2C0000}"/>
    <cellStyle name="Normal 13 2 2" xfId="11938" xr:uid="{00000000-0005-0000-0000-00009C2C0000}"/>
    <cellStyle name="Normal 13 3" xfId="98" xr:uid="{00000000-0005-0000-0000-00009D2C0000}"/>
    <cellStyle name="Normal 13 3 2" xfId="340" xr:uid="{00000000-0005-0000-0000-00009E2C0000}"/>
    <cellStyle name="Normal 13 3 2 2" xfId="716" xr:uid="{00000000-0005-0000-0000-00009F2C0000}"/>
    <cellStyle name="Normal 13 3 3" xfId="528" xr:uid="{00000000-0005-0000-0000-0000A02C0000}"/>
    <cellStyle name="Normal 13 4" xfId="11939" xr:uid="{00000000-0005-0000-0000-0000A12C0000}"/>
    <cellStyle name="Normal 13 5" xfId="11940" xr:uid="{00000000-0005-0000-0000-0000A22C0000}"/>
    <cellStyle name="Normal 13 6" xfId="11941" xr:uid="{00000000-0005-0000-0000-0000A32C0000}"/>
    <cellStyle name="Normal 13 7" xfId="11942" xr:uid="{00000000-0005-0000-0000-0000A42C0000}"/>
    <cellStyle name="Normal 13 8" xfId="11943" xr:uid="{00000000-0005-0000-0000-0000A52C0000}"/>
    <cellStyle name="Normal 13 9" xfId="11944" xr:uid="{00000000-0005-0000-0000-0000A62C0000}"/>
    <cellStyle name="Normal 14" xfId="16" xr:uid="{00000000-0005-0000-0000-0000A72C0000}"/>
    <cellStyle name="Normal 14 10" xfId="11945" xr:uid="{00000000-0005-0000-0000-0000A82C0000}"/>
    <cellStyle name="Normal 14 10 2" xfId="11946" xr:uid="{00000000-0005-0000-0000-0000A92C0000}"/>
    <cellStyle name="Normal 14 10 3" xfId="11947" xr:uid="{00000000-0005-0000-0000-0000AA2C0000}"/>
    <cellStyle name="Normal 14 11" xfId="11948" xr:uid="{00000000-0005-0000-0000-0000AB2C0000}"/>
    <cellStyle name="Normal 14 12" xfId="11949" xr:uid="{00000000-0005-0000-0000-0000AC2C0000}"/>
    <cellStyle name="Normal 14 2" xfId="43" xr:uid="{00000000-0005-0000-0000-0000AD2C0000}"/>
    <cellStyle name="Normal 14 2 10" xfId="11950" xr:uid="{00000000-0005-0000-0000-0000AE2C0000}"/>
    <cellStyle name="Normal 14 2 11" xfId="11951" xr:uid="{00000000-0005-0000-0000-0000AF2C0000}"/>
    <cellStyle name="Normal 14 2 2" xfId="11952" xr:uid="{00000000-0005-0000-0000-0000B02C0000}"/>
    <cellStyle name="Normal 14 2 2 10" xfId="11953" xr:uid="{00000000-0005-0000-0000-0000B12C0000}"/>
    <cellStyle name="Normal 14 2 2 2" xfId="11954" xr:uid="{00000000-0005-0000-0000-0000B22C0000}"/>
    <cellStyle name="Normal 14 2 2 2 2" xfId="11955" xr:uid="{00000000-0005-0000-0000-0000B32C0000}"/>
    <cellStyle name="Normal 14 2 2 2 2 2" xfId="11956" xr:uid="{00000000-0005-0000-0000-0000B42C0000}"/>
    <cellStyle name="Normal 14 2 2 2 2 2 2" xfId="11957" xr:uid="{00000000-0005-0000-0000-0000B52C0000}"/>
    <cellStyle name="Normal 14 2 2 2 2 2 2 2" xfId="11958" xr:uid="{00000000-0005-0000-0000-0000B62C0000}"/>
    <cellStyle name="Normal 14 2 2 2 2 2 2 2 2" xfId="11959" xr:uid="{00000000-0005-0000-0000-0000B72C0000}"/>
    <cellStyle name="Normal 14 2 2 2 2 2 2 2 3" xfId="11960" xr:uid="{00000000-0005-0000-0000-0000B82C0000}"/>
    <cellStyle name="Normal 14 2 2 2 2 2 2 3" xfId="11961" xr:uid="{00000000-0005-0000-0000-0000B92C0000}"/>
    <cellStyle name="Normal 14 2 2 2 2 2 2 4" xfId="11962" xr:uid="{00000000-0005-0000-0000-0000BA2C0000}"/>
    <cellStyle name="Normal 14 2 2 2 2 2 3" xfId="11963" xr:uid="{00000000-0005-0000-0000-0000BB2C0000}"/>
    <cellStyle name="Normal 14 2 2 2 2 2 3 2" xfId="11964" xr:uid="{00000000-0005-0000-0000-0000BC2C0000}"/>
    <cellStyle name="Normal 14 2 2 2 2 2 3 2 2" xfId="11965" xr:uid="{00000000-0005-0000-0000-0000BD2C0000}"/>
    <cellStyle name="Normal 14 2 2 2 2 2 3 2 3" xfId="11966" xr:uid="{00000000-0005-0000-0000-0000BE2C0000}"/>
    <cellStyle name="Normal 14 2 2 2 2 2 3 3" xfId="11967" xr:uid="{00000000-0005-0000-0000-0000BF2C0000}"/>
    <cellStyle name="Normal 14 2 2 2 2 2 3 4" xfId="11968" xr:uid="{00000000-0005-0000-0000-0000C02C0000}"/>
    <cellStyle name="Normal 14 2 2 2 2 2 4" xfId="11969" xr:uid="{00000000-0005-0000-0000-0000C12C0000}"/>
    <cellStyle name="Normal 14 2 2 2 2 2 4 2" xfId="11970" xr:uid="{00000000-0005-0000-0000-0000C22C0000}"/>
    <cellStyle name="Normal 14 2 2 2 2 2 4 3" xfId="11971" xr:uid="{00000000-0005-0000-0000-0000C32C0000}"/>
    <cellStyle name="Normal 14 2 2 2 2 2 5" xfId="11972" xr:uid="{00000000-0005-0000-0000-0000C42C0000}"/>
    <cellStyle name="Normal 14 2 2 2 2 2 6" xfId="11973" xr:uid="{00000000-0005-0000-0000-0000C52C0000}"/>
    <cellStyle name="Normal 14 2 2 2 2 3" xfId="11974" xr:uid="{00000000-0005-0000-0000-0000C62C0000}"/>
    <cellStyle name="Normal 14 2 2 2 2 3 2" xfId="11975" xr:uid="{00000000-0005-0000-0000-0000C72C0000}"/>
    <cellStyle name="Normal 14 2 2 2 2 3 2 2" xfId="11976" xr:uid="{00000000-0005-0000-0000-0000C82C0000}"/>
    <cellStyle name="Normal 14 2 2 2 2 3 2 3" xfId="11977" xr:uid="{00000000-0005-0000-0000-0000C92C0000}"/>
    <cellStyle name="Normal 14 2 2 2 2 3 3" xfId="11978" xr:uid="{00000000-0005-0000-0000-0000CA2C0000}"/>
    <cellStyle name="Normal 14 2 2 2 2 3 4" xfId="11979" xr:uid="{00000000-0005-0000-0000-0000CB2C0000}"/>
    <cellStyle name="Normal 14 2 2 2 2 4" xfId="11980" xr:uid="{00000000-0005-0000-0000-0000CC2C0000}"/>
    <cellStyle name="Normal 14 2 2 2 2 4 2" xfId="11981" xr:uid="{00000000-0005-0000-0000-0000CD2C0000}"/>
    <cellStyle name="Normal 14 2 2 2 2 4 2 2" xfId="11982" xr:uid="{00000000-0005-0000-0000-0000CE2C0000}"/>
    <cellStyle name="Normal 14 2 2 2 2 4 2 3" xfId="11983" xr:uid="{00000000-0005-0000-0000-0000CF2C0000}"/>
    <cellStyle name="Normal 14 2 2 2 2 4 3" xfId="11984" xr:uid="{00000000-0005-0000-0000-0000D02C0000}"/>
    <cellStyle name="Normal 14 2 2 2 2 4 4" xfId="11985" xr:uid="{00000000-0005-0000-0000-0000D12C0000}"/>
    <cellStyle name="Normal 14 2 2 2 2 5" xfId="11986" xr:uid="{00000000-0005-0000-0000-0000D22C0000}"/>
    <cellStyle name="Normal 14 2 2 2 2 5 2" xfId="11987" xr:uid="{00000000-0005-0000-0000-0000D32C0000}"/>
    <cellStyle name="Normal 14 2 2 2 2 5 3" xfId="11988" xr:uid="{00000000-0005-0000-0000-0000D42C0000}"/>
    <cellStyle name="Normal 14 2 2 2 2 6" xfId="11989" xr:uid="{00000000-0005-0000-0000-0000D52C0000}"/>
    <cellStyle name="Normal 14 2 2 2 2 7" xfId="11990" xr:uid="{00000000-0005-0000-0000-0000D62C0000}"/>
    <cellStyle name="Normal 14 2 2 2 3" xfId="11991" xr:uid="{00000000-0005-0000-0000-0000D72C0000}"/>
    <cellStyle name="Normal 14 2 2 2 3 2" xfId="11992" xr:uid="{00000000-0005-0000-0000-0000D82C0000}"/>
    <cellStyle name="Normal 14 2 2 2 3 2 2" xfId="11993" xr:uid="{00000000-0005-0000-0000-0000D92C0000}"/>
    <cellStyle name="Normal 14 2 2 2 3 2 2 2" xfId="11994" xr:uid="{00000000-0005-0000-0000-0000DA2C0000}"/>
    <cellStyle name="Normal 14 2 2 2 3 2 2 3" xfId="11995" xr:uid="{00000000-0005-0000-0000-0000DB2C0000}"/>
    <cellStyle name="Normal 14 2 2 2 3 2 3" xfId="11996" xr:uid="{00000000-0005-0000-0000-0000DC2C0000}"/>
    <cellStyle name="Normal 14 2 2 2 3 2 4" xfId="11997" xr:uid="{00000000-0005-0000-0000-0000DD2C0000}"/>
    <cellStyle name="Normal 14 2 2 2 3 3" xfId="11998" xr:uid="{00000000-0005-0000-0000-0000DE2C0000}"/>
    <cellStyle name="Normal 14 2 2 2 3 3 2" xfId="11999" xr:uid="{00000000-0005-0000-0000-0000DF2C0000}"/>
    <cellStyle name="Normal 14 2 2 2 3 3 2 2" xfId="12000" xr:uid="{00000000-0005-0000-0000-0000E02C0000}"/>
    <cellStyle name="Normal 14 2 2 2 3 3 2 3" xfId="12001" xr:uid="{00000000-0005-0000-0000-0000E12C0000}"/>
    <cellStyle name="Normal 14 2 2 2 3 3 3" xfId="12002" xr:uid="{00000000-0005-0000-0000-0000E22C0000}"/>
    <cellStyle name="Normal 14 2 2 2 3 3 4" xfId="12003" xr:uid="{00000000-0005-0000-0000-0000E32C0000}"/>
    <cellStyle name="Normal 14 2 2 2 3 4" xfId="12004" xr:uid="{00000000-0005-0000-0000-0000E42C0000}"/>
    <cellStyle name="Normal 14 2 2 2 3 4 2" xfId="12005" xr:uid="{00000000-0005-0000-0000-0000E52C0000}"/>
    <cellStyle name="Normal 14 2 2 2 3 4 3" xfId="12006" xr:uid="{00000000-0005-0000-0000-0000E62C0000}"/>
    <cellStyle name="Normal 14 2 2 2 3 5" xfId="12007" xr:uid="{00000000-0005-0000-0000-0000E72C0000}"/>
    <cellStyle name="Normal 14 2 2 2 3 6" xfId="12008" xr:uid="{00000000-0005-0000-0000-0000E82C0000}"/>
    <cellStyle name="Normal 14 2 2 2 4" xfId="12009" xr:uid="{00000000-0005-0000-0000-0000E92C0000}"/>
    <cellStyle name="Normal 14 2 2 2 4 2" xfId="12010" xr:uid="{00000000-0005-0000-0000-0000EA2C0000}"/>
    <cellStyle name="Normal 14 2 2 2 4 2 2" xfId="12011" xr:uid="{00000000-0005-0000-0000-0000EB2C0000}"/>
    <cellStyle name="Normal 14 2 2 2 4 2 3" xfId="12012" xr:uid="{00000000-0005-0000-0000-0000EC2C0000}"/>
    <cellStyle name="Normal 14 2 2 2 4 3" xfId="12013" xr:uid="{00000000-0005-0000-0000-0000ED2C0000}"/>
    <cellStyle name="Normal 14 2 2 2 4 4" xfId="12014" xr:uid="{00000000-0005-0000-0000-0000EE2C0000}"/>
    <cellStyle name="Normal 14 2 2 2 5" xfId="12015" xr:uid="{00000000-0005-0000-0000-0000EF2C0000}"/>
    <cellStyle name="Normal 14 2 2 2 5 2" xfId="12016" xr:uid="{00000000-0005-0000-0000-0000F02C0000}"/>
    <cellStyle name="Normal 14 2 2 2 5 2 2" xfId="12017" xr:uid="{00000000-0005-0000-0000-0000F12C0000}"/>
    <cellStyle name="Normal 14 2 2 2 5 2 3" xfId="12018" xr:uid="{00000000-0005-0000-0000-0000F22C0000}"/>
    <cellStyle name="Normal 14 2 2 2 5 3" xfId="12019" xr:uid="{00000000-0005-0000-0000-0000F32C0000}"/>
    <cellStyle name="Normal 14 2 2 2 5 4" xfId="12020" xr:uid="{00000000-0005-0000-0000-0000F42C0000}"/>
    <cellStyle name="Normal 14 2 2 2 6" xfId="12021" xr:uid="{00000000-0005-0000-0000-0000F52C0000}"/>
    <cellStyle name="Normal 14 2 2 2 6 2" xfId="12022" xr:uid="{00000000-0005-0000-0000-0000F62C0000}"/>
    <cellStyle name="Normal 14 2 2 2 6 3" xfId="12023" xr:uid="{00000000-0005-0000-0000-0000F72C0000}"/>
    <cellStyle name="Normal 14 2 2 2 7" xfId="12024" xr:uid="{00000000-0005-0000-0000-0000F82C0000}"/>
    <cellStyle name="Normal 14 2 2 2 8" xfId="12025" xr:uid="{00000000-0005-0000-0000-0000F92C0000}"/>
    <cellStyle name="Normal 14 2 2 3" xfId="12026" xr:uid="{00000000-0005-0000-0000-0000FA2C0000}"/>
    <cellStyle name="Normal 14 2 2 3 2" xfId="12027" xr:uid="{00000000-0005-0000-0000-0000FB2C0000}"/>
    <cellStyle name="Normal 14 2 2 3 2 2" xfId="12028" xr:uid="{00000000-0005-0000-0000-0000FC2C0000}"/>
    <cellStyle name="Normal 14 2 2 3 2 2 2" xfId="12029" xr:uid="{00000000-0005-0000-0000-0000FD2C0000}"/>
    <cellStyle name="Normal 14 2 2 3 2 2 2 2" xfId="12030" xr:uid="{00000000-0005-0000-0000-0000FE2C0000}"/>
    <cellStyle name="Normal 14 2 2 3 2 2 2 3" xfId="12031" xr:uid="{00000000-0005-0000-0000-0000FF2C0000}"/>
    <cellStyle name="Normal 14 2 2 3 2 2 3" xfId="12032" xr:uid="{00000000-0005-0000-0000-0000002D0000}"/>
    <cellStyle name="Normal 14 2 2 3 2 2 4" xfId="12033" xr:uid="{00000000-0005-0000-0000-0000012D0000}"/>
    <cellStyle name="Normal 14 2 2 3 2 3" xfId="12034" xr:uid="{00000000-0005-0000-0000-0000022D0000}"/>
    <cellStyle name="Normal 14 2 2 3 2 3 2" xfId="12035" xr:uid="{00000000-0005-0000-0000-0000032D0000}"/>
    <cellStyle name="Normal 14 2 2 3 2 3 2 2" xfId="12036" xr:uid="{00000000-0005-0000-0000-0000042D0000}"/>
    <cellStyle name="Normal 14 2 2 3 2 3 2 3" xfId="12037" xr:uid="{00000000-0005-0000-0000-0000052D0000}"/>
    <cellStyle name="Normal 14 2 2 3 2 3 3" xfId="12038" xr:uid="{00000000-0005-0000-0000-0000062D0000}"/>
    <cellStyle name="Normal 14 2 2 3 2 3 4" xfId="12039" xr:uid="{00000000-0005-0000-0000-0000072D0000}"/>
    <cellStyle name="Normal 14 2 2 3 2 4" xfId="12040" xr:uid="{00000000-0005-0000-0000-0000082D0000}"/>
    <cellStyle name="Normal 14 2 2 3 2 4 2" xfId="12041" xr:uid="{00000000-0005-0000-0000-0000092D0000}"/>
    <cellStyle name="Normal 14 2 2 3 2 4 3" xfId="12042" xr:uid="{00000000-0005-0000-0000-00000A2D0000}"/>
    <cellStyle name="Normal 14 2 2 3 2 5" xfId="12043" xr:uid="{00000000-0005-0000-0000-00000B2D0000}"/>
    <cellStyle name="Normal 14 2 2 3 2 6" xfId="12044" xr:uid="{00000000-0005-0000-0000-00000C2D0000}"/>
    <cellStyle name="Normal 14 2 2 3 3" xfId="12045" xr:uid="{00000000-0005-0000-0000-00000D2D0000}"/>
    <cellStyle name="Normal 14 2 2 3 3 2" xfId="12046" xr:uid="{00000000-0005-0000-0000-00000E2D0000}"/>
    <cellStyle name="Normal 14 2 2 3 3 2 2" xfId="12047" xr:uid="{00000000-0005-0000-0000-00000F2D0000}"/>
    <cellStyle name="Normal 14 2 2 3 3 2 3" xfId="12048" xr:uid="{00000000-0005-0000-0000-0000102D0000}"/>
    <cellStyle name="Normal 14 2 2 3 3 3" xfId="12049" xr:uid="{00000000-0005-0000-0000-0000112D0000}"/>
    <cellStyle name="Normal 14 2 2 3 3 4" xfId="12050" xr:uid="{00000000-0005-0000-0000-0000122D0000}"/>
    <cellStyle name="Normal 14 2 2 3 4" xfId="12051" xr:uid="{00000000-0005-0000-0000-0000132D0000}"/>
    <cellStyle name="Normal 14 2 2 3 4 2" xfId="12052" xr:uid="{00000000-0005-0000-0000-0000142D0000}"/>
    <cellStyle name="Normal 14 2 2 3 4 2 2" xfId="12053" xr:uid="{00000000-0005-0000-0000-0000152D0000}"/>
    <cellStyle name="Normal 14 2 2 3 4 2 3" xfId="12054" xr:uid="{00000000-0005-0000-0000-0000162D0000}"/>
    <cellStyle name="Normal 14 2 2 3 4 3" xfId="12055" xr:uid="{00000000-0005-0000-0000-0000172D0000}"/>
    <cellStyle name="Normal 14 2 2 3 4 4" xfId="12056" xr:uid="{00000000-0005-0000-0000-0000182D0000}"/>
    <cellStyle name="Normal 14 2 2 3 5" xfId="12057" xr:uid="{00000000-0005-0000-0000-0000192D0000}"/>
    <cellStyle name="Normal 14 2 2 3 5 2" xfId="12058" xr:uid="{00000000-0005-0000-0000-00001A2D0000}"/>
    <cellStyle name="Normal 14 2 2 3 5 3" xfId="12059" xr:uid="{00000000-0005-0000-0000-00001B2D0000}"/>
    <cellStyle name="Normal 14 2 2 3 6" xfId="12060" xr:uid="{00000000-0005-0000-0000-00001C2D0000}"/>
    <cellStyle name="Normal 14 2 2 3 7" xfId="12061" xr:uid="{00000000-0005-0000-0000-00001D2D0000}"/>
    <cellStyle name="Normal 14 2 2 4" xfId="12062" xr:uid="{00000000-0005-0000-0000-00001E2D0000}"/>
    <cellStyle name="Normal 14 2 2 4 2" xfId="12063" xr:uid="{00000000-0005-0000-0000-00001F2D0000}"/>
    <cellStyle name="Normal 14 2 2 4 2 2" xfId="12064" xr:uid="{00000000-0005-0000-0000-0000202D0000}"/>
    <cellStyle name="Normal 14 2 2 4 2 2 2" xfId="12065" xr:uid="{00000000-0005-0000-0000-0000212D0000}"/>
    <cellStyle name="Normal 14 2 2 4 2 2 2 2" xfId="12066" xr:uid="{00000000-0005-0000-0000-0000222D0000}"/>
    <cellStyle name="Normal 14 2 2 4 2 2 2 3" xfId="12067" xr:uid="{00000000-0005-0000-0000-0000232D0000}"/>
    <cellStyle name="Normal 14 2 2 4 2 2 3" xfId="12068" xr:uid="{00000000-0005-0000-0000-0000242D0000}"/>
    <cellStyle name="Normal 14 2 2 4 2 2 4" xfId="12069" xr:uid="{00000000-0005-0000-0000-0000252D0000}"/>
    <cellStyle name="Normal 14 2 2 4 2 3" xfId="12070" xr:uid="{00000000-0005-0000-0000-0000262D0000}"/>
    <cellStyle name="Normal 14 2 2 4 2 3 2" xfId="12071" xr:uid="{00000000-0005-0000-0000-0000272D0000}"/>
    <cellStyle name="Normal 14 2 2 4 2 3 2 2" xfId="12072" xr:uid="{00000000-0005-0000-0000-0000282D0000}"/>
    <cellStyle name="Normal 14 2 2 4 2 3 2 3" xfId="12073" xr:uid="{00000000-0005-0000-0000-0000292D0000}"/>
    <cellStyle name="Normal 14 2 2 4 2 3 3" xfId="12074" xr:uid="{00000000-0005-0000-0000-00002A2D0000}"/>
    <cellStyle name="Normal 14 2 2 4 2 3 4" xfId="12075" xr:uid="{00000000-0005-0000-0000-00002B2D0000}"/>
    <cellStyle name="Normal 14 2 2 4 2 4" xfId="12076" xr:uid="{00000000-0005-0000-0000-00002C2D0000}"/>
    <cellStyle name="Normal 14 2 2 4 2 4 2" xfId="12077" xr:uid="{00000000-0005-0000-0000-00002D2D0000}"/>
    <cellStyle name="Normal 14 2 2 4 2 4 3" xfId="12078" xr:uid="{00000000-0005-0000-0000-00002E2D0000}"/>
    <cellStyle name="Normal 14 2 2 4 2 5" xfId="12079" xr:uid="{00000000-0005-0000-0000-00002F2D0000}"/>
    <cellStyle name="Normal 14 2 2 4 2 6" xfId="12080" xr:uid="{00000000-0005-0000-0000-0000302D0000}"/>
    <cellStyle name="Normal 14 2 2 4 3" xfId="12081" xr:uid="{00000000-0005-0000-0000-0000312D0000}"/>
    <cellStyle name="Normal 14 2 2 4 3 2" xfId="12082" xr:uid="{00000000-0005-0000-0000-0000322D0000}"/>
    <cellStyle name="Normal 14 2 2 4 3 2 2" xfId="12083" xr:uid="{00000000-0005-0000-0000-0000332D0000}"/>
    <cellStyle name="Normal 14 2 2 4 3 2 3" xfId="12084" xr:uid="{00000000-0005-0000-0000-0000342D0000}"/>
    <cellStyle name="Normal 14 2 2 4 3 3" xfId="12085" xr:uid="{00000000-0005-0000-0000-0000352D0000}"/>
    <cellStyle name="Normal 14 2 2 4 3 4" xfId="12086" xr:uid="{00000000-0005-0000-0000-0000362D0000}"/>
    <cellStyle name="Normal 14 2 2 4 4" xfId="12087" xr:uid="{00000000-0005-0000-0000-0000372D0000}"/>
    <cellStyle name="Normal 14 2 2 4 4 2" xfId="12088" xr:uid="{00000000-0005-0000-0000-0000382D0000}"/>
    <cellStyle name="Normal 14 2 2 4 4 2 2" xfId="12089" xr:uid="{00000000-0005-0000-0000-0000392D0000}"/>
    <cellStyle name="Normal 14 2 2 4 4 2 3" xfId="12090" xr:uid="{00000000-0005-0000-0000-00003A2D0000}"/>
    <cellStyle name="Normal 14 2 2 4 4 3" xfId="12091" xr:uid="{00000000-0005-0000-0000-00003B2D0000}"/>
    <cellStyle name="Normal 14 2 2 4 4 4" xfId="12092" xr:uid="{00000000-0005-0000-0000-00003C2D0000}"/>
    <cellStyle name="Normal 14 2 2 4 5" xfId="12093" xr:uid="{00000000-0005-0000-0000-00003D2D0000}"/>
    <cellStyle name="Normal 14 2 2 4 5 2" xfId="12094" xr:uid="{00000000-0005-0000-0000-00003E2D0000}"/>
    <cellStyle name="Normal 14 2 2 4 5 3" xfId="12095" xr:uid="{00000000-0005-0000-0000-00003F2D0000}"/>
    <cellStyle name="Normal 14 2 2 4 6" xfId="12096" xr:uid="{00000000-0005-0000-0000-0000402D0000}"/>
    <cellStyle name="Normal 14 2 2 4 7" xfId="12097" xr:uid="{00000000-0005-0000-0000-0000412D0000}"/>
    <cellStyle name="Normal 14 2 2 5" xfId="12098" xr:uid="{00000000-0005-0000-0000-0000422D0000}"/>
    <cellStyle name="Normal 14 2 2 5 2" xfId="12099" xr:uid="{00000000-0005-0000-0000-0000432D0000}"/>
    <cellStyle name="Normal 14 2 2 5 2 2" xfId="12100" xr:uid="{00000000-0005-0000-0000-0000442D0000}"/>
    <cellStyle name="Normal 14 2 2 5 2 2 2" xfId="12101" xr:uid="{00000000-0005-0000-0000-0000452D0000}"/>
    <cellStyle name="Normal 14 2 2 5 2 2 3" xfId="12102" xr:uid="{00000000-0005-0000-0000-0000462D0000}"/>
    <cellStyle name="Normal 14 2 2 5 2 3" xfId="12103" xr:uid="{00000000-0005-0000-0000-0000472D0000}"/>
    <cellStyle name="Normal 14 2 2 5 2 4" xfId="12104" xr:uid="{00000000-0005-0000-0000-0000482D0000}"/>
    <cellStyle name="Normal 14 2 2 5 3" xfId="12105" xr:uid="{00000000-0005-0000-0000-0000492D0000}"/>
    <cellStyle name="Normal 14 2 2 5 3 2" xfId="12106" xr:uid="{00000000-0005-0000-0000-00004A2D0000}"/>
    <cellStyle name="Normal 14 2 2 5 3 2 2" xfId="12107" xr:uid="{00000000-0005-0000-0000-00004B2D0000}"/>
    <cellStyle name="Normal 14 2 2 5 3 2 3" xfId="12108" xr:uid="{00000000-0005-0000-0000-00004C2D0000}"/>
    <cellStyle name="Normal 14 2 2 5 3 3" xfId="12109" xr:uid="{00000000-0005-0000-0000-00004D2D0000}"/>
    <cellStyle name="Normal 14 2 2 5 3 4" xfId="12110" xr:uid="{00000000-0005-0000-0000-00004E2D0000}"/>
    <cellStyle name="Normal 14 2 2 5 4" xfId="12111" xr:uid="{00000000-0005-0000-0000-00004F2D0000}"/>
    <cellStyle name="Normal 14 2 2 5 4 2" xfId="12112" xr:uid="{00000000-0005-0000-0000-0000502D0000}"/>
    <cellStyle name="Normal 14 2 2 5 4 3" xfId="12113" xr:uid="{00000000-0005-0000-0000-0000512D0000}"/>
    <cellStyle name="Normal 14 2 2 5 5" xfId="12114" xr:uid="{00000000-0005-0000-0000-0000522D0000}"/>
    <cellStyle name="Normal 14 2 2 5 6" xfId="12115" xr:uid="{00000000-0005-0000-0000-0000532D0000}"/>
    <cellStyle name="Normal 14 2 2 6" xfId="12116" xr:uid="{00000000-0005-0000-0000-0000542D0000}"/>
    <cellStyle name="Normal 14 2 2 6 2" xfId="12117" xr:uid="{00000000-0005-0000-0000-0000552D0000}"/>
    <cellStyle name="Normal 14 2 2 6 2 2" xfId="12118" xr:uid="{00000000-0005-0000-0000-0000562D0000}"/>
    <cellStyle name="Normal 14 2 2 6 2 3" xfId="12119" xr:uid="{00000000-0005-0000-0000-0000572D0000}"/>
    <cellStyle name="Normal 14 2 2 6 3" xfId="12120" xr:uid="{00000000-0005-0000-0000-0000582D0000}"/>
    <cellStyle name="Normal 14 2 2 6 4" xfId="12121" xr:uid="{00000000-0005-0000-0000-0000592D0000}"/>
    <cellStyle name="Normal 14 2 2 7" xfId="12122" xr:uid="{00000000-0005-0000-0000-00005A2D0000}"/>
    <cellStyle name="Normal 14 2 2 7 2" xfId="12123" xr:uid="{00000000-0005-0000-0000-00005B2D0000}"/>
    <cellStyle name="Normal 14 2 2 7 2 2" xfId="12124" xr:uid="{00000000-0005-0000-0000-00005C2D0000}"/>
    <cellStyle name="Normal 14 2 2 7 2 3" xfId="12125" xr:uid="{00000000-0005-0000-0000-00005D2D0000}"/>
    <cellStyle name="Normal 14 2 2 7 3" xfId="12126" xr:uid="{00000000-0005-0000-0000-00005E2D0000}"/>
    <cellStyle name="Normal 14 2 2 7 4" xfId="12127" xr:uid="{00000000-0005-0000-0000-00005F2D0000}"/>
    <cellStyle name="Normal 14 2 2 8" xfId="12128" xr:uid="{00000000-0005-0000-0000-0000602D0000}"/>
    <cellStyle name="Normal 14 2 2 8 2" xfId="12129" xr:uid="{00000000-0005-0000-0000-0000612D0000}"/>
    <cellStyle name="Normal 14 2 2 8 3" xfId="12130" xr:uid="{00000000-0005-0000-0000-0000622D0000}"/>
    <cellStyle name="Normal 14 2 2 9" xfId="12131" xr:uid="{00000000-0005-0000-0000-0000632D0000}"/>
    <cellStyle name="Normal 14 2 3" xfId="12132" xr:uid="{00000000-0005-0000-0000-0000642D0000}"/>
    <cellStyle name="Normal 14 2 3 2" xfId="12133" xr:uid="{00000000-0005-0000-0000-0000652D0000}"/>
    <cellStyle name="Normal 14 2 3 2 2" xfId="12134" xr:uid="{00000000-0005-0000-0000-0000662D0000}"/>
    <cellStyle name="Normal 14 2 3 2 2 2" xfId="12135" xr:uid="{00000000-0005-0000-0000-0000672D0000}"/>
    <cellStyle name="Normal 14 2 3 2 2 2 2" xfId="12136" xr:uid="{00000000-0005-0000-0000-0000682D0000}"/>
    <cellStyle name="Normal 14 2 3 2 2 2 2 2" xfId="12137" xr:uid="{00000000-0005-0000-0000-0000692D0000}"/>
    <cellStyle name="Normal 14 2 3 2 2 2 2 3" xfId="12138" xr:uid="{00000000-0005-0000-0000-00006A2D0000}"/>
    <cellStyle name="Normal 14 2 3 2 2 2 3" xfId="12139" xr:uid="{00000000-0005-0000-0000-00006B2D0000}"/>
    <cellStyle name="Normal 14 2 3 2 2 2 4" xfId="12140" xr:uid="{00000000-0005-0000-0000-00006C2D0000}"/>
    <cellStyle name="Normal 14 2 3 2 2 3" xfId="12141" xr:uid="{00000000-0005-0000-0000-00006D2D0000}"/>
    <cellStyle name="Normal 14 2 3 2 2 3 2" xfId="12142" xr:uid="{00000000-0005-0000-0000-00006E2D0000}"/>
    <cellStyle name="Normal 14 2 3 2 2 3 2 2" xfId="12143" xr:uid="{00000000-0005-0000-0000-00006F2D0000}"/>
    <cellStyle name="Normal 14 2 3 2 2 3 2 3" xfId="12144" xr:uid="{00000000-0005-0000-0000-0000702D0000}"/>
    <cellStyle name="Normal 14 2 3 2 2 3 3" xfId="12145" xr:uid="{00000000-0005-0000-0000-0000712D0000}"/>
    <cellStyle name="Normal 14 2 3 2 2 3 4" xfId="12146" xr:uid="{00000000-0005-0000-0000-0000722D0000}"/>
    <cellStyle name="Normal 14 2 3 2 2 4" xfId="12147" xr:uid="{00000000-0005-0000-0000-0000732D0000}"/>
    <cellStyle name="Normal 14 2 3 2 2 4 2" xfId="12148" xr:uid="{00000000-0005-0000-0000-0000742D0000}"/>
    <cellStyle name="Normal 14 2 3 2 2 4 3" xfId="12149" xr:uid="{00000000-0005-0000-0000-0000752D0000}"/>
    <cellStyle name="Normal 14 2 3 2 2 5" xfId="12150" xr:uid="{00000000-0005-0000-0000-0000762D0000}"/>
    <cellStyle name="Normal 14 2 3 2 2 6" xfId="12151" xr:uid="{00000000-0005-0000-0000-0000772D0000}"/>
    <cellStyle name="Normal 14 2 3 2 3" xfId="12152" xr:uid="{00000000-0005-0000-0000-0000782D0000}"/>
    <cellStyle name="Normal 14 2 3 2 3 2" xfId="12153" xr:uid="{00000000-0005-0000-0000-0000792D0000}"/>
    <cellStyle name="Normal 14 2 3 2 3 2 2" xfId="12154" xr:uid="{00000000-0005-0000-0000-00007A2D0000}"/>
    <cellStyle name="Normal 14 2 3 2 3 2 3" xfId="12155" xr:uid="{00000000-0005-0000-0000-00007B2D0000}"/>
    <cellStyle name="Normal 14 2 3 2 3 3" xfId="12156" xr:uid="{00000000-0005-0000-0000-00007C2D0000}"/>
    <cellStyle name="Normal 14 2 3 2 3 4" xfId="12157" xr:uid="{00000000-0005-0000-0000-00007D2D0000}"/>
    <cellStyle name="Normal 14 2 3 2 4" xfId="12158" xr:uid="{00000000-0005-0000-0000-00007E2D0000}"/>
    <cellStyle name="Normal 14 2 3 2 4 2" xfId="12159" xr:uid="{00000000-0005-0000-0000-00007F2D0000}"/>
    <cellStyle name="Normal 14 2 3 2 4 2 2" xfId="12160" xr:uid="{00000000-0005-0000-0000-0000802D0000}"/>
    <cellStyle name="Normal 14 2 3 2 4 2 3" xfId="12161" xr:uid="{00000000-0005-0000-0000-0000812D0000}"/>
    <cellStyle name="Normal 14 2 3 2 4 3" xfId="12162" xr:uid="{00000000-0005-0000-0000-0000822D0000}"/>
    <cellStyle name="Normal 14 2 3 2 4 4" xfId="12163" xr:uid="{00000000-0005-0000-0000-0000832D0000}"/>
    <cellStyle name="Normal 14 2 3 2 5" xfId="12164" xr:uid="{00000000-0005-0000-0000-0000842D0000}"/>
    <cellStyle name="Normal 14 2 3 2 5 2" xfId="12165" xr:uid="{00000000-0005-0000-0000-0000852D0000}"/>
    <cellStyle name="Normal 14 2 3 2 5 3" xfId="12166" xr:uid="{00000000-0005-0000-0000-0000862D0000}"/>
    <cellStyle name="Normal 14 2 3 2 6" xfId="12167" xr:uid="{00000000-0005-0000-0000-0000872D0000}"/>
    <cellStyle name="Normal 14 2 3 2 7" xfId="12168" xr:uid="{00000000-0005-0000-0000-0000882D0000}"/>
    <cellStyle name="Normal 14 2 3 3" xfId="12169" xr:uid="{00000000-0005-0000-0000-0000892D0000}"/>
    <cellStyle name="Normal 14 2 3 3 2" xfId="12170" xr:uid="{00000000-0005-0000-0000-00008A2D0000}"/>
    <cellStyle name="Normal 14 2 3 3 2 2" xfId="12171" xr:uid="{00000000-0005-0000-0000-00008B2D0000}"/>
    <cellStyle name="Normal 14 2 3 3 2 2 2" xfId="12172" xr:uid="{00000000-0005-0000-0000-00008C2D0000}"/>
    <cellStyle name="Normal 14 2 3 3 2 2 3" xfId="12173" xr:uid="{00000000-0005-0000-0000-00008D2D0000}"/>
    <cellStyle name="Normal 14 2 3 3 2 3" xfId="12174" xr:uid="{00000000-0005-0000-0000-00008E2D0000}"/>
    <cellStyle name="Normal 14 2 3 3 2 4" xfId="12175" xr:uid="{00000000-0005-0000-0000-00008F2D0000}"/>
    <cellStyle name="Normal 14 2 3 3 3" xfId="12176" xr:uid="{00000000-0005-0000-0000-0000902D0000}"/>
    <cellStyle name="Normal 14 2 3 3 3 2" xfId="12177" xr:uid="{00000000-0005-0000-0000-0000912D0000}"/>
    <cellStyle name="Normal 14 2 3 3 3 2 2" xfId="12178" xr:uid="{00000000-0005-0000-0000-0000922D0000}"/>
    <cellStyle name="Normal 14 2 3 3 3 2 3" xfId="12179" xr:uid="{00000000-0005-0000-0000-0000932D0000}"/>
    <cellStyle name="Normal 14 2 3 3 3 3" xfId="12180" xr:uid="{00000000-0005-0000-0000-0000942D0000}"/>
    <cellStyle name="Normal 14 2 3 3 3 4" xfId="12181" xr:uid="{00000000-0005-0000-0000-0000952D0000}"/>
    <cellStyle name="Normal 14 2 3 3 4" xfId="12182" xr:uid="{00000000-0005-0000-0000-0000962D0000}"/>
    <cellStyle name="Normal 14 2 3 3 4 2" xfId="12183" xr:uid="{00000000-0005-0000-0000-0000972D0000}"/>
    <cellStyle name="Normal 14 2 3 3 4 3" xfId="12184" xr:uid="{00000000-0005-0000-0000-0000982D0000}"/>
    <cellStyle name="Normal 14 2 3 3 5" xfId="12185" xr:uid="{00000000-0005-0000-0000-0000992D0000}"/>
    <cellStyle name="Normal 14 2 3 3 6" xfId="12186" xr:uid="{00000000-0005-0000-0000-00009A2D0000}"/>
    <cellStyle name="Normal 14 2 3 4" xfId="12187" xr:uid="{00000000-0005-0000-0000-00009B2D0000}"/>
    <cellStyle name="Normal 14 2 3 4 2" xfId="12188" xr:uid="{00000000-0005-0000-0000-00009C2D0000}"/>
    <cellStyle name="Normal 14 2 3 4 2 2" xfId="12189" xr:uid="{00000000-0005-0000-0000-00009D2D0000}"/>
    <cellStyle name="Normal 14 2 3 4 2 3" xfId="12190" xr:uid="{00000000-0005-0000-0000-00009E2D0000}"/>
    <cellStyle name="Normal 14 2 3 4 3" xfId="12191" xr:uid="{00000000-0005-0000-0000-00009F2D0000}"/>
    <cellStyle name="Normal 14 2 3 4 4" xfId="12192" xr:uid="{00000000-0005-0000-0000-0000A02D0000}"/>
    <cellStyle name="Normal 14 2 3 5" xfId="12193" xr:uid="{00000000-0005-0000-0000-0000A12D0000}"/>
    <cellStyle name="Normal 14 2 3 5 2" xfId="12194" xr:uid="{00000000-0005-0000-0000-0000A22D0000}"/>
    <cellStyle name="Normal 14 2 3 5 2 2" xfId="12195" xr:uid="{00000000-0005-0000-0000-0000A32D0000}"/>
    <cellStyle name="Normal 14 2 3 5 2 3" xfId="12196" xr:uid="{00000000-0005-0000-0000-0000A42D0000}"/>
    <cellStyle name="Normal 14 2 3 5 3" xfId="12197" xr:uid="{00000000-0005-0000-0000-0000A52D0000}"/>
    <cellStyle name="Normal 14 2 3 5 4" xfId="12198" xr:uid="{00000000-0005-0000-0000-0000A62D0000}"/>
    <cellStyle name="Normal 14 2 3 6" xfId="12199" xr:uid="{00000000-0005-0000-0000-0000A72D0000}"/>
    <cellStyle name="Normal 14 2 3 6 2" xfId="12200" xr:uid="{00000000-0005-0000-0000-0000A82D0000}"/>
    <cellStyle name="Normal 14 2 3 6 3" xfId="12201" xr:uid="{00000000-0005-0000-0000-0000A92D0000}"/>
    <cellStyle name="Normal 14 2 3 7" xfId="12202" xr:uid="{00000000-0005-0000-0000-0000AA2D0000}"/>
    <cellStyle name="Normal 14 2 3 8" xfId="12203" xr:uid="{00000000-0005-0000-0000-0000AB2D0000}"/>
    <cellStyle name="Normal 14 2 4" xfId="12204" xr:uid="{00000000-0005-0000-0000-0000AC2D0000}"/>
    <cellStyle name="Normal 14 2 4 2" xfId="12205" xr:uid="{00000000-0005-0000-0000-0000AD2D0000}"/>
    <cellStyle name="Normal 14 2 4 2 2" xfId="12206" xr:uid="{00000000-0005-0000-0000-0000AE2D0000}"/>
    <cellStyle name="Normal 14 2 4 2 2 2" xfId="12207" xr:uid="{00000000-0005-0000-0000-0000AF2D0000}"/>
    <cellStyle name="Normal 14 2 4 2 2 2 2" xfId="12208" xr:uid="{00000000-0005-0000-0000-0000B02D0000}"/>
    <cellStyle name="Normal 14 2 4 2 2 2 3" xfId="12209" xr:uid="{00000000-0005-0000-0000-0000B12D0000}"/>
    <cellStyle name="Normal 14 2 4 2 2 3" xfId="12210" xr:uid="{00000000-0005-0000-0000-0000B22D0000}"/>
    <cellStyle name="Normal 14 2 4 2 2 4" xfId="12211" xr:uid="{00000000-0005-0000-0000-0000B32D0000}"/>
    <cellStyle name="Normal 14 2 4 2 3" xfId="12212" xr:uid="{00000000-0005-0000-0000-0000B42D0000}"/>
    <cellStyle name="Normal 14 2 4 2 3 2" xfId="12213" xr:uid="{00000000-0005-0000-0000-0000B52D0000}"/>
    <cellStyle name="Normal 14 2 4 2 3 2 2" xfId="12214" xr:uid="{00000000-0005-0000-0000-0000B62D0000}"/>
    <cellStyle name="Normal 14 2 4 2 3 2 3" xfId="12215" xr:uid="{00000000-0005-0000-0000-0000B72D0000}"/>
    <cellStyle name="Normal 14 2 4 2 3 3" xfId="12216" xr:uid="{00000000-0005-0000-0000-0000B82D0000}"/>
    <cellStyle name="Normal 14 2 4 2 3 4" xfId="12217" xr:uid="{00000000-0005-0000-0000-0000B92D0000}"/>
    <cellStyle name="Normal 14 2 4 2 4" xfId="12218" xr:uid="{00000000-0005-0000-0000-0000BA2D0000}"/>
    <cellStyle name="Normal 14 2 4 2 4 2" xfId="12219" xr:uid="{00000000-0005-0000-0000-0000BB2D0000}"/>
    <cellStyle name="Normal 14 2 4 2 4 3" xfId="12220" xr:uid="{00000000-0005-0000-0000-0000BC2D0000}"/>
    <cellStyle name="Normal 14 2 4 2 5" xfId="12221" xr:uid="{00000000-0005-0000-0000-0000BD2D0000}"/>
    <cellStyle name="Normal 14 2 4 2 6" xfId="12222" xr:uid="{00000000-0005-0000-0000-0000BE2D0000}"/>
    <cellStyle name="Normal 14 2 4 3" xfId="12223" xr:uid="{00000000-0005-0000-0000-0000BF2D0000}"/>
    <cellStyle name="Normal 14 2 4 3 2" xfId="12224" xr:uid="{00000000-0005-0000-0000-0000C02D0000}"/>
    <cellStyle name="Normal 14 2 4 3 2 2" xfId="12225" xr:uid="{00000000-0005-0000-0000-0000C12D0000}"/>
    <cellStyle name="Normal 14 2 4 3 2 3" xfId="12226" xr:uid="{00000000-0005-0000-0000-0000C22D0000}"/>
    <cellStyle name="Normal 14 2 4 3 3" xfId="12227" xr:uid="{00000000-0005-0000-0000-0000C32D0000}"/>
    <cellStyle name="Normal 14 2 4 3 4" xfId="12228" xr:uid="{00000000-0005-0000-0000-0000C42D0000}"/>
    <cellStyle name="Normal 14 2 4 4" xfId="12229" xr:uid="{00000000-0005-0000-0000-0000C52D0000}"/>
    <cellStyle name="Normal 14 2 4 4 2" xfId="12230" xr:uid="{00000000-0005-0000-0000-0000C62D0000}"/>
    <cellStyle name="Normal 14 2 4 4 2 2" xfId="12231" xr:uid="{00000000-0005-0000-0000-0000C72D0000}"/>
    <cellStyle name="Normal 14 2 4 4 2 3" xfId="12232" xr:uid="{00000000-0005-0000-0000-0000C82D0000}"/>
    <cellStyle name="Normal 14 2 4 4 3" xfId="12233" xr:uid="{00000000-0005-0000-0000-0000C92D0000}"/>
    <cellStyle name="Normal 14 2 4 4 4" xfId="12234" xr:uid="{00000000-0005-0000-0000-0000CA2D0000}"/>
    <cellStyle name="Normal 14 2 4 5" xfId="12235" xr:uid="{00000000-0005-0000-0000-0000CB2D0000}"/>
    <cellStyle name="Normal 14 2 4 5 2" xfId="12236" xr:uid="{00000000-0005-0000-0000-0000CC2D0000}"/>
    <cellStyle name="Normal 14 2 4 5 3" xfId="12237" xr:uid="{00000000-0005-0000-0000-0000CD2D0000}"/>
    <cellStyle name="Normal 14 2 4 6" xfId="12238" xr:uid="{00000000-0005-0000-0000-0000CE2D0000}"/>
    <cellStyle name="Normal 14 2 4 7" xfId="12239" xr:uid="{00000000-0005-0000-0000-0000CF2D0000}"/>
    <cellStyle name="Normal 14 2 5" xfId="12240" xr:uid="{00000000-0005-0000-0000-0000D02D0000}"/>
    <cellStyle name="Normal 14 2 5 2" xfId="12241" xr:uid="{00000000-0005-0000-0000-0000D12D0000}"/>
    <cellStyle name="Normal 14 2 5 2 2" xfId="12242" xr:uid="{00000000-0005-0000-0000-0000D22D0000}"/>
    <cellStyle name="Normal 14 2 5 2 2 2" xfId="12243" xr:uid="{00000000-0005-0000-0000-0000D32D0000}"/>
    <cellStyle name="Normal 14 2 5 2 2 2 2" xfId="12244" xr:uid="{00000000-0005-0000-0000-0000D42D0000}"/>
    <cellStyle name="Normal 14 2 5 2 2 2 3" xfId="12245" xr:uid="{00000000-0005-0000-0000-0000D52D0000}"/>
    <cellStyle name="Normal 14 2 5 2 2 3" xfId="12246" xr:uid="{00000000-0005-0000-0000-0000D62D0000}"/>
    <cellStyle name="Normal 14 2 5 2 2 4" xfId="12247" xr:uid="{00000000-0005-0000-0000-0000D72D0000}"/>
    <cellStyle name="Normal 14 2 5 2 3" xfId="12248" xr:uid="{00000000-0005-0000-0000-0000D82D0000}"/>
    <cellStyle name="Normal 14 2 5 2 3 2" xfId="12249" xr:uid="{00000000-0005-0000-0000-0000D92D0000}"/>
    <cellStyle name="Normal 14 2 5 2 3 2 2" xfId="12250" xr:uid="{00000000-0005-0000-0000-0000DA2D0000}"/>
    <cellStyle name="Normal 14 2 5 2 3 2 3" xfId="12251" xr:uid="{00000000-0005-0000-0000-0000DB2D0000}"/>
    <cellStyle name="Normal 14 2 5 2 3 3" xfId="12252" xr:uid="{00000000-0005-0000-0000-0000DC2D0000}"/>
    <cellStyle name="Normal 14 2 5 2 3 4" xfId="12253" xr:uid="{00000000-0005-0000-0000-0000DD2D0000}"/>
    <cellStyle name="Normal 14 2 5 2 4" xfId="12254" xr:uid="{00000000-0005-0000-0000-0000DE2D0000}"/>
    <cellStyle name="Normal 14 2 5 2 4 2" xfId="12255" xr:uid="{00000000-0005-0000-0000-0000DF2D0000}"/>
    <cellStyle name="Normal 14 2 5 2 4 3" xfId="12256" xr:uid="{00000000-0005-0000-0000-0000E02D0000}"/>
    <cellStyle name="Normal 14 2 5 2 5" xfId="12257" xr:uid="{00000000-0005-0000-0000-0000E12D0000}"/>
    <cellStyle name="Normal 14 2 5 2 6" xfId="12258" xr:uid="{00000000-0005-0000-0000-0000E22D0000}"/>
    <cellStyle name="Normal 14 2 5 3" xfId="12259" xr:uid="{00000000-0005-0000-0000-0000E32D0000}"/>
    <cellStyle name="Normal 14 2 5 3 2" xfId="12260" xr:uid="{00000000-0005-0000-0000-0000E42D0000}"/>
    <cellStyle name="Normal 14 2 5 3 2 2" xfId="12261" xr:uid="{00000000-0005-0000-0000-0000E52D0000}"/>
    <cellStyle name="Normal 14 2 5 3 2 3" xfId="12262" xr:uid="{00000000-0005-0000-0000-0000E62D0000}"/>
    <cellStyle name="Normal 14 2 5 3 3" xfId="12263" xr:uid="{00000000-0005-0000-0000-0000E72D0000}"/>
    <cellStyle name="Normal 14 2 5 3 4" xfId="12264" xr:uid="{00000000-0005-0000-0000-0000E82D0000}"/>
    <cellStyle name="Normal 14 2 5 4" xfId="12265" xr:uid="{00000000-0005-0000-0000-0000E92D0000}"/>
    <cellStyle name="Normal 14 2 5 4 2" xfId="12266" xr:uid="{00000000-0005-0000-0000-0000EA2D0000}"/>
    <cellStyle name="Normal 14 2 5 4 2 2" xfId="12267" xr:uid="{00000000-0005-0000-0000-0000EB2D0000}"/>
    <cellStyle name="Normal 14 2 5 4 2 3" xfId="12268" xr:uid="{00000000-0005-0000-0000-0000EC2D0000}"/>
    <cellStyle name="Normal 14 2 5 4 3" xfId="12269" xr:uid="{00000000-0005-0000-0000-0000ED2D0000}"/>
    <cellStyle name="Normal 14 2 5 4 4" xfId="12270" xr:uid="{00000000-0005-0000-0000-0000EE2D0000}"/>
    <cellStyle name="Normal 14 2 5 5" xfId="12271" xr:uid="{00000000-0005-0000-0000-0000EF2D0000}"/>
    <cellStyle name="Normal 14 2 5 5 2" xfId="12272" xr:uid="{00000000-0005-0000-0000-0000F02D0000}"/>
    <cellStyle name="Normal 14 2 5 5 3" xfId="12273" xr:uid="{00000000-0005-0000-0000-0000F12D0000}"/>
    <cellStyle name="Normal 14 2 5 6" xfId="12274" xr:uid="{00000000-0005-0000-0000-0000F22D0000}"/>
    <cellStyle name="Normal 14 2 5 7" xfId="12275" xr:uid="{00000000-0005-0000-0000-0000F32D0000}"/>
    <cellStyle name="Normal 14 2 6" xfId="12276" xr:uid="{00000000-0005-0000-0000-0000F42D0000}"/>
    <cellStyle name="Normal 14 2 6 2" xfId="12277" xr:uid="{00000000-0005-0000-0000-0000F52D0000}"/>
    <cellStyle name="Normal 14 2 6 2 2" xfId="12278" xr:uid="{00000000-0005-0000-0000-0000F62D0000}"/>
    <cellStyle name="Normal 14 2 6 2 2 2" xfId="12279" xr:uid="{00000000-0005-0000-0000-0000F72D0000}"/>
    <cellStyle name="Normal 14 2 6 2 2 3" xfId="12280" xr:uid="{00000000-0005-0000-0000-0000F82D0000}"/>
    <cellStyle name="Normal 14 2 6 2 3" xfId="12281" xr:uid="{00000000-0005-0000-0000-0000F92D0000}"/>
    <cellStyle name="Normal 14 2 6 2 4" xfId="12282" xr:uid="{00000000-0005-0000-0000-0000FA2D0000}"/>
    <cellStyle name="Normal 14 2 6 3" xfId="12283" xr:uid="{00000000-0005-0000-0000-0000FB2D0000}"/>
    <cellStyle name="Normal 14 2 6 3 2" xfId="12284" xr:uid="{00000000-0005-0000-0000-0000FC2D0000}"/>
    <cellStyle name="Normal 14 2 6 3 2 2" xfId="12285" xr:uid="{00000000-0005-0000-0000-0000FD2D0000}"/>
    <cellStyle name="Normal 14 2 6 3 2 3" xfId="12286" xr:uid="{00000000-0005-0000-0000-0000FE2D0000}"/>
    <cellStyle name="Normal 14 2 6 3 3" xfId="12287" xr:uid="{00000000-0005-0000-0000-0000FF2D0000}"/>
    <cellStyle name="Normal 14 2 6 3 4" xfId="12288" xr:uid="{00000000-0005-0000-0000-0000002E0000}"/>
    <cellStyle name="Normal 14 2 6 4" xfId="12289" xr:uid="{00000000-0005-0000-0000-0000012E0000}"/>
    <cellStyle name="Normal 14 2 6 4 2" xfId="12290" xr:uid="{00000000-0005-0000-0000-0000022E0000}"/>
    <cellStyle name="Normal 14 2 6 4 3" xfId="12291" xr:uid="{00000000-0005-0000-0000-0000032E0000}"/>
    <cellStyle name="Normal 14 2 6 5" xfId="12292" xr:uid="{00000000-0005-0000-0000-0000042E0000}"/>
    <cellStyle name="Normal 14 2 6 6" xfId="12293" xr:uid="{00000000-0005-0000-0000-0000052E0000}"/>
    <cellStyle name="Normal 14 2 7" xfId="12294" xr:uid="{00000000-0005-0000-0000-0000062E0000}"/>
    <cellStyle name="Normal 14 2 7 2" xfId="12295" xr:uid="{00000000-0005-0000-0000-0000072E0000}"/>
    <cellStyle name="Normal 14 2 7 2 2" xfId="12296" xr:uid="{00000000-0005-0000-0000-0000082E0000}"/>
    <cellStyle name="Normal 14 2 7 2 3" xfId="12297" xr:uid="{00000000-0005-0000-0000-0000092E0000}"/>
    <cellStyle name="Normal 14 2 7 3" xfId="12298" xr:uid="{00000000-0005-0000-0000-00000A2E0000}"/>
    <cellStyle name="Normal 14 2 7 4" xfId="12299" xr:uid="{00000000-0005-0000-0000-00000B2E0000}"/>
    <cellStyle name="Normal 14 2 8" xfId="12300" xr:uid="{00000000-0005-0000-0000-00000C2E0000}"/>
    <cellStyle name="Normal 14 2 8 2" xfId="12301" xr:uid="{00000000-0005-0000-0000-00000D2E0000}"/>
    <cellStyle name="Normal 14 2 8 2 2" xfId="12302" xr:uid="{00000000-0005-0000-0000-00000E2E0000}"/>
    <cellStyle name="Normal 14 2 8 2 3" xfId="12303" xr:uid="{00000000-0005-0000-0000-00000F2E0000}"/>
    <cellStyle name="Normal 14 2 8 3" xfId="12304" xr:uid="{00000000-0005-0000-0000-0000102E0000}"/>
    <cellStyle name="Normal 14 2 8 4" xfId="12305" xr:uid="{00000000-0005-0000-0000-0000112E0000}"/>
    <cellStyle name="Normal 14 2 9" xfId="12306" xr:uid="{00000000-0005-0000-0000-0000122E0000}"/>
    <cellStyle name="Normal 14 2 9 2" xfId="12307" xr:uid="{00000000-0005-0000-0000-0000132E0000}"/>
    <cellStyle name="Normal 14 2 9 3" xfId="12308" xr:uid="{00000000-0005-0000-0000-0000142E0000}"/>
    <cellStyle name="Normal 14 3" xfId="12309" xr:uid="{00000000-0005-0000-0000-0000152E0000}"/>
    <cellStyle name="Normal 14 3 10" xfId="12310" xr:uid="{00000000-0005-0000-0000-0000162E0000}"/>
    <cellStyle name="Normal 14 3 2" xfId="12311" xr:uid="{00000000-0005-0000-0000-0000172E0000}"/>
    <cellStyle name="Normal 14 3 2 2" xfId="12312" xr:uid="{00000000-0005-0000-0000-0000182E0000}"/>
    <cellStyle name="Normal 14 3 2 2 2" xfId="12313" xr:uid="{00000000-0005-0000-0000-0000192E0000}"/>
    <cellStyle name="Normal 14 3 2 2 2 2" xfId="12314" xr:uid="{00000000-0005-0000-0000-00001A2E0000}"/>
    <cellStyle name="Normal 14 3 2 2 2 2 2" xfId="12315" xr:uid="{00000000-0005-0000-0000-00001B2E0000}"/>
    <cellStyle name="Normal 14 3 2 2 2 2 2 2" xfId="12316" xr:uid="{00000000-0005-0000-0000-00001C2E0000}"/>
    <cellStyle name="Normal 14 3 2 2 2 2 2 3" xfId="12317" xr:uid="{00000000-0005-0000-0000-00001D2E0000}"/>
    <cellStyle name="Normal 14 3 2 2 2 2 3" xfId="12318" xr:uid="{00000000-0005-0000-0000-00001E2E0000}"/>
    <cellStyle name="Normal 14 3 2 2 2 2 4" xfId="12319" xr:uid="{00000000-0005-0000-0000-00001F2E0000}"/>
    <cellStyle name="Normal 14 3 2 2 2 3" xfId="12320" xr:uid="{00000000-0005-0000-0000-0000202E0000}"/>
    <cellStyle name="Normal 14 3 2 2 2 3 2" xfId="12321" xr:uid="{00000000-0005-0000-0000-0000212E0000}"/>
    <cellStyle name="Normal 14 3 2 2 2 3 2 2" xfId="12322" xr:uid="{00000000-0005-0000-0000-0000222E0000}"/>
    <cellStyle name="Normal 14 3 2 2 2 3 2 3" xfId="12323" xr:uid="{00000000-0005-0000-0000-0000232E0000}"/>
    <cellStyle name="Normal 14 3 2 2 2 3 3" xfId="12324" xr:uid="{00000000-0005-0000-0000-0000242E0000}"/>
    <cellStyle name="Normal 14 3 2 2 2 3 4" xfId="12325" xr:uid="{00000000-0005-0000-0000-0000252E0000}"/>
    <cellStyle name="Normal 14 3 2 2 2 4" xfId="12326" xr:uid="{00000000-0005-0000-0000-0000262E0000}"/>
    <cellStyle name="Normal 14 3 2 2 2 4 2" xfId="12327" xr:uid="{00000000-0005-0000-0000-0000272E0000}"/>
    <cellStyle name="Normal 14 3 2 2 2 4 3" xfId="12328" xr:uid="{00000000-0005-0000-0000-0000282E0000}"/>
    <cellStyle name="Normal 14 3 2 2 2 5" xfId="12329" xr:uid="{00000000-0005-0000-0000-0000292E0000}"/>
    <cellStyle name="Normal 14 3 2 2 2 6" xfId="12330" xr:uid="{00000000-0005-0000-0000-00002A2E0000}"/>
    <cellStyle name="Normal 14 3 2 2 3" xfId="12331" xr:uid="{00000000-0005-0000-0000-00002B2E0000}"/>
    <cellStyle name="Normal 14 3 2 2 3 2" xfId="12332" xr:uid="{00000000-0005-0000-0000-00002C2E0000}"/>
    <cellStyle name="Normal 14 3 2 2 3 2 2" xfId="12333" xr:uid="{00000000-0005-0000-0000-00002D2E0000}"/>
    <cellStyle name="Normal 14 3 2 2 3 2 3" xfId="12334" xr:uid="{00000000-0005-0000-0000-00002E2E0000}"/>
    <cellStyle name="Normal 14 3 2 2 3 3" xfId="12335" xr:uid="{00000000-0005-0000-0000-00002F2E0000}"/>
    <cellStyle name="Normal 14 3 2 2 3 4" xfId="12336" xr:uid="{00000000-0005-0000-0000-0000302E0000}"/>
    <cellStyle name="Normal 14 3 2 2 4" xfId="12337" xr:uid="{00000000-0005-0000-0000-0000312E0000}"/>
    <cellStyle name="Normal 14 3 2 2 4 2" xfId="12338" xr:uid="{00000000-0005-0000-0000-0000322E0000}"/>
    <cellStyle name="Normal 14 3 2 2 4 2 2" xfId="12339" xr:uid="{00000000-0005-0000-0000-0000332E0000}"/>
    <cellStyle name="Normal 14 3 2 2 4 2 3" xfId="12340" xr:uid="{00000000-0005-0000-0000-0000342E0000}"/>
    <cellStyle name="Normal 14 3 2 2 4 3" xfId="12341" xr:uid="{00000000-0005-0000-0000-0000352E0000}"/>
    <cellStyle name="Normal 14 3 2 2 4 4" xfId="12342" xr:uid="{00000000-0005-0000-0000-0000362E0000}"/>
    <cellStyle name="Normal 14 3 2 2 5" xfId="12343" xr:uid="{00000000-0005-0000-0000-0000372E0000}"/>
    <cellStyle name="Normal 14 3 2 2 5 2" xfId="12344" xr:uid="{00000000-0005-0000-0000-0000382E0000}"/>
    <cellStyle name="Normal 14 3 2 2 5 3" xfId="12345" xr:uid="{00000000-0005-0000-0000-0000392E0000}"/>
    <cellStyle name="Normal 14 3 2 2 6" xfId="12346" xr:uid="{00000000-0005-0000-0000-00003A2E0000}"/>
    <cellStyle name="Normal 14 3 2 2 7" xfId="12347" xr:uid="{00000000-0005-0000-0000-00003B2E0000}"/>
    <cellStyle name="Normal 14 3 2 3" xfId="12348" xr:uid="{00000000-0005-0000-0000-00003C2E0000}"/>
    <cellStyle name="Normal 14 3 2 3 2" xfId="12349" xr:uid="{00000000-0005-0000-0000-00003D2E0000}"/>
    <cellStyle name="Normal 14 3 2 3 2 2" xfId="12350" xr:uid="{00000000-0005-0000-0000-00003E2E0000}"/>
    <cellStyle name="Normal 14 3 2 3 2 2 2" xfId="12351" xr:uid="{00000000-0005-0000-0000-00003F2E0000}"/>
    <cellStyle name="Normal 14 3 2 3 2 2 3" xfId="12352" xr:uid="{00000000-0005-0000-0000-0000402E0000}"/>
    <cellStyle name="Normal 14 3 2 3 2 3" xfId="12353" xr:uid="{00000000-0005-0000-0000-0000412E0000}"/>
    <cellStyle name="Normal 14 3 2 3 2 4" xfId="12354" xr:uid="{00000000-0005-0000-0000-0000422E0000}"/>
    <cellStyle name="Normal 14 3 2 3 3" xfId="12355" xr:uid="{00000000-0005-0000-0000-0000432E0000}"/>
    <cellStyle name="Normal 14 3 2 3 3 2" xfId="12356" xr:uid="{00000000-0005-0000-0000-0000442E0000}"/>
    <cellStyle name="Normal 14 3 2 3 3 2 2" xfId="12357" xr:uid="{00000000-0005-0000-0000-0000452E0000}"/>
    <cellStyle name="Normal 14 3 2 3 3 2 3" xfId="12358" xr:uid="{00000000-0005-0000-0000-0000462E0000}"/>
    <cellStyle name="Normal 14 3 2 3 3 3" xfId="12359" xr:uid="{00000000-0005-0000-0000-0000472E0000}"/>
    <cellStyle name="Normal 14 3 2 3 3 4" xfId="12360" xr:uid="{00000000-0005-0000-0000-0000482E0000}"/>
    <cellStyle name="Normal 14 3 2 3 4" xfId="12361" xr:uid="{00000000-0005-0000-0000-0000492E0000}"/>
    <cellStyle name="Normal 14 3 2 3 4 2" xfId="12362" xr:uid="{00000000-0005-0000-0000-00004A2E0000}"/>
    <cellStyle name="Normal 14 3 2 3 4 3" xfId="12363" xr:uid="{00000000-0005-0000-0000-00004B2E0000}"/>
    <cellStyle name="Normal 14 3 2 3 5" xfId="12364" xr:uid="{00000000-0005-0000-0000-00004C2E0000}"/>
    <cellStyle name="Normal 14 3 2 3 6" xfId="12365" xr:uid="{00000000-0005-0000-0000-00004D2E0000}"/>
    <cellStyle name="Normal 14 3 2 4" xfId="12366" xr:uid="{00000000-0005-0000-0000-00004E2E0000}"/>
    <cellStyle name="Normal 14 3 2 4 2" xfId="12367" xr:uid="{00000000-0005-0000-0000-00004F2E0000}"/>
    <cellStyle name="Normal 14 3 2 4 2 2" xfId="12368" xr:uid="{00000000-0005-0000-0000-0000502E0000}"/>
    <cellStyle name="Normal 14 3 2 4 2 3" xfId="12369" xr:uid="{00000000-0005-0000-0000-0000512E0000}"/>
    <cellStyle name="Normal 14 3 2 4 3" xfId="12370" xr:uid="{00000000-0005-0000-0000-0000522E0000}"/>
    <cellStyle name="Normal 14 3 2 4 4" xfId="12371" xr:uid="{00000000-0005-0000-0000-0000532E0000}"/>
    <cellStyle name="Normal 14 3 2 5" xfId="12372" xr:uid="{00000000-0005-0000-0000-0000542E0000}"/>
    <cellStyle name="Normal 14 3 2 5 2" xfId="12373" xr:uid="{00000000-0005-0000-0000-0000552E0000}"/>
    <cellStyle name="Normal 14 3 2 5 2 2" xfId="12374" xr:uid="{00000000-0005-0000-0000-0000562E0000}"/>
    <cellStyle name="Normal 14 3 2 5 2 3" xfId="12375" xr:uid="{00000000-0005-0000-0000-0000572E0000}"/>
    <cellStyle name="Normal 14 3 2 5 3" xfId="12376" xr:uid="{00000000-0005-0000-0000-0000582E0000}"/>
    <cellStyle name="Normal 14 3 2 5 4" xfId="12377" xr:uid="{00000000-0005-0000-0000-0000592E0000}"/>
    <cellStyle name="Normal 14 3 2 6" xfId="12378" xr:uid="{00000000-0005-0000-0000-00005A2E0000}"/>
    <cellStyle name="Normal 14 3 2 6 2" xfId="12379" xr:uid="{00000000-0005-0000-0000-00005B2E0000}"/>
    <cellStyle name="Normal 14 3 2 6 3" xfId="12380" xr:uid="{00000000-0005-0000-0000-00005C2E0000}"/>
    <cellStyle name="Normal 14 3 2 7" xfId="12381" xr:uid="{00000000-0005-0000-0000-00005D2E0000}"/>
    <cellStyle name="Normal 14 3 2 8" xfId="12382" xr:uid="{00000000-0005-0000-0000-00005E2E0000}"/>
    <cellStyle name="Normal 14 3 3" xfId="12383" xr:uid="{00000000-0005-0000-0000-00005F2E0000}"/>
    <cellStyle name="Normal 14 3 3 2" xfId="12384" xr:uid="{00000000-0005-0000-0000-0000602E0000}"/>
    <cellStyle name="Normal 14 3 3 2 2" xfId="12385" xr:uid="{00000000-0005-0000-0000-0000612E0000}"/>
    <cellStyle name="Normal 14 3 3 2 2 2" xfId="12386" xr:uid="{00000000-0005-0000-0000-0000622E0000}"/>
    <cellStyle name="Normal 14 3 3 2 2 2 2" xfId="12387" xr:uid="{00000000-0005-0000-0000-0000632E0000}"/>
    <cellStyle name="Normal 14 3 3 2 2 2 3" xfId="12388" xr:uid="{00000000-0005-0000-0000-0000642E0000}"/>
    <cellStyle name="Normal 14 3 3 2 2 3" xfId="12389" xr:uid="{00000000-0005-0000-0000-0000652E0000}"/>
    <cellStyle name="Normal 14 3 3 2 2 4" xfId="12390" xr:uid="{00000000-0005-0000-0000-0000662E0000}"/>
    <cellStyle name="Normal 14 3 3 2 3" xfId="12391" xr:uid="{00000000-0005-0000-0000-0000672E0000}"/>
    <cellStyle name="Normal 14 3 3 2 3 2" xfId="12392" xr:uid="{00000000-0005-0000-0000-0000682E0000}"/>
    <cellStyle name="Normal 14 3 3 2 3 2 2" xfId="12393" xr:uid="{00000000-0005-0000-0000-0000692E0000}"/>
    <cellStyle name="Normal 14 3 3 2 3 2 3" xfId="12394" xr:uid="{00000000-0005-0000-0000-00006A2E0000}"/>
    <cellStyle name="Normal 14 3 3 2 3 3" xfId="12395" xr:uid="{00000000-0005-0000-0000-00006B2E0000}"/>
    <cellStyle name="Normal 14 3 3 2 3 4" xfId="12396" xr:uid="{00000000-0005-0000-0000-00006C2E0000}"/>
    <cellStyle name="Normal 14 3 3 2 4" xfId="12397" xr:uid="{00000000-0005-0000-0000-00006D2E0000}"/>
    <cellStyle name="Normal 14 3 3 2 4 2" xfId="12398" xr:uid="{00000000-0005-0000-0000-00006E2E0000}"/>
    <cellStyle name="Normal 14 3 3 2 4 3" xfId="12399" xr:uid="{00000000-0005-0000-0000-00006F2E0000}"/>
    <cellStyle name="Normal 14 3 3 2 5" xfId="12400" xr:uid="{00000000-0005-0000-0000-0000702E0000}"/>
    <cellStyle name="Normal 14 3 3 2 6" xfId="12401" xr:uid="{00000000-0005-0000-0000-0000712E0000}"/>
    <cellStyle name="Normal 14 3 3 3" xfId="12402" xr:uid="{00000000-0005-0000-0000-0000722E0000}"/>
    <cellStyle name="Normal 14 3 3 3 2" xfId="12403" xr:uid="{00000000-0005-0000-0000-0000732E0000}"/>
    <cellStyle name="Normal 14 3 3 3 2 2" xfId="12404" xr:uid="{00000000-0005-0000-0000-0000742E0000}"/>
    <cellStyle name="Normal 14 3 3 3 2 3" xfId="12405" xr:uid="{00000000-0005-0000-0000-0000752E0000}"/>
    <cellStyle name="Normal 14 3 3 3 3" xfId="12406" xr:uid="{00000000-0005-0000-0000-0000762E0000}"/>
    <cellStyle name="Normal 14 3 3 3 4" xfId="12407" xr:uid="{00000000-0005-0000-0000-0000772E0000}"/>
    <cellStyle name="Normal 14 3 3 4" xfId="12408" xr:uid="{00000000-0005-0000-0000-0000782E0000}"/>
    <cellStyle name="Normal 14 3 3 4 2" xfId="12409" xr:uid="{00000000-0005-0000-0000-0000792E0000}"/>
    <cellStyle name="Normal 14 3 3 4 2 2" xfId="12410" xr:uid="{00000000-0005-0000-0000-00007A2E0000}"/>
    <cellStyle name="Normal 14 3 3 4 2 3" xfId="12411" xr:uid="{00000000-0005-0000-0000-00007B2E0000}"/>
    <cellStyle name="Normal 14 3 3 4 3" xfId="12412" xr:uid="{00000000-0005-0000-0000-00007C2E0000}"/>
    <cellStyle name="Normal 14 3 3 4 4" xfId="12413" xr:uid="{00000000-0005-0000-0000-00007D2E0000}"/>
    <cellStyle name="Normal 14 3 3 5" xfId="12414" xr:uid="{00000000-0005-0000-0000-00007E2E0000}"/>
    <cellStyle name="Normal 14 3 3 5 2" xfId="12415" xr:uid="{00000000-0005-0000-0000-00007F2E0000}"/>
    <cellStyle name="Normal 14 3 3 5 3" xfId="12416" xr:uid="{00000000-0005-0000-0000-0000802E0000}"/>
    <cellStyle name="Normal 14 3 3 6" xfId="12417" xr:uid="{00000000-0005-0000-0000-0000812E0000}"/>
    <cellStyle name="Normal 14 3 3 7" xfId="12418" xr:uid="{00000000-0005-0000-0000-0000822E0000}"/>
    <cellStyle name="Normal 14 3 4" xfId="12419" xr:uid="{00000000-0005-0000-0000-0000832E0000}"/>
    <cellStyle name="Normal 14 3 4 2" xfId="12420" xr:uid="{00000000-0005-0000-0000-0000842E0000}"/>
    <cellStyle name="Normal 14 3 4 2 2" xfId="12421" xr:uid="{00000000-0005-0000-0000-0000852E0000}"/>
    <cellStyle name="Normal 14 3 4 2 2 2" xfId="12422" xr:uid="{00000000-0005-0000-0000-0000862E0000}"/>
    <cellStyle name="Normal 14 3 4 2 2 2 2" xfId="12423" xr:uid="{00000000-0005-0000-0000-0000872E0000}"/>
    <cellStyle name="Normal 14 3 4 2 2 2 3" xfId="12424" xr:uid="{00000000-0005-0000-0000-0000882E0000}"/>
    <cellStyle name="Normal 14 3 4 2 2 3" xfId="12425" xr:uid="{00000000-0005-0000-0000-0000892E0000}"/>
    <cellStyle name="Normal 14 3 4 2 2 4" xfId="12426" xr:uid="{00000000-0005-0000-0000-00008A2E0000}"/>
    <cellStyle name="Normal 14 3 4 2 3" xfId="12427" xr:uid="{00000000-0005-0000-0000-00008B2E0000}"/>
    <cellStyle name="Normal 14 3 4 2 3 2" xfId="12428" xr:uid="{00000000-0005-0000-0000-00008C2E0000}"/>
    <cellStyle name="Normal 14 3 4 2 3 2 2" xfId="12429" xr:uid="{00000000-0005-0000-0000-00008D2E0000}"/>
    <cellStyle name="Normal 14 3 4 2 3 2 3" xfId="12430" xr:uid="{00000000-0005-0000-0000-00008E2E0000}"/>
    <cellStyle name="Normal 14 3 4 2 3 3" xfId="12431" xr:uid="{00000000-0005-0000-0000-00008F2E0000}"/>
    <cellStyle name="Normal 14 3 4 2 3 4" xfId="12432" xr:uid="{00000000-0005-0000-0000-0000902E0000}"/>
    <cellStyle name="Normal 14 3 4 2 4" xfId="12433" xr:uid="{00000000-0005-0000-0000-0000912E0000}"/>
    <cellStyle name="Normal 14 3 4 2 4 2" xfId="12434" xr:uid="{00000000-0005-0000-0000-0000922E0000}"/>
    <cellStyle name="Normal 14 3 4 2 4 3" xfId="12435" xr:uid="{00000000-0005-0000-0000-0000932E0000}"/>
    <cellStyle name="Normal 14 3 4 2 5" xfId="12436" xr:uid="{00000000-0005-0000-0000-0000942E0000}"/>
    <cellStyle name="Normal 14 3 4 2 6" xfId="12437" xr:uid="{00000000-0005-0000-0000-0000952E0000}"/>
    <cellStyle name="Normal 14 3 4 3" xfId="12438" xr:uid="{00000000-0005-0000-0000-0000962E0000}"/>
    <cellStyle name="Normal 14 3 4 3 2" xfId="12439" xr:uid="{00000000-0005-0000-0000-0000972E0000}"/>
    <cellStyle name="Normal 14 3 4 3 2 2" xfId="12440" xr:uid="{00000000-0005-0000-0000-0000982E0000}"/>
    <cellStyle name="Normal 14 3 4 3 2 3" xfId="12441" xr:uid="{00000000-0005-0000-0000-0000992E0000}"/>
    <cellStyle name="Normal 14 3 4 3 3" xfId="12442" xr:uid="{00000000-0005-0000-0000-00009A2E0000}"/>
    <cellStyle name="Normal 14 3 4 3 4" xfId="12443" xr:uid="{00000000-0005-0000-0000-00009B2E0000}"/>
    <cellStyle name="Normal 14 3 4 4" xfId="12444" xr:uid="{00000000-0005-0000-0000-00009C2E0000}"/>
    <cellStyle name="Normal 14 3 4 4 2" xfId="12445" xr:uid="{00000000-0005-0000-0000-00009D2E0000}"/>
    <cellStyle name="Normal 14 3 4 4 2 2" xfId="12446" xr:uid="{00000000-0005-0000-0000-00009E2E0000}"/>
    <cellStyle name="Normal 14 3 4 4 2 3" xfId="12447" xr:uid="{00000000-0005-0000-0000-00009F2E0000}"/>
    <cellStyle name="Normal 14 3 4 4 3" xfId="12448" xr:uid="{00000000-0005-0000-0000-0000A02E0000}"/>
    <cellStyle name="Normal 14 3 4 4 4" xfId="12449" xr:uid="{00000000-0005-0000-0000-0000A12E0000}"/>
    <cellStyle name="Normal 14 3 4 5" xfId="12450" xr:uid="{00000000-0005-0000-0000-0000A22E0000}"/>
    <cellStyle name="Normal 14 3 4 5 2" xfId="12451" xr:uid="{00000000-0005-0000-0000-0000A32E0000}"/>
    <cellStyle name="Normal 14 3 4 5 3" xfId="12452" xr:uid="{00000000-0005-0000-0000-0000A42E0000}"/>
    <cellStyle name="Normal 14 3 4 6" xfId="12453" xr:uid="{00000000-0005-0000-0000-0000A52E0000}"/>
    <cellStyle name="Normal 14 3 4 7" xfId="12454" xr:uid="{00000000-0005-0000-0000-0000A62E0000}"/>
    <cellStyle name="Normal 14 3 5" xfId="12455" xr:uid="{00000000-0005-0000-0000-0000A72E0000}"/>
    <cellStyle name="Normal 14 3 5 2" xfId="12456" xr:uid="{00000000-0005-0000-0000-0000A82E0000}"/>
    <cellStyle name="Normal 14 3 5 2 2" xfId="12457" xr:uid="{00000000-0005-0000-0000-0000A92E0000}"/>
    <cellStyle name="Normal 14 3 5 2 2 2" xfId="12458" xr:uid="{00000000-0005-0000-0000-0000AA2E0000}"/>
    <cellStyle name="Normal 14 3 5 2 2 3" xfId="12459" xr:uid="{00000000-0005-0000-0000-0000AB2E0000}"/>
    <cellStyle name="Normal 14 3 5 2 3" xfId="12460" xr:uid="{00000000-0005-0000-0000-0000AC2E0000}"/>
    <cellStyle name="Normal 14 3 5 2 4" xfId="12461" xr:uid="{00000000-0005-0000-0000-0000AD2E0000}"/>
    <cellStyle name="Normal 14 3 5 3" xfId="12462" xr:uid="{00000000-0005-0000-0000-0000AE2E0000}"/>
    <cellStyle name="Normal 14 3 5 3 2" xfId="12463" xr:uid="{00000000-0005-0000-0000-0000AF2E0000}"/>
    <cellStyle name="Normal 14 3 5 3 2 2" xfId="12464" xr:uid="{00000000-0005-0000-0000-0000B02E0000}"/>
    <cellStyle name="Normal 14 3 5 3 2 3" xfId="12465" xr:uid="{00000000-0005-0000-0000-0000B12E0000}"/>
    <cellStyle name="Normal 14 3 5 3 3" xfId="12466" xr:uid="{00000000-0005-0000-0000-0000B22E0000}"/>
    <cellStyle name="Normal 14 3 5 3 4" xfId="12467" xr:uid="{00000000-0005-0000-0000-0000B32E0000}"/>
    <cellStyle name="Normal 14 3 5 4" xfId="12468" xr:uid="{00000000-0005-0000-0000-0000B42E0000}"/>
    <cellStyle name="Normal 14 3 5 4 2" xfId="12469" xr:uid="{00000000-0005-0000-0000-0000B52E0000}"/>
    <cellStyle name="Normal 14 3 5 4 3" xfId="12470" xr:uid="{00000000-0005-0000-0000-0000B62E0000}"/>
    <cellStyle name="Normal 14 3 5 5" xfId="12471" xr:uid="{00000000-0005-0000-0000-0000B72E0000}"/>
    <cellStyle name="Normal 14 3 5 6" xfId="12472" xr:uid="{00000000-0005-0000-0000-0000B82E0000}"/>
    <cellStyle name="Normal 14 3 6" xfId="12473" xr:uid="{00000000-0005-0000-0000-0000B92E0000}"/>
    <cellStyle name="Normal 14 3 6 2" xfId="12474" xr:uid="{00000000-0005-0000-0000-0000BA2E0000}"/>
    <cellStyle name="Normal 14 3 6 2 2" xfId="12475" xr:uid="{00000000-0005-0000-0000-0000BB2E0000}"/>
    <cellStyle name="Normal 14 3 6 2 3" xfId="12476" xr:uid="{00000000-0005-0000-0000-0000BC2E0000}"/>
    <cellStyle name="Normal 14 3 6 3" xfId="12477" xr:uid="{00000000-0005-0000-0000-0000BD2E0000}"/>
    <cellStyle name="Normal 14 3 6 4" xfId="12478" xr:uid="{00000000-0005-0000-0000-0000BE2E0000}"/>
    <cellStyle name="Normal 14 3 7" xfId="12479" xr:uid="{00000000-0005-0000-0000-0000BF2E0000}"/>
    <cellStyle name="Normal 14 3 7 2" xfId="12480" xr:uid="{00000000-0005-0000-0000-0000C02E0000}"/>
    <cellStyle name="Normal 14 3 7 2 2" xfId="12481" xr:uid="{00000000-0005-0000-0000-0000C12E0000}"/>
    <cellStyle name="Normal 14 3 7 2 3" xfId="12482" xr:uid="{00000000-0005-0000-0000-0000C22E0000}"/>
    <cellStyle name="Normal 14 3 7 3" xfId="12483" xr:uid="{00000000-0005-0000-0000-0000C32E0000}"/>
    <cellStyle name="Normal 14 3 7 4" xfId="12484" xr:uid="{00000000-0005-0000-0000-0000C42E0000}"/>
    <cellStyle name="Normal 14 3 8" xfId="12485" xr:uid="{00000000-0005-0000-0000-0000C52E0000}"/>
    <cellStyle name="Normal 14 3 8 2" xfId="12486" xr:uid="{00000000-0005-0000-0000-0000C62E0000}"/>
    <cellStyle name="Normal 14 3 8 3" xfId="12487" xr:uid="{00000000-0005-0000-0000-0000C72E0000}"/>
    <cellStyle name="Normal 14 3 9" xfId="12488" xr:uid="{00000000-0005-0000-0000-0000C82E0000}"/>
    <cellStyle name="Normal 14 4" xfId="12489" xr:uid="{00000000-0005-0000-0000-0000C92E0000}"/>
    <cellStyle name="Normal 14 4 2" xfId="12490" xr:uid="{00000000-0005-0000-0000-0000CA2E0000}"/>
    <cellStyle name="Normal 14 4 2 2" xfId="12491" xr:uid="{00000000-0005-0000-0000-0000CB2E0000}"/>
    <cellStyle name="Normal 14 4 2 2 2" xfId="12492" xr:uid="{00000000-0005-0000-0000-0000CC2E0000}"/>
    <cellStyle name="Normal 14 4 2 2 2 2" xfId="12493" xr:uid="{00000000-0005-0000-0000-0000CD2E0000}"/>
    <cellStyle name="Normal 14 4 2 2 2 2 2" xfId="12494" xr:uid="{00000000-0005-0000-0000-0000CE2E0000}"/>
    <cellStyle name="Normal 14 4 2 2 2 2 3" xfId="12495" xr:uid="{00000000-0005-0000-0000-0000CF2E0000}"/>
    <cellStyle name="Normal 14 4 2 2 2 3" xfId="12496" xr:uid="{00000000-0005-0000-0000-0000D02E0000}"/>
    <cellStyle name="Normal 14 4 2 2 2 4" xfId="12497" xr:uid="{00000000-0005-0000-0000-0000D12E0000}"/>
    <cellStyle name="Normal 14 4 2 2 3" xfId="12498" xr:uid="{00000000-0005-0000-0000-0000D22E0000}"/>
    <cellStyle name="Normal 14 4 2 2 3 2" xfId="12499" xr:uid="{00000000-0005-0000-0000-0000D32E0000}"/>
    <cellStyle name="Normal 14 4 2 2 3 2 2" xfId="12500" xr:uid="{00000000-0005-0000-0000-0000D42E0000}"/>
    <cellStyle name="Normal 14 4 2 2 3 2 3" xfId="12501" xr:uid="{00000000-0005-0000-0000-0000D52E0000}"/>
    <cellStyle name="Normal 14 4 2 2 3 3" xfId="12502" xr:uid="{00000000-0005-0000-0000-0000D62E0000}"/>
    <cellStyle name="Normal 14 4 2 2 3 4" xfId="12503" xr:uid="{00000000-0005-0000-0000-0000D72E0000}"/>
    <cellStyle name="Normal 14 4 2 2 4" xfId="12504" xr:uid="{00000000-0005-0000-0000-0000D82E0000}"/>
    <cellStyle name="Normal 14 4 2 2 4 2" xfId="12505" xr:uid="{00000000-0005-0000-0000-0000D92E0000}"/>
    <cellStyle name="Normal 14 4 2 2 4 3" xfId="12506" xr:uid="{00000000-0005-0000-0000-0000DA2E0000}"/>
    <cellStyle name="Normal 14 4 2 2 5" xfId="12507" xr:uid="{00000000-0005-0000-0000-0000DB2E0000}"/>
    <cellStyle name="Normal 14 4 2 2 6" xfId="12508" xr:uid="{00000000-0005-0000-0000-0000DC2E0000}"/>
    <cellStyle name="Normal 14 4 2 3" xfId="12509" xr:uid="{00000000-0005-0000-0000-0000DD2E0000}"/>
    <cellStyle name="Normal 14 4 2 3 2" xfId="12510" xr:uid="{00000000-0005-0000-0000-0000DE2E0000}"/>
    <cellStyle name="Normal 14 4 2 3 2 2" xfId="12511" xr:uid="{00000000-0005-0000-0000-0000DF2E0000}"/>
    <cellStyle name="Normal 14 4 2 3 2 3" xfId="12512" xr:uid="{00000000-0005-0000-0000-0000E02E0000}"/>
    <cellStyle name="Normal 14 4 2 3 3" xfId="12513" xr:uid="{00000000-0005-0000-0000-0000E12E0000}"/>
    <cellStyle name="Normal 14 4 2 3 4" xfId="12514" xr:uid="{00000000-0005-0000-0000-0000E22E0000}"/>
    <cellStyle name="Normal 14 4 2 4" xfId="12515" xr:uid="{00000000-0005-0000-0000-0000E32E0000}"/>
    <cellStyle name="Normal 14 4 2 4 2" xfId="12516" xr:uid="{00000000-0005-0000-0000-0000E42E0000}"/>
    <cellStyle name="Normal 14 4 2 4 2 2" xfId="12517" xr:uid="{00000000-0005-0000-0000-0000E52E0000}"/>
    <cellStyle name="Normal 14 4 2 4 2 3" xfId="12518" xr:uid="{00000000-0005-0000-0000-0000E62E0000}"/>
    <cellStyle name="Normal 14 4 2 4 3" xfId="12519" xr:uid="{00000000-0005-0000-0000-0000E72E0000}"/>
    <cellStyle name="Normal 14 4 2 4 4" xfId="12520" xr:uid="{00000000-0005-0000-0000-0000E82E0000}"/>
    <cellStyle name="Normal 14 4 2 5" xfId="12521" xr:uid="{00000000-0005-0000-0000-0000E92E0000}"/>
    <cellStyle name="Normal 14 4 2 5 2" xfId="12522" xr:uid="{00000000-0005-0000-0000-0000EA2E0000}"/>
    <cellStyle name="Normal 14 4 2 5 3" xfId="12523" xr:uid="{00000000-0005-0000-0000-0000EB2E0000}"/>
    <cellStyle name="Normal 14 4 2 6" xfId="12524" xr:uid="{00000000-0005-0000-0000-0000EC2E0000}"/>
    <cellStyle name="Normal 14 4 2 7" xfId="12525" xr:uid="{00000000-0005-0000-0000-0000ED2E0000}"/>
    <cellStyle name="Normal 14 4 3" xfId="12526" xr:uid="{00000000-0005-0000-0000-0000EE2E0000}"/>
    <cellStyle name="Normal 14 4 3 2" xfId="12527" xr:uid="{00000000-0005-0000-0000-0000EF2E0000}"/>
    <cellStyle name="Normal 14 4 3 2 2" xfId="12528" xr:uid="{00000000-0005-0000-0000-0000F02E0000}"/>
    <cellStyle name="Normal 14 4 3 2 2 2" xfId="12529" xr:uid="{00000000-0005-0000-0000-0000F12E0000}"/>
    <cellStyle name="Normal 14 4 3 2 2 3" xfId="12530" xr:uid="{00000000-0005-0000-0000-0000F22E0000}"/>
    <cellStyle name="Normal 14 4 3 2 3" xfId="12531" xr:uid="{00000000-0005-0000-0000-0000F32E0000}"/>
    <cellStyle name="Normal 14 4 3 2 4" xfId="12532" xr:uid="{00000000-0005-0000-0000-0000F42E0000}"/>
    <cellStyle name="Normal 14 4 3 3" xfId="12533" xr:uid="{00000000-0005-0000-0000-0000F52E0000}"/>
    <cellStyle name="Normal 14 4 3 3 2" xfId="12534" xr:uid="{00000000-0005-0000-0000-0000F62E0000}"/>
    <cellStyle name="Normal 14 4 3 3 2 2" xfId="12535" xr:uid="{00000000-0005-0000-0000-0000F72E0000}"/>
    <cellStyle name="Normal 14 4 3 3 2 3" xfId="12536" xr:uid="{00000000-0005-0000-0000-0000F82E0000}"/>
    <cellStyle name="Normal 14 4 3 3 3" xfId="12537" xr:uid="{00000000-0005-0000-0000-0000F92E0000}"/>
    <cellStyle name="Normal 14 4 3 3 4" xfId="12538" xr:uid="{00000000-0005-0000-0000-0000FA2E0000}"/>
    <cellStyle name="Normal 14 4 3 4" xfId="12539" xr:uid="{00000000-0005-0000-0000-0000FB2E0000}"/>
    <cellStyle name="Normal 14 4 3 4 2" xfId="12540" xr:uid="{00000000-0005-0000-0000-0000FC2E0000}"/>
    <cellStyle name="Normal 14 4 3 4 3" xfId="12541" xr:uid="{00000000-0005-0000-0000-0000FD2E0000}"/>
    <cellStyle name="Normal 14 4 3 5" xfId="12542" xr:uid="{00000000-0005-0000-0000-0000FE2E0000}"/>
    <cellStyle name="Normal 14 4 3 6" xfId="12543" xr:uid="{00000000-0005-0000-0000-0000FF2E0000}"/>
    <cellStyle name="Normal 14 4 4" xfId="12544" xr:uid="{00000000-0005-0000-0000-0000002F0000}"/>
    <cellStyle name="Normal 14 4 4 2" xfId="12545" xr:uid="{00000000-0005-0000-0000-0000012F0000}"/>
    <cellStyle name="Normal 14 4 4 2 2" xfId="12546" xr:uid="{00000000-0005-0000-0000-0000022F0000}"/>
    <cellStyle name="Normal 14 4 4 2 3" xfId="12547" xr:uid="{00000000-0005-0000-0000-0000032F0000}"/>
    <cellStyle name="Normal 14 4 4 3" xfId="12548" xr:uid="{00000000-0005-0000-0000-0000042F0000}"/>
    <cellStyle name="Normal 14 4 4 4" xfId="12549" xr:uid="{00000000-0005-0000-0000-0000052F0000}"/>
    <cellStyle name="Normal 14 4 5" xfId="12550" xr:uid="{00000000-0005-0000-0000-0000062F0000}"/>
    <cellStyle name="Normal 14 4 5 2" xfId="12551" xr:uid="{00000000-0005-0000-0000-0000072F0000}"/>
    <cellStyle name="Normal 14 4 5 2 2" xfId="12552" xr:uid="{00000000-0005-0000-0000-0000082F0000}"/>
    <cellStyle name="Normal 14 4 5 2 3" xfId="12553" xr:uid="{00000000-0005-0000-0000-0000092F0000}"/>
    <cellStyle name="Normal 14 4 5 3" xfId="12554" xr:uid="{00000000-0005-0000-0000-00000A2F0000}"/>
    <cellStyle name="Normal 14 4 5 4" xfId="12555" xr:uid="{00000000-0005-0000-0000-00000B2F0000}"/>
    <cellStyle name="Normal 14 4 6" xfId="12556" xr:uid="{00000000-0005-0000-0000-00000C2F0000}"/>
    <cellStyle name="Normal 14 4 6 2" xfId="12557" xr:uid="{00000000-0005-0000-0000-00000D2F0000}"/>
    <cellStyle name="Normal 14 4 6 3" xfId="12558" xr:uid="{00000000-0005-0000-0000-00000E2F0000}"/>
    <cellStyle name="Normal 14 4 7" xfId="12559" xr:uid="{00000000-0005-0000-0000-00000F2F0000}"/>
    <cellStyle name="Normal 14 4 8" xfId="12560" xr:uid="{00000000-0005-0000-0000-0000102F0000}"/>
    <cellStyle name="Normal 14 5" xfId="12561" xr:uid="{00000000-0005-0000-0000-0000112F0000}"/>
    <cellStyle name="Normal 14 5 2" xfId="12562" xr:uid="{00000000-0005-0000-0000-0000122F0000}"/>
    <cellStyle name="Normal 14 5 2 2" xfId="12563" xr:uid="{00000000-0005-0000-0000-0000132F0000}"/>
    <cellStyle name="Normal 14 5 2 2 2" xfId="12564" xr:uid="{00000000-0005-0000-0000-0000142F0000}"/>
    <cellStyle name="Normal 14 5 2 2 2 2" xfId="12565" xr:uid="{00000000-0005-0000-0000-0000152F0000}"/>
    <cellStyle name="Normal 14 5 2 2 2 3" xfId="12566" xr:uid="{00000000-0005-0000-0000-0000162F0000}"/>
    <cellStyle name="Normal 14 5 2 2 3" xfId="12567" xr:uid="{00000000-0005-0000-0000-0000172F0000}"/>
    <cellStyle name="Normal 14 5 2 2 4" xfId="12568" xr:uid="{00000000-0005-0000-0000-0000182F0000}"/>
    <cellStyle name="Normal 14 5 2 3" xfId="12569" xr:uid="{00000000-0005-0000-0000-0000192F0000}"/>
    <cellStyle name="Normal 14 5 2 3 2" xfId="12570" xr:uid="{00000000-0005-0000-0000-00001A2F0000}"/>
    <cellStyle name="Normal 14 5 2 3 2 2" xfId="12571" xr:uid="{00000000-0005-0000-0000-00001B2F0000}"/>
    <cellStyle name="Normal 14 5 2 3 2 3" xfId="12572" xr:uid="{00000000-0005-0000-0000-00001C2F0000}"/>
    <cellStyle name="Normal 14 5 2 3 3" xfId="12573" xr:uid="{00000000-0005-0000-0000-00001D2F0000}"/>
    <cellStyle name="Normal 14 5 2 3 4" xfId="12574" xr:uid="{00000000-0005-0000-0000-00001E2F0000}"/>
    <cellStyle name="Normal 14 5 2 4" xfId="12575" xr:uid="{00000000-0005-0000-0000-00001F2F0000}"/>
    <cellStyle name="Normal 14 5 2 4 2" xfId="12576" xr:uid="{00000000-0005-0000-0000-0000202F0000}"/>
    <cellStyle name="Normal 14 5 2 4 3" xfId="12577" xr:uid="{00000000-0005-0000-0000-0000212F0000}"/>
    <cellStyle name="Normal 14 5 2 5" xfId="12578" xr:uid="{00000000-0005-0000-0000-0000222F0000}"/>
    <cellStyle name="Normal 14 5 2 6" xfId="12579" xr:uid="{00000000-0005-0000-0000-0000232F0000}"/>
    <cellStyle name="Normal 14 5 3" xfId="12580" xr:uid="{00000000-0005-0000-0000-0000242F0000}"/>
    <cellStyle name="Normal 14 5 3 2" xfId="12581" xr:uid="{00000000-0005-0000-0000-0000252F0000}"/>
    <cellStyle name="Normal 14 5 3 2 2" xfId="12582" xr:uid="{00000000-0005-0000-0000-0000262F0000}"/>
    <cellStyle name="Normal 14 5 3 2 3" xfId="12583" xr:uid="{00000000-0005-0000-0000-0000272F0000}"/>
    <cellStyle name="Normal 14 5 3 3" xfId="12584" xr:uid="{00000000-0005-0000-0000-0000282F0000}"/>
    <cellStyle name="Normal 14 5 3 4" xfId="12585" xr:uid="{00000000-0005-0000-0000-0000292F0000}"/>
    <cellStyle name="Normal 14 5 4" xfId="12586" xr:uid="{00000000-0005-0000-0000-00002A2F0000}"/>
    <cellStyle name="Normal 14 5 4 2" xfId="12587" xr:uid="{00000000-0005-0000-0000-00002B2F0000}"/>
    <cellStyle name="Normal 14 5 4 2 2" xfId="12588" xr:uid="{00000000-0005-0000-0000-00002C2F0000}"/>
    <cellStyle name="Normal 14 5 4 2 3" xfId="12589" xr:uid="{00000000-0005-0000-0000-00002D2F0000}"/>
    <cellStyle name="Normal 14 5 4 3" xfId="12590" xr:uid="{00000000-0005-0000-0000-00002E2F0000}"/>
    <cellStyle name="Normal 14 5 4 4" xfId="12591" xr:uid="{00000000-0005-0000-0000-00002F2F0000}"/>
    <cellStyle name="Normal 14 5 5" xfId="12592" xr:uid="{00000000-0005-0000-0000-0000302F0000}"/>
    <cellStyle name="Normal 14 5 5 2" xfId="12593" xr:uid="{00000000-0005-0000-0000-0000312F0000}"/>
    <cellStyle name="Normal 14 5 5 3" xfId="12594" xr:uid="{00000000-0005-0000-0000-0000322F0000}"/>
    <cellStyle name="Normal 14 5 6" xfId="12595" xr:uid="{00000000-0005-0000-0000-0000332F0000}"/>
    <cellStyle name="Normal 14 5 7" xfId="12596" xr:uid="{00000000-0005-0000-0000-0000342F0000}"/>
    <cellStyle name="Normal 14 6" xfId="12597" xr:uid="{00000000-0005-0000-0000-0000352F0000}"/>
    <cellStyle name="Normal 14 6 2" xfId="12598" xr:uid="{00000000-0005-0000-0000-0000362F0000}"/>
    <cellStyle name="Normal 14 6 2 2" xfId="12599" xr:uid="{00000000-0005-0000-0000-0000372F0000}"/>
    <cellStyle name="Normal 14 6 2 2 2" xfId="12600" xr:uid="{00000000-0005-0000-0000-0000382F0000}"/>
    <cellStyle name="Normal 14 6 2 2 2 2" xfId="12601" xr:uid="{00000000-0005-0000-0000-0000392F0000}"/>
    <cellStyle name="Normal 14 6 2 2 2 3" xfId="12602" xr:uid="{00000000-0005-0000-0000-00003A2F0000}"/>
    <cellStyle name="Normal 14 6 2 2 3" xfId="12603" xr:uid="{00000000-0005-0000-0000-00003B2F0000}"/>
    <cellStyle name="Normal 14 6 2 2 4" xfId="12604" xr:uid="{00000000-0005-0000-0000-00003C2F0000}"/>
    <cellStyle name="Normal 14 6 2 3" xfId="12605" xr:uid="{00000000-0005-0000-0000-00003D2F0000}"/>
    <cellStyle name="Normal 14 6 2 3 2" xfId="12606" xr:uid="{00000000-0005-0000-0000-00003E2F0000}"/>
    <cellStyle name="Normal 14 6 2 3 2 2" xfId="12607" xr:uid="{00000000-0005-0000-0000-00003F2F0000}"/>
    <cellStyle name="Normal 14 6 2 3 2 3" xfId="12608" xr:uid="{00000000-0005-0000-0000-0000402F0000}"/>
    <cellStyle name="Normal 14 6 2 3 3" xfId="12609" xr:uid="{00000000-0005-0000-0000-0000412F0000}"/>
    <cellStyle name="Normal 14 6 2 3 4" xfId="12610" xr:uid="{00000000-0005-0000-0000-0000422F0000}"/>
    <cellStyle name="Normal 14 6 2 4" xfId="12611" xr:uid="{00000000-0005-0000-0000-0000432F0000}"/>
    <cellStyle name="Normal 14 6 2 4 2" xfId="12612" xr:uid="{00000000-0005-0000-0000-0000442F0000}"/>
    <cellStyle name="Normal 14 6 2 4 3" xfId="12613" xr:uid="{00000000-0005-0000-0000-0000452F0000}"/>
    <cellStyle name="Normal 14 6 2 5" xfId="12614" xr:uid="{00000000-0005-0000-0000-0000462F0000}"/>
    <cellStyle name="Normal 14 6 2 6" xfId="12615" xr:uid="{00000000-0005-0000-0000-0000472F0000}"/>
    <cellStyle name="Normal 14 6 3" xfId="12616" xr:uid="{00000000-0005-0000-0000-0000482F0000}"/>
    <cellStyle name="Normal 14 6 3 2" xfId="12617" xr:uid="{00000000-0005-0000-0000-0000492F0000}"/>
    <cellStyle name="Normal 14 6 3 2 2" xfId="12618" xr:uid="{00000000-0005-0000-0000-00004A2F0000}"/>
    <cellStyle name="Normal 14 6 3 2 3" xfId="12619" xr:uid="{00000000-0005-0000-0000-00004B2F0000}"/>
    <cellStyle name="Normal 14 6 3 3" xfId="12620" xr:uid="{00000000-0005-0000-0000-00004C2F0000}"/>
    <cellStyle name="Normal 14 6 3 4" xfId="12621" xr:uid="{00000000-0005-0000-0000-00004D2F0000}"/>
    <cellStyle name="Normal 14 6 4" xfId="12622" xr:uid="{00000000-0005-0000-0000-00004E2F0000}"/>
    <cellStyle name="Normal 14 6 4 2" xfId="12623" xr:uid="{00000000-0005-0000-0000-00004F2F0000}"/>
    <cellStyle name="Normal 14 6 4 2 2" xfId="12624" xr:uid="{00000000-0005-0000-0000-0000502F0000}"/>
    <cellStyle name="Normal 14 6 4 2 3" xfId="12625" xr:uid="{00000000-0005-0000-0000-0000512F0000}"/>
    <cellStyle name="Normal 14 6 4 3" xfId="12626" xr:uid="{00000000-0005-0000-0000-0000522F0000}"/>
    <cellStyle name="Normal 14 6 4 4" xfId="12627" xr:uid="{00000000-0005-0000-0000-0000532F0000}"/>
    <cellStyle name="Normal 14 6 5" xfId="12628" xr:uid="{00000000-0005-0000-0000-0000542F0000}"/>
    <cellStyle name="Normal 14 6 5 2" xfId="12629" xr:uid="{00000000-0005-0000-0000-0000552F0000}"/>
    <cellStyle name="Normal 14 6 5 3" xfId="12630" xr:uid="{00000000-0005-0000-0000-0000562F0000}"/>
    <cellStyle name="Normal 14 6 6" xfId="12631" xr:uid="{00000000-0005-0000-0000-0000572F0000}"/>
    <cellStyle name="Normal 14 6 7" xfId="12632" xr:uid="{00000000-0005-0000-0000-0000582F0000}"/>
    <cellStyle name="Normal 14 7" xfId="12633" xr:uid="{00000000-0005-0000-0000-0000592F0000}"/>
    <cellStyle name="Normal 14 7 2" xfId="12634" xr:uid="{00000000-0005-0000-0000-00005A2F0000}"/>
    <cellStyle name="Normal 14 7 2 2" xfId="12635" xr:uid="{00000000-0005-0000-0000-00005B2F0000}"/>
    <cellStyle name="Normal 14 7 2 2 2" xfId="12636" xr:uid="{00000000-0005-0000-0000-00005C2F0000}"/>
    <cellStyle name="Normal 14 7 2 2 3" xfId="12637" xr:uid="{00000000-0005-0000-0000-00005D2F0000}"/>
    <cellStyle name="Normal 14 7 2 3" xfId="12638" xr:uid="{00000000-0005-0000-0000-00005E2F0000}"/>
    <cellStyle name="Normal 14 7 2 4" xfId="12639" xr:uid="{00000000-0005-0000-0000-00005F2F0000}"/>
    <cellStyle name="Normal 14 7 3" xfId="12640" xr:uid="{00000000-0005-0000-0000-0000602F0000}"/>
    <cellStyle name="Normal 14 7 3 2" xfId="12641" xr:uid="{00000000-0005-0000-0000-0000612F0000}"/>
    <cellStyle name="Normal 14 7 3 2 2" xfId="12642" xr:uid="{00000000-0005-0000-0000-0000622F0000}"/>
    <cellStyle name="Normal 14 7 3 2 3" xfId="12643" xr:uid="{00000000-0005-0000-0000-0000632F0000}"/>
    <cellStyle name="Normal 14 7 3 3" xfId="12644" xr:uid="{00000000-0005-0000-0000-0000642F0000}"/>
    <cellStyle name="Normal 14 7 3 4" xfId="12645" xr:uid="{00000000-0005-0000-0000-0000652F0000}"/>
    <cellStyle name="Normal 14 7 4" xfId="12646" xr:uid="{00000000-0005-0000-0000-0000662F0000}"/>
    <cellStyle name="Normal 14 7 4 2" xfId="12647" xr:uid="{00000000-0005-0000-0000-0000672F0000}"/>
    <cellStyle name="Normal 14 7 4 3" xfId="12648" xr:uid="{00000000-0005-0000-0000-0000682F0000}"/>
    <cellStyle name="Normal 14 7 5" xfId="12649" xr:uid="{00000000-0005-0000-0000-0000692F0000}"/>
    <cellStyle name="Normal 14 7 6" xfId="12650" xr:uid="{00000000-0005-0000-0000-00006A2F0000}"/>
    <cellStyle name="Normal 14 8" xfId="12651" xr:uid="{00000000-0005-0000-0000-00006B2F0000}"/>
    <cellStyle name="Normal 14 8 2" xfId="12652" xr:uid="{00000000-0005-0000-0000-00006C2F0000}"/>
    <cellStyle name="Normal 14 8 2 2" xfId="12653" xr:uid="{00000000-0005-0000-0000-00006D2F0000}"/>
    <cellStyle name="Normal 14 8 2 3" xfId="12654" xr:uid="{00000000-0005-0000-0000-00006E2F0000}"/>
    <cellStyle name="Normal 14 8 3" xfId="12655" xr:uid="{00000000-0005-0000-0000-00006F2F0000}"/>
    <cellStyle name="Normal 14 8 4" xfId="12656" xr:uid="{00000000-0005-0000-0000-0000702F0000}"/>
    <cellStyle name="Normal 14 9" xfId="12657" xr:uid="{00000000-0005-0000-0000-0000712F0000}"/>
    <cellStyle name="Normal 14 9 2" xfId="12658" xr:uid="{00000000-0005-0000-0000-0000722F0000}"/>
    <cellStyle name="Normal 14 9 2 2" xfId="12659" xr:uid="{00000000-0005-0000-0000-0000732F0000}"/>
    <cellStyle name="Normal 14 9 2 3" xfId="12660" xr:uid="{00000000-0005-0000-0000-0000742F0000}"/>
    <cellStyle name="Normal 14 9 3" xfId="12661" xr:uid="{00000000-0005-0000-0000-0000752F0000}"/>
    <cellStyle name="Normal 14 9 4" xfId="12662" xr:uid="{00000000-0005-0000-0000-0000762F0000}"/>
    <cellStyle name="Normal 15" xfId="17" xr:uid="{00000000-0005-0000-0000-0000772F0000}"/>
    <cellStyle name="Normal 15 10" xfId="12663" xr:uid="{00000000-0005-0000-0000-0000782F0000}"/>
    <cellStyle name="Normal 15 11" xfId="12664" xr:uid="{00000000-0005-0000-0000-0000792F0000}"/>
    <cellStyle name="Normal 15 2" xfId="44" xr:uid="{00000000-0005-0000-0000-00007A2F0000}"/>
    <cellStyle name="Normal 15 2 10" xfId="12665" xr:uid="{00000000-0005-0000-0000-00007B2F0000}"/>
    <cellStyle name="Normal 15 2 2" xfId="12666" xr:uid="{00000000-0005-0000-0000-00007C2F0000}"/>
    <cellStyle name="Normal 15 2 2 2" xfId="12667" xr:uid="{00000000-0005-0000-0000-00007D2F0000}"/>
    <cellStyle name="Normal 15 2 2 2 2" xfId="12668" xr:uid="{00000000-0005-0000-0000-00007E2F0000}"/>
    <cellStyle name="Normal 15 2 2 2 2 2" xfId="12669" xr:uid="{00000000-0005-0000-0000-00007F2F0000}"/>
    <cellStyle name="Normal 15 2 2 2 2 2 2" xfId="12670" xr:uid="{00000000-0005-0000-0000-0000802F0000}"/>
    <cellStyle name="Normal 15 2 2 2 2 2 2 2" xfId="12671" xr:uid="{00000000-0005-0000-0000-0000812F0000}"/>
    <cellStyle name="Normal 15 2 2 2 2 2 2 3" xfId="12672" xr:uid="{00000000-0005-0000-0000-0000822F0000}"/>
    <cellStyle name="Normal 15 2 2 2 2 2 3" xfId="12673" xr:uid="{00000000-0005-0000-0000-0000832F0000}"/>
    <cellStyle name="Normal 15 2 2 2 2 2 4" xfId="12674" xr:uid="{00000000-0005-0000-0000-0000842F0000}"/>
    <cellStyle name="Normal 15 2 2 2 2 3" xfId="12675" xr:uid="{00000000-0005-0000-0000-0000852F0000}"/>
    <cellStyle name="Normal 15 2 2 2 2 3 2" xfId="12676" xr:uid="{00000000-0005-0000-0000-0000862F0000}"/>
    <cellStyle name="Normal 15 2 2 2 2 3 2 2" xfId="12677" xr:uid="{00000000-0005-0000-0000-0000872F0000}"/>
    <cellStyle name="Normal 15 2 2 2 2 3 2 3" xfId="12678" xr:uid="{00000000-0005-0000-0000-0000882F0000}"/>
    <cellStyle name="Normal 15 2 2 2 2 3 3" xfId="12679" xr:uid="{00000000-0005-0000-0000-0000892F0000}"/>
    <cellStyle name="Normal 15 2 2 2 2 3 4" xfId="12680" xr:uid="{00000000-0005-0000-0000-00008A2F0000}"/>
    <cellStyle name="Normal 15 2 2 2 2 4" xfId="12681" xr:uid="{00000000-0005-0000-0000-00008B2F0000}"/>
    <cellStyle name="Normal 15 2 2 2 2 4 2" xfId="12682" xr:uid="{00000000-0005-0000-0000-00008C2F0000}"/>
    <cellStyle name="Normal 15 2 2 2 2 4 3" xfId="12683" xr:uid="{00000000-0005-0000-0000-00008D2F0000}"/>
    <cellStyle name="Normal 15 2 2 2 2 5" xfId="12684" xr:uid="{00000000-0005-0000-0000-00008E2F0000}"/>
    <cellStyle name="Normal 15 2 2 2 2 6" xfId="12685" xr:uid="{00000000-0005-0000-0000-00008F2F0000}"/>
    <cellStyle name="Normal 15 2 2 2 3" xfId="12686" xr:uid="{00000000-0005-0000-0000-0000902F0000}"/>
    <cellStyle name="Normal 15 2 2 2 3 2" xfId="12687" xr:uid="{00000000-0005-0000-0000-0000912F0000}"/>
    <cellStyle name="Normal 15 2 2 2 3 2 2" xfId="12688" xr:uid="{00000000-0005-0000-0000-0000922F0000}"/>
    <cellStyle name="Normal 15 2 2 2 3 2 3" xfId="12689" xr:uid="{00000000-0005-0000-0000-0000932F0000}"/>
    <cellStyle name="Normal 15 2 2 2 3 3" xfId="12690" xr:uid="{00000000-0005-0000-0000-0000942F0000}"/>
    <cellStyle name="Normal 15 2 2 2 3 4" xfId="12691" xr:uid="{00000000-0005-0000-0000-0000952F0000}"/>
    <cellStyle name="Normal 15 2 2 2 4" xfId="12692" xr:uid="{00000000-0005-0000-0000-0000962F0000}"/>
    <cellStyle name="Normal 15 2 2 2 4 2" xfId="12693" xr:uid="{00000000-0005-0000-0000-0000972F0000}"/>
    <cellStyle name="Normal 15 2 2 2 4 2 2" xfId="12694" xr:uid="{00000000-0005-0000-0000-0000982F0000}"/>
    <cellStyle name="Normal 15 2 2 2 4 2 3" xfId="12695" xr:uid="{00000000-0005-0000-0000-0000992F0000}"/>
    <cellStyle name="Normal 15 2 2 2 4 3" xfId="12696" xr:uid="{00000000-0005-0000-0000-00009A2F0000}"/>
    <cellStyle name="Normal 15 2 2 2 4 4" xfId="12697" xr:uid="{00000000-0005-0000-0000-00009B2F0000}"/>
    <cellStyle name="Normal 15 2 2 2 5" xfId="12698" xr:uid="{00000000-0005-0000-0000-00009C2F0000}"/>
    <cellStyle name="Normal 15 2 2 2 5 2" xfId="12699" xr:uid="{00000000-0005-0000-0000-00009D2F0000}"/>
    <cellStyle name="Normal 15 2 2 2 5 3" xfId="12700" xr:uid="{00000000-0005-0000-0000-00009E2F0000}"/>
    <cellStyle name="Normal 15 2 2 2 6" xfId="12701" xr:uid="{00000000-0005-0000-0000-00009F2F0000}"/>
    <cellStyle name="Normal 15 2 2 2 7" xfId="12702" xr:uid="{00000000-0005-0000-0000-0000A02F0000}"/>
    <cellStyle name="Normal 15 2 2 3" xfId="12703" xr:uid="{00000000-0005-0000-0000-0000A12F0000}"/>
    <cellStyle name="Normal 15 2 2 3 2" xfId="12704" xr:uid="{00000000-0005-0000-0000-0000A22F0000}"/>
    <cellStyle name="Normal 15 2 2 3 2 2" xfId="12705" xr:uid="{00000000-0005-0000-0000-0000A32F0000}"/>
    <cellStyle name="Normal 15 2 2 3 2 2 2" xfId="12706" xr:uid="{00000000-0005-0000-0000-0000A42F0000}"/>
    <cellStyle name="Normal 15 2 2 3 2 2 3" xfId="12707" xr:uid="{00000000-0005-0000-0000-0000A52F0000}"/>
    <cellStyle name="Normal 15 2 2 3 2 3" xfId="12708" xr:uid="{00000000-0005-0000-0000-0000A62F0000}"/>
    <cellStyle name="Normal 15 2 2 3 2 4" xfId="12709" xr:uid="{00000000-0005-0000-0000-0000A72F0000}"/>
    <cellStyle name="Normal 15 2 2 3 3" xfId="12710" xr:uid="{00000000-0005-0000-0000-0000A82F0000}"/>
    <cellStyle name="Normal 15 2 2 3 3 2" xfId="12711" xr:uid="{00000000-0005-0000-0000-0000A92F0000}"/>
    <cellStyle name="Normal 15 2 2 3 3 2 2" xfId="12712" xr:uid="{00000000-0005-0000-0000-0000AA2F0000}"/>
    <cellStyle name="Normal 15 2 2 3 3 2 3" xfId="12713" xr:uid="{00000000-0005-0000-0000-0000AB2F0000}"/>
    <cellStyle name="Normal 15 2 2 3 3 3" xfId="12714" xr:uid="{00000000-0005-0000-0000-0000AC2F0000}"/>
    <cellStyle name="Normal 15 2 2 3 3 4" xfId="12715" xr:uid="{00000000-0005-0000-0000-0000AD2F0000}"/>
    <cellStyle name="Normal 15 2 2 3 4" xfId="12716" xr:uid="{00000000-0005-0000-0000-0000AE2F0000}"/>
    <cellStyle name="Normal 15 2 2 3 4 2" xfId="12717" xr:uid="{00000000-0005-0000-0000-0000AF2F0000}"/>
    <cellStyle name="Normal 15 2 2 3 4 3" xfId="12718" xr:uid="{00000000-0005-0000-0000-0000B02F0000}"/>
    <cellStyle name="Normal 15 2 2 3 5" xfId="12719" xr:uid="{00000000-0005-0000-0000-0000B12F0000}"/>
    <cellStyle name="Normal 15 2 2 3 6" xfId="12720" xr:uid="{00000000-0005-0000-0000-0000B22F0000}"/>
    <cellStyle name="Normal 15 2 2 4" xfId="12721" xr:uid="{00000000-0005-0000-0000-0000B32F0000}"/>
    <cellStyle name="Normal 15 2 2 4 2" xfId="12722" xr:uid="{00000000-0005-0000-0000-0000B42F0000}"/>
    <cellStyle name="Normal 15 2 2 4 2 2" xfId="12723" xr:uid="{00000000-0005-0000-0000-0000B52F0000}"/>
    <cellStyle name="Normal 15 2 2 4 2 3" xfId="12724" xr:uid="{00000000-0005-0000-0000-0000B62F0000}"/>
    <cellStyle name="Normal 15 2 2 4 3" xfId="12725" xr:uid="{00000000-0005-0000-0000-0000B72F0000}"/>
    <cellStyle name="Normal 15 2 2 4 4" xfId="12726" xr:uid="{00000000-0005-0000-0000-0000B82F0000}"/>
    <cellStyle name="Normal 15 2 2 5" xfId="12727" xr:uid="{00000000-0005-0000-0000-0000B92F0000}"/>
    <cellStyle name="Normal 15 2 2 5 2" xfId="12728" xr:uid="{00000000-0005-0000-0000-0000BA2F0000}"/>
    <cellStyle name="Normal 15 2 2 5 2 2" xfId="12729" xr:uid="{00000000-0005-0000-0000-0000BB2F0000}"/>
    <cellStyle name="Normal 15 2 2 5 2 3" xfId="12730" xr:uid="{00000000-0005-0000-0000-0000BC2F0000}"/>
    <cellStyle name="Normal 15 2 2 5 3" xfId="12731" xr:uid="{00000000-0005-0000-0000-0000BD2F0000}"/>
    <cellStyle name="Normal 15 2 2 5 4" xfId="12732" xr:uid="{00000000-0005-0000-0000-0000BE2F0000}"/>
    <cellStyle name="Normal 15 2 2 6" xfId="12733" xr:uid="{00000000-0005-0000-0000-0000BF2F0000}"/>
    <cellStyle name="Normal 15 2 2 6 2" xfId="12734" xr:uid="{00000000-0005-0000-0000-0000C02F0000}"/>
    <cellStyle name="Normal 15 2 2 6 3" xfId="12735" xr:uid="{00000000-0005-0000-0000-0000C12F0000}"/>
    <cellStyle name="Normal 15 2 2 7" xfId="12736" xr:uid="{00000000-0005-0000-0000-0000C22F0000}"/>
    <cellStyle name="Normal 15 2 2 8" xfId="12737" xr:uid="{00000000-0005-0000-0000-0000C32F0000}"/>
    <cellStyle name="Normal 15 2 3" xfId="12738" xr:uid="{00000000-0005-0000-0000-0000C42F0000}"/>
    <cellStyle name="Normal 15 2 3 2" xfId="12739" xr:uid="{00000000-0005-0000-0000-0000C52F0000}"/>
    <cellStyle name="Normal 15 2 3 2 2" xfId="12740" xr:uid="{00000000-0005-0000-0000-0000C62F0000}"/>
    <cellStyle name="Normal 15 2 3 2 2 2" xfId="12741" xr:uid="{00000000-0005-0000-0000-0000C72F0000}"/>
    <cellStyle name="Normal 15 2 3 2 2 2 2" xfId="12742" xr:uid="{00000000-0005-0000-0000-0000C82F0000}"/>
    <cellStyle name="Normal 15 2 3 2 2 2 3" xfId="12743" xr:uid="{00000000-0005-0000-0000-0000C92F0000}"/>
    <cellStyle name="Normal 15 2 3 2 2 3" xfId="12744" xr:uid="{00000000-0005-0000-0000-0000CA2F0000}"/>
    <cellStyle name="Normal 15 2 3 2 2 4" xfId="12745" xr:uid="{00000000-0005-0000-0000-0000CB2F0000}"/>
    <cellStyle name="Normal 15 2 3 2 3" xfId="12746" xr:uid="{00000000-0005-0000-0000-0000CC2F0000}"/>
    <cellStyle name="Normal 15 2 3 2 3 2" xfId="12747" xr:uid="{00000000-0005-0000-0000-0000CD2F0000}"/>
    <cellStyle name="Normal 15 2 3 2 3 2 2" xfId="12748" xr:uid="{00000000-0005-0000-0000-0000CE2F0000}"/>
    <cellStyle name="Normal 15 2 3 2 3 2 3" xfId="12749" xr:uid="{00000000-0005-0000-0000-0000CF2F0000}"/>
    <cellStyle name="Normal 15 2 3 2 3 3" xfId="12750" xr:uid="{00000000-0005-0000-0000-0000D02F0000}"/>
    <cellStyle name="Normal 15 2 3 2 3 4" xfId="12751" xr:uid="{00000000-0005-0000-0000-0000D12F0000}"/>
    <cellStyle name="Normal 15 2 3 2 4" xfId="12752" xr:uid="{00000000-0005-0000-0000-0000D22F0000}"/>
    <cellStyle name="Normal 15 2 3 2 4 2" xfId="12753" xr:uid="{00000000-0005-0000-0000-0000D32F0000}"/>
    <cellStyle name="Normal 15 2 3 2 4 3" xfId="12754" xr:uid="{00000000-0005-0000-0000-0000D42F0000}"/>
    <cellStyle name="Normal 15 2 3 2 5" xfId="12755" xr:uid="{00000000-0005-0000-0000-0000D52F0000}"/>
    <cellStyle name="Normal 15 2 3 2 6" xfId="12756" xr:uid="{00000000-0005-0000-0000-0000D62F0000}"/>
    <cellStyle name="Normal 15 2 3 3" xfId="12757" xr:uid="{00000000-0005-0000-0000-0000D72F0000}"/>
    <cellStyle name="Normal 15 2 3 3 2" xfId="12758" xr:uid="{00000000-0005-0000-0000-0000D82F0000}"/>
    <cellStyle name="Normal 15 2 3 3 2 2" xfId="12759" xr:uid="{00000000-0005-0000-0000-0000D92F0000}"/>
    <cellStyle name="Normal 15 2 3 3 2 3" xfId="12760" xr:uid="{00000000-0005-0000-0000-0000DA2F0000}"/>
    <cellStyle name="Normal 15 2 3 3 3" xfId="12761" xr:uid="{00000000-0005-0000-0000-0000DB2F0000}"/>
    <cellStyle name="Normal 15 2 3 3 4" xfId="12762" xr:uid="{00000000-0005-0000-0000-0000DC2F0000}"/>
    <cellStyle name="Normal 15 2 3 4" xfId="12763" xr:uid="{00000000-0005-0000-0000-0000DD2F0000}"/>
    <cellStyle name="Normal 15 2 3 4 2" xfId="12764" xr:uid="{00000000-0005-0000-0000-0000DE2F0000}"/>
    <cellStyle name="Normal 15 2 3 4 2 2" xfId="12765" xr:uid="{00000000-0005-0000-0000-0000DF2F0000}"/>
    <cellStyle name="Normal 15 2 3 4 2 3" xfId="12766" xr:uid="{00000000-0005-0000-0000-0000E02F0000}"/>
    <cellStyle name="Normal 15 2 3 4 3" xfId="12767" xr:uid="{00000000-0005-0000-0000-0000E12F0000}"/>
    <cellStyle name="Normal 15 2 3 4 4" xfId="12768" xr:uid="{00000000-0005-0000-0000-0000E22F0000}"/>
    <cellStyle name="Normal 15 2 3 5" xfId="12769" xr:uid="{00000000-0005-0000-0000-0000E32F0000}"/>
    <cellStyle name="Normal 15 2 3 5 2" xfId="12770" xr:uid="{00000000-0005-0000-0000-0000E42F0000}"/>
    <cellStyle name="Normal 15 2 3 5 3" xfId="12771" xr:uid="{00000000-0005-0000-0000-0000E52F0000}"/>
    <cellStyle name="Normal 15 2 3 6" xfId="12772" xr:uid="{00000000-0005-0000-0000-0000E62F0000}"/>
    <cellStyle name="Normal 15 2 3 7" xfId="12773" xr:uid="{00000000-0005-0000-0000-0000E72F0000}"/>
    <cellStyle name="Normal 15 2 4" xfId="12774" xr:uid="{00000000-0005-0000-0000-0000E82F0000}"/>
    <cellStyle name="Normal 15 2 4 2" xfId="12775" xr:uid="{00000000-0005-0000-0000-0000E92F0000}"/>
    <cellStyle name="Normal 15 2 4 2 2" xfId="12776" xr:uid="{00000000-0005-0000-0000-0000EA2F0000}"/>
    <cellStyle name="Normal 15 2 4 2 2 2" xfId="12777" xr:uid="{00000000-0005-0000-0000-0000EB2F0000}"/>
    <cellStyle name="Normal 15 2 4 2 2 2 2" xfId="12778" xr:uid="{00000000-0005-0000-0000-0000EC2F0000}"/>
    <cellStyle name="Normal 15 2 4 2 2 2 3" xfId="12779" xr:uid="{00000000-0005-0000-0000-0000ED2F0000}"/>
    <cellStyle name="Normal 15 2 4 2 2 3" xfId="12780" xr:uid="{00000000-0005-0000-0000-0000EE2F0000}"/>
    <cellStyle name="Normal 15 2 4 2 2 4" xfId="12781" xr:uid="{00000000-0005-0000-0000-0000EF2F0000}"/>
    <cellStyle name="Normal 15 2 4 2 3" xfId="12782" xr:uid="{00000000-0005-0000-0000-0000F02F0000}"/>
    <cellStyle name="Normal 15 2 4 2 3 2" xfId="12783" xr:uid="{00000000-0005-0000-0000-0000F12F0000}"/>
    <cellStyle name="Normal 15 2 4 2 3 2 2" xfId="12784" xr:uid="{00000000-0005-0000-0000-0000F22F0000}"/>
    <cellStyle name="Normal 15 2 4 2 3 2 3" xfId="12785" xr:uid="{00000000-0005-0000-0000-0000F32F0000}"/>
    <cellStyle name="Normal 15 2 4 2 3 3" xfId="12786" xr:uid="{00000000-0005-0000-0000-0000F42F0000}"/>
    <cellStyle name="Normal 15 2 4 2 3 4" xfId="12787" xr:uid="{00000000-0005-0000-0000-0000F52F0000}"/>
    <cellStyle name="Normal 15 2 4 2 4" xfId="12788" xr:uid="{00000000-0005-0000-0000-0000F62F0000}"/>
    <cellStyle name="Normal 15 2 4 2 4 2" xfId="12789" xr:uid="{00000000-0005-0000-0000-0000F72F0000}"/>
    <cellStyle name="Normal 15 2 4 2 4 3" xfId="12790" xr:uid="{00000000-0005-0000-0000-0000F82F0000}"/>
    <cellStyle name="Normal 15 2 4 2 5" xfId="12791" xr:uid="{00000000-0005-0000-0000-0000F92F0000}"/>
    <cellStyle name="Normal 15 2 4 2 6" xfId="12792" xr:uid="{00000000-0005-0000-0000-0000FA2F0000}"/>
    <cellStyle name="Normal 15 2 4 3" xfId="12793" xr:uid="{00000000-0005-0000-0000-0000FB2F0000}"/>
    <cellStyle name="Normal 15 2 4 3 2" xfId="12794" xr:uid="{00000000-0005-0000-0000-0000FC2F0000}"/>
    <cellStyle name="Normal 15 2 4 3 2 2" xfId="12795" xr:uid="{00000000-0005-0000-0000-0000FD2F0000}"/>
    <cellStyle name="Normal 15 2 4 3 2 3" xfId="12796" xr:uid="{00000000-0005-0000-0000-0000FE2F0000}"/>
    <cellStyle name="Normal 15 2 4 3 3" xfId="12797" xr:uid="{00000000-0005-0000-0000-0000FF2F0000}"/>
    <cellStyle name="Normal 15 2 4 3 4" xfId="12798" xr:uid="{00000000-0005-0000-0000-000000300000}"/>
    <cellStyle name="Normal 15 2 4 4" xfId="12799" xr:uid="{00000000-0005-0000-0000-000001300000}"/>
    <cellStyle name="Normal 15 2 4 4 2" xfId="12800" xr:uid="{00000000-0005-0000-0000-000002300000}"/>
    <cellStyle name="Normal 15 2 4 4 2 2" xfId="12801" xr:uid="{00000000-0005-0000-0000-000003300000}"/>
    <cellStyle name="Normal 15 2 4 4 2 3" xfId="12802" xr:uid="{00000000-0005-0000-0000-000004300000}"/>
    <cellStyle name="Normal 15 2 4 4 3" xfId="12803" xr:uid="{00000000-0005-0000-0000-000005300000}"/>
    <cellStyle name="Normal 15 2 4 4 4" xfId="12804" xr:uid="{00000000-0005-0000-0000-000006300000}"/>
    <cellStyle name="Normal 15 2 4 5" xfId="12805" xr:uid="{00000000-0005-0000-0000-000007300000}"/>
    <cellStyle name="Normal 15 2 4 5 2" xfId="12806" xr:uid="{00000000-0005-0000-0000-000008300000}"/>
    <cellStyle name="Normal 15 2 4 5 3" xfId="12807" xr:uid="{00000000-0005-0000-0000-000009300000}"/>
    <cellStyle name="Normal 15 2 4 6" xfId="12808" xr:uid="{00000000-0005-0000-0000-00000A300000}"/>
    <cellStyle name="Normal 15 2 4 7" xfId="12809" xr:uid="{00000000-0005-0000-0000-00000B300000}"/>
    <cellStyle name="Normal 15 2 5" xfId="12810" xr:uid="{00000000-0005-0000-0000-00000C300000}"/>
    <cellStyle name="Normal 15 2 5 2" xfId="12811" xr:uid="{00000000-0005-0000-0000-00000D300000}"/>
    <cellStyle name="Normal 15 2 5 2 2" xfId="12812" xr:uid="{00000000-0005-0000-0000-00000E300000}"/>
    <cellStyle name="Normal 15 2 5 2 2 2" xfId="12813" xr:uid="{00000000-0005-0000-0000-00000F300000}"/>
    <cellStyle name="Normal 15 2 5 2 2 3" xfId="12814" xr:uid="{00000000-0005-0000-0000-000010300000}"/>
    <cellStyle name="Normal 15 2 5 2 3" xfId="12815" xr:uid="{00000000-0005-0000-0000-000011300000}"/>
    <cellStyle name="Normal 15 2 5 2 4" xfId="12816" xr:uid="{00000000-0005-0000-0000-000012300000}"/>
    <cellStyle name="Normal 15 2 5 3" xfId="12817" xr:uid="{00000000-0005-0000-0000-000013300000}"/>
    <cellStyle name="Normal 15 2 5 3 2" xfId="12818" xr:uid="{00000000-0005-0000-0000-000014300000}"/>
    <cellStyle name="Normal 15 2 5 3 2 2" xfId="12819" xr:uid="{00000000-0005-0000-0000-000015300000}"/>
    <cellStyle name="Normal 15 2 5 3 2 3" xfId="12820" xr:uid="{00000000-0005-0000-0000-000016300000}"/>
    <cellStyle name="Normal 15 2 5 3 3" xfId="12821" xr:uid="{00000000-0005-0000-0000-000017300000}"/>
    <cellStyle name="Normal 15 2 5 3 4" xfId="12822" xr:uid="{00000000-0005-0000-0000-000018300000}"/>
    <cellStyle name="Normal 15 2 5 4" xfId="12823" xr:uid="{00000000-0005-0000-0000-000019300000}"/>
    <cellStyle name="Normal 15 2 5 4 2" xfId="12824" xr:uid="{00000000-0005-0000-0000-00001A300000}"/>
    <cellStyle name="Normal 15 2 5 4 3" xfId="12825" xr:uid="{00000000-0005-0000-0000-00001B300000}"/>
    <cellStyle name="Normal 15 2 5 5" xfId="12826" xr:uid="{00000000-0005-0000-0000-00001C300000}"/>
    <cellStyle name="Normal 15 2 5 6" xfId="12827" xr:uid="{00000000-0005-0000-0000-00001D300000}"/>
    <cellStyle name="Normal 15 2 6" xfId="12828" xr:uid="{00000000-0005-0000-0000-00001E300000}"/>
    <cellStyle name="Normal 15 2 6 2" xfId="12829" xr:uid="{00000000-0005-0000-0000-00001F300000}"/>
    <cellStyle name="Normal 15 2 6 2 2" xfId="12830" xr:uid="{00000000-0005-0000-0000-000020300000}"/>
    <cellStyle name="Normal 15 2 6 2 3" xfId="12831" xr:uid="{00000000-0005-0000-0000-000021300000}"/>
    <cellStyle name="Normal 15 2 6 3" xfId="12832" xr:uid="{00000000-0005-0000-0000-000022300000}"/>
    <cellStyle name="Normal 15 2 6 4" xfId="12833" xr:uid="{00000000-0005-0000-0000-000023300000}"/>
    <cellStyle name="Normal 15 2 7" xfId="12834" xr:uid="{00000000-0005-0000-0000-000024300000}"/>
    <cellStyle name="Normal 15 2 7 2" xfId="12835" xr:uid="{00000000-0005-0000-0000-000025300000}"/>
    <cellStyle name="Normal 15 2 7 2 2" xfId="12836" xr:uid="{00000000-0005-0000-0000-000026300000}"/>
    <cellStyle name="Normal 15 2 7 2 3" xfId="12837" xr:uid="{00000000-0005-0000-0000-000027300000}"/>
    <cellStyle name="Normal 15 2 7 3" xfId="12838" xr:uid="{00000000-0005-0000-0000-000028300000}"/>
    <cellStyle name="Normal 15 2 7 4" xfId="12839" xr:uid="{00000000-0005-0000-0000-000029300000}"/>
    <cellStyle name="Normal 15 2 8" xfId="12840" xr:uid="{00000000-0005-0000-0000-00002A300000}"/>
    <cellStyle name="Normal 15 2 8 2" xfId="12841" xr:uid="{00000000-0005-0000-0000-00002B300000}"/>
    <cellStyle name="Normal 15 2 8 3" xfId="12842" xr:uid="{00000000-0005-0000-0000-00002C300000}"/>
    <cellStyle name="Normal 15 2 9" xfId="12843" xr:uid="{00000000-0005-0000-0000-00002D300000}"/>
    <cellStyle name="Normal 15 3" xfId="12844" xr:uid="{00000000-0005-0000-0000-00002E300000}"/>
    <cellStyle name="Normal 15 3 2" xfId="12845" xr:uid="{00000000-0005-0000-0000-00002F300000}"/>
    <cellStyle name="Normal 15 3 2 2" xfId="12846" xr:uid="{00000000-0005-0000-0000-000030300000}"/>
    <cellStyle name="Normal 15 3 2 2 2" xfId="12847" xr:uid="{00000000-0005-0000-0000-000031300000}"/>
    <cellStyle name="Normal 15 3 2 2 2 2" xfId="12848" xr:uid="{00000000-0005-0000-0000-000032300000}"/>
    <cellStyle name="Normal 15 3 2 2 2 2 2" xfId="12849" xr:uid="{00000000-0005-0000-0000-000033300000}"/>
    <cellStyle name="Normal 15 3 2 2 2 2 3" xfId="12850" xr:uid="{00000000-0005-0000-0000-000034300000}"/>
    <cellStyle name="Normal 15 3 2 2 2 3" xfId="12851" xr:uid="{00000000-0005-0000-0000-000035300000}"/>
    <cellStyle name="Normal 15 3 2 2 2 4" xfId="12852" xr:uid="{00000000-0005-0000-0000-000036300000}"/>
    <cellStyle name="Normal 15 3 2 2 3" xfId="12853" xr:uid="{00000000-0005-0000-0000-000037300000}"/>
    <cellStyle name="Normal 15 3 2 2 3 2" xfId="12854" xr:uid="{00000000-0005-0000-0000-000038300000}"/>
    <cellStyle name="Normal 15 3 2 2 3 2 2" xfId="12855" xr:uid="{00000000-0005-0000-0000-000039300000}"/>
    <cellStyle name="Normal 15 3 2 2 3 2 3" xfId="12856" xr:uid="{00000000-0005-0000-0000-00003A300000}"/>
    <cellStyle name="Normal 15 3 2 2 3 3" xfId="12857" xr:uid="{00000000-0005-0000-0000-00003B300000}"/>
    <cellStyle name="Normal 15 3 2 2 3 4" xfId="12858" xr:uid="{00000000-0005-0000-0000-00003C300000}"/>
    <cellStyle name="Normal 15 3 2 2 4" xfId="12859" xr:uid="{00000000-0005-0000-0000-00003D300000}"/>
    <cellStyle name="Normal 15 3 2 2 4 2" xfId="12860" xr:uid="{00000000-0005-0000-0000-00003E300000}"/>
    <cellStyle name="Normal 15 3 2 2 4 3" xfId="12861" xr:uid="{00000000-0005-0000-0000-00003F300000}"/>
    <cellStyle name="Normal 15 3 2 2 5" xfId="12862" xr:uid="{00000000-0005-0000-0000-000040300000}"/>
    <cellStyle name="Normal 15 3 2 2 6" xfId="12863" xr:uid="{00000000-0005-0000-0000-000041300000}"/>
    <cellStyle name="Normal 15 3 2 3" xfId="12864" xr:uid="{00000000-0005-0000-0000-000042300000}"/>
    <cellStyle name="Normal 15 3 2 3 2" xfId="12865" xr:uid="{00000000-0005-0000-0000-000043300000}"/>
    <cellStyle name="Normal 15 3 2 3 2 2" xfId="12866" xr:uid="{00000000-0005-0000-0000-000044300000}"/>
    <cellStyle name="Normal 15 3 2 3 2 3" xfId="12867" xr:uid="{00000000-0005-0000-0000-000045300000}"/>
    <cellStyle name="Normal 15 3 2 3 3" xfId="12868" xr:uid="{00000000-0005-0000-0000-000046300000}"/>
    <cellStyle name="Normal 15 3 2 3 4" xfId="12869" xr:uid="{00000000-0005-0000-0000-000047300000}"/>
    <cellStyle name="Normal 15 3 2 4" xfId="12870" xr:uid="{00000000-0005-0000-0000-000048300000}"/>
    <cellStyle name="Normal 15 3 2 4 2" xfId="12871" xr:uid="{00000000-0005-0000-0000-000049300000}"/>
    <cellStyle name="Normal 15 3 2 4 2 2" xfId="12872" xr:uid="{00000000-0005-0000-0000-00004A300000}"/>
    <cellStyle name="Normal 15 3 2 4 2 3" xfId="12873" xr:uid="{00000000-0005-0000-0000-00004B300000}"/>
    <cellStyle name="Normal 15 3 2 4 3" xfId="12874" xr:uid="{00000000-0005-0000-0000-00004C300000}"/>
    <cellStyle name="Normal 15 3 2 4 4" xfId="12875" xr:uid="{00000000-0005-0000-0000-00004D300000}"/>
    <cellStyle name="Normal 15 3 2 5" xfId="12876" xr:uid="{00000000-0005-0000-0000-00004E300000}"/>
    <cellStyle name="Normal 15 3 2 5 2" xfId="12877" xr:uid="{00000000-0005-0000-0000-00004F300000}"/>
    <cellStyle name="Normal 15 3 2 5 3" xfId="12878" xr:uid="{00000000-0005-0000-0000-000050300000}"/>
    <cellStyle name="Normal 15 3 2 6" xfId="12879" xr:uid="{00000000-0005-0000-0000-000051300000}"/>
    <cellStyle name="Normal 15 3 2 7" xfId="12880" xr:uid="{00000000-0005-0000-0000-000052300000}"/>
    <cellStyle name="Normal 15 3 3" xfId="12881" xr:uid="{00000000-0005-0000-0000-000053300000}"/>
    <cellStyle name="Normal 15 3 3 2" xfId="12882" xr:uid="{00000000-0005-0000-0000-000054300000}"/>
    <cellStyle name="Normal 15 3 3 2 2" xfId="12883" xr:uid="{00000000-0005-0000-0000-000055300000}"/>
    <cellStyle name="Normal 15 3 3 2 2 2" xfId="12884" xr:uid="{00000000-0005-0000-0000-000056300000}"/>
    <cellStyle name="Normal 15 3 3 2 2 3" xfId="12885" xr:uid="{00000000-0005-0000-0000-000057300000}"/>
    <cellStyle name="Normal 15 3 3 2 3" xfId="12886" xr:uid="{00000000-0005-0000-0000-000058300000}"/>
    <cellStyle name="Normal 15 3 3 2 4" xfId="12887" xr:uid="{00000000-0005-0000-0000-000059300000}"/>
    <cellStyle name="Normal 15 3 3 3" xfId="12888" xr:uid="{00000000-0005-0000-0000-00005A300000}"/>
    <cellStyle name="Normal 15 3 3 3 2" xfId="12889" xr:uid="{00000000-0005-0000-0000-00005B300000}"/>
    <cellStyle name="Normal 15 3 3 3 2 2" xfId="12890" xr:uid="{00000000-0005-0000-0000-00005C300000}"/>
    <cellStyle name="Normal 15 3 3 3 2 3" xfId="12891" xr:uid="{00000000-0005-0000-0000-00005D300000}"/>
    <cellStyle name="Normal 15 3 3 3 3" xfId="12892" xr:uid="{00000000-0005-0000-0000-00005E300000}"/>
    <cellStyle name="Normal 15 3 3 3 4" xfId="12893" xr:uid="{00000000-0005-0000-0000-00005F300000}"/>
    <cellStyle name="Normal 15 3 3 4" xfId="12894" xr:uid="{00000000-0005-0000-0000-000060300000}"/>
    <cellStyle name="Normal 15 3 3 4 2" xfId="12895" xr:uid="{00000000-0005-0000-0000-000061300000}"/>
    <cellStyle name="Normal 15 3 3 4 3" xfId="12896" xr:uid="{00000000-0005-0000-0000-000062300000}"/>
    <cellStyle name="Normal 15 3 3 5" xfId="12897" xr:uid="{00000000-0005-0000-0000-000063300000}"/>
    <cellStyle name="Normal 15 3 3 6" xfId="12898" xr:uid="{00000000-0005-0000-0000-000064300000}"/>
    <cellStyle name="Normal 15 3 4" xfId="12899" xr:uid="{00000000-0005-0000-0000-000065300000}"/>
    <cellStyle name="Normal 15 3 4 2" xfId="12900" xr:uid="{00000000-0005-0000-0000-000066300000}"/>
    <cellStyle name="Normal 15 3 4 2 2" xfId="12901" xr:uid="{00000000-0005-0000-0000-000067300000}"/>
    <cellStyle name="Normal 15 3 4 2 3" xfId="12902" xr:uid="{00000000-0005-0000-0000-000068300000}"/>
    <cellStyle name="Normal 15 3 4 3" xfId="12903" xr:uid="{00000000-0005-0000-0000-000069300000}"/>
    <cellStyle name="Normal 15 3 4 4" xfId="12904" xr:uid="{00000000-0005-0000-0000-00006A300000}"/>
    <cellStyle name="Normal 15 3 5" xfId="12905" xr:uid="{00000000-0005-0000-0000-00006B300000}"/>
    <cellStyle name="Normal 15 3 5 2" xfId="12906" xr:uid="{00000000-0005-0000-0000-00006C300000}"/>
    <cellStyle name="Normal 15 3 5 2 2" xfId="12907" xr:uid="{00000000-0005-0000-0000-00006D300000}"/>
    <cellStyle name="Normal 15 3 5 2 3" xfId="12908" xr:uid="{00000000-0005-0000-0000-00006E300000}"/>
    <cellStyle name="Normal 15 3 5 3" xfId="12909" xr:uid="{00000000-0005-0000-0000-00006F300000}"/>
    <cellStyle name="Normal 15 3 5 4" xfId="12910" xr:uid="{00000000-0005-0000-0000-000070300000}"/>
    <cellStyle name="Normal 15 3 6" xfId="12911" xr:uid="{00000000-0005-0000-0000-000071300000}"/>
    <cellStyle name="Normal 15 3 6 2" xfId="12912" xr:uid="{00000000-0005-0000-0000-000072300000}"/>
    <cellStyle name="Normal 15 3 6 3" xfId="12913" xr:uid="{00000000-0005-0000-0000-000073300000}"/>
    <cellStyle name="Normal 15 3 7" xfId="12914" xr:uid="{00000000-0005-0000-0000-000074300000}"/>
    <cellStyle name="Normal 15 3 8" xfId="12915" xr:uid="{00000000-0005-0000-0000-000075300000}"/>
    <cellStyle name="Normal 15 4" xfId="12916" xr:uid="{00000000-0005-0000-0000-000076300000}"/>
    <cellStyle name="Normal 15 4 2" xfId="12917" xr:uid="{00000000-0005-0000-0000-000077300000}"/>
    <cellStyle name="Normal 15 4 2 2" xfId="12918" xr:uid="{00000000-0005-0000-0000-000078300000}"/>
    <cellStyle name="Normal 15 4 2 2 2" xfId="12919" xr:uid="{00000000-0005-0000-0000-000079300000}"/>
    <cellStyle name="Normal 15 4 2 2 2 2" xfId="12920" xr:uid="{00000000-0005-0000-0000-00007A300000}"/>
    <cellStyle name="Normal 15 4 2 2 2 3" xfId="12921" xr:uid="{00000000-0005-0000-0000-00007B300000}"/>
    <cellStyle name="Normal 15 4 2 2 3" xfId="12922" xr:uid="{00000000-0005-0000-0000-00007C300000}"/>
    <cellStyle name="Normal 15 4 2 2 4" xfId="12923" xr:uid="{00000000-0005-0000-0000-00007D300000}"/>
    <cellStyle name="Normal 15 4 2 3" xfId="12924" xr:uid="{00000000-0005-0000-0000-00007E300000}"/>
    <cellStyle name="Normal 15 4 2 3 2" xfId="12925" xr:uid="{00000000-0005-0000-0000-00007F300000}"/>
    <cellStyle name="Normal 15 4 2 3 2 2" xfId="12926" xr:uid="{00000000-0005-0000-0000-000080300000}"/>
    <cellStyle name="Normal 15 4 2 3 2 3" xfId="12927" xr:uid="{00000000-0005-0000-0000-000081300000}"/>
    <cellStyle name="Normal 15 4 2 3 3" xfId="12928" xr:uid="{00000000-0005-0000-0000-000082300000}"/>
    <cellStyle name="Normal 15 4 2 3 4" xfId="12929" xr:uid="{00000000-0005-0000-0000-000083300000}"/>
    <cellStyle name="Normal 15 4 2 4" xfId="12930" xr:uid="{00000000-0005-0000-0000-000084300000}"/>
    <cellStyle name="Normal 15 4 2 4 2" xfId="12931" xr:uid="{00000000-0005-0000-0000-000085300000}"/>
    <cellStyle name="Normal 15 4 2 4 3" xfId="12932" xr:uid="{00000000-0005-0000-0000-000086300000}"/>
    <cellStyle name="Normal 15 4 2 5" xfId="12933" xr:uid="{00000000-0005-0000-0000-000087300000}"/>
    <cellStyle name="Normal 15 4 2 6" xfId="12934" xr:uid="{00000000-0005-0000-0000-000088300000}"/>
    <cellStyle name="Normal 15 4 3" xfId="12935" xr:uid="{00000000-0005-0000-0000-000089300000}"/>
    <cellStyle name="Normal 15 4 3 2" xfId="12936" xr:uid="{00000000-0005-0000-0000-00008A300000}"/>
    <cellStyle name="Normal 15 4 3 2 2" xfId="12937" xr:uid="{00000000-0005-0000-0000-00008B300000}"/>
    <cellStyle name="Normal 15 4 3 2 3" xfId="12938" xr:uid="{00000000-0005-0000-0000-00008C300000}"/>
    <cellStyle name="Normal 15 4 3 3" xfId="12939" xr:uid="{00000000-0005-0000-0000-00008D300000}"/>
    <cellStyle name="Normal 15 4 3 4" xfId="12940" xr:uid="{00000000-0005-0000-0000-00008E300000}"/>
    <cellStyle name="Normal 15 4 4" xfId="12941" xr:uid="{00000000-0005-0000-0000-00008F300000}"/>
    <cellStyle name="Normal 15 4 4 2" xfId="12942" xr:uid="{00000000-0005-0000-0000-000090300000}"/>
    <cellStyle name="Normal 15 4 4 2 2" xfId="12943" xr:uid="{00000000-0005-0000-0000-000091300000}"/>
    <cellStyle name="Normal 15 4 4 2 3" xfId="12944" xr:uid="{00000000-0005-0000-0000-000092300000}"/>
    <cellStyle name="Normal 15 4 4 3" xfId="12945" xr:uid="{00000000-0005-0000-0000-000093300000}"/>
    <cellStyle name="Normal 15 4 4 4" xfId="12946" xr:uid="{00000000-0005-0000-0000-000094300000}"/>
    <cellStyle name="Normal 15 4 5" xfId="12947" xr:uid="{00000000-0005-0000-0000-000095300000}"/>
    <cellStyle name="Normal 15 4 5 2" xfId="12948" xr:uid="{00000000-0005-0000-0000-000096300000}"/>
    <cellStyle name="Normal 15 4 5 3" xfId="12949" xr:uid="{00000000-0005-0000-0000-000097300000}"/>
    <cellStyle name="Normal 15 4 6" xfId="12950" xr:uid="{00000000-0005-0000-0000-000098300000}"/>
    <cellStyle name="Normal 15 4 7" xfId="12951" xr:uid="{00000000-0005-0000-0000-000099300000}"/>
    <cellStyle name="Normal 15 5" xfId="12952" xr:uid="{00000000-0005-0000-0000-00009A300000}"/>
    <cellStyle name="Normal 15 5 2" xfId="12953" xr:uid="{00000000-0005-0000-0000-00009B300000}"/>
    <cellStyle name="Normal 15 5 2 2" xfId="12954" xr:uid="{00000000-0005-0000-0000-00009C300000}"/>
    <cellStyle name="Normal 15 5 2 2 2" xfId="12955" xr:uid="{00000000-0005-0000-0000-00009D300000}"/>
    <cellStyle name="Normal 15 5 2 2 2 2" xfId="12956" xr:uid="{00000000-0005-0000-0000-00009E300000}"/>
    <cellStyle name="Normal 15 5 2 2 2 3" xfId="12957" xr:uid="{00000000-0005-0000-0000-00009F300000}"/>
    <cellStyle name="Normal 15 5 2 2 3" xfId="12958" xr:uid="{00000000-0005-0000-0000-0000A0300000}"/>
    <cellStyle name="Normal 15 5 2 2 4" xfId="12959" xr:uid="{00000000-0005-0000-0000-0000A1300000}"/>
    <cellStyle name="Normal 15 5 2 3" xfId="12960" xr:uid="{00000000-0005-0000-0000-0000A2300000}"/>
    <cellStyle name="Normal 15 5 2 3 2" xfId="12961" xr:uid="{00000000-0005-0000-0000-0000A3300000}"/>
    <cellStyle name="Normal 15 5 2 3 2 2" xfId="12962" xr:uid="{00000000-0005-0000-0000-0000A4300000}"/>
    <cellStyle name="Normal 15 5 2 3 2 3" xfId="12963" xr:uid="{00000000-0005-0000-0000-0000A5300000}"/>
    <cellStyle name="Normal 15 5 2 3 3" xfId="12964" xr:uid="{00000000-0005-0000-0000-0000A6300000}"/>
    <cellStyle name="Normal 15 5 2 3 4" xfId="12965" xr:uid="{00000000-0005-0000-0000-0000A7300000}"/>
    <cellStyle name="Normal 15 5 2 4" xfId="12966" xr:uid="{00000000-0005-0000-0000-0000A8300000}"/>
    <cellStyle name="Normal 15 5 2 4 2" xfId="12967" xr:uid="{00000000-0005-0000-0000-0000A9300000}"/>
    <cellStyle name="Normal 15 5 2 4 3" xfId="12968" xr:uid="{00000000-0005-0000-0000-0000AA300000}"/>
    <cellStyle name="Normal 15 5 2 5" xfId="12969" xr:uid="{00000000-0005-0000-0000-0000AB300000}"/>
    <cellStyle name="Normal 15 5 2 6" xfId="12970" xr:uid="{00000000-0005-0000-0000-0000AC300000}"/>
    <cellStyle name="Normal 15 5 3" xfId="12971" xr:uid="{00000000-0005-0000-0000-0000AD300000}"/>
    <cellStyle name="Normal 15 5 3 2" xfId="12972" xr:uid="{00000000-0005-0000-0000-0000AE300000}"/>
    <cellStyle name="Normal 15 5 3 2 2" xfId="12973" xr:uid="{00000000-0005-0000-0000-0000AF300000}"/>
    <cellStyle name="Normal 15 5 3 2 3" xfId="12974" xr:uid="{00000000-0005-0000-0000-0000B0300000}"/>
    <cellStyle name="Normal 15 5 3 3" xfId="12975" xr:uid="{00000000-0005-0000-0000-0000B1300000}"/>
    <cellStyle name="Normal 15 5 3 4" xfId="12976" xr:uid="{00000000-0005-0000-0000-0000B2300000}"/>
    <cellStyle name="Normal 15 5 4" xfId="12977" xr:uid="{00000000-0005-0000-0000-0000B3300000}"/>
    <cellStyle name="Normal 15 5 4 2" xfId="12978" xr:uid="{00000000-0005-0000-0000-0000B4300000}"/>
    <cellStyle name="Normal 15 5 4 2 2" xfId="12979" xr:uid="{00000000-0005-0000-0000-0000B5300000}"/>
    <cellStyle name="Normal 15 5 4 2 3" xfId="12980" xr:uid="{00000000-0005-0000-0000-0000B6300000}"/>
    <cellStyle name="Normal 15 5 4 3" xfId="12981" xr:uid="{00000000-0005-0000-0000-0000B7300000}"/>
    <cellStyle name="Normal 15 5 4 4" xfId="12982" xr:uid="{00000000-0005-0000-0000-0000B8300000}"/>
    <cellStyle name="Normal 15 5 5" xfId="12983" xr:uid="{00000000-0005-0000-0000-0000B9300000}"/>
    <cellStyle name="Normal 15 5 5 2" xfId="12984" xr:uid="{00000000-0005-0000-0000-0000BA300000}"/>
    <cellStyle name="Normal 15 5 5 3" xfId="12985" xr:uid="{00000000-0005-0000-0000-0000BB300000}"/>
    <cellStyle name="Normal 15 5 6" xfId="12986" xr:uid="{00000000-0005-0000-0000-0000BC300000}"/>
    <cellStyle name="Normal 15 5 7" xfId="12987" xr:uid="{00000000-0005-0000-0000-0000BD300000}"/>
    <cellStyle name="Normal 15 6" xfId="12988" xr:uid="{00000000-0005-0000-0000-0000BE300000}"/>
    <cellStyle name="Normal 15 6 2" xfId="12989" xr:uid="{00000000-0005-0000-0000-0000BF300000}"/>
    <cellStyle name="Normal 15 6 2 2" xfId="12990" xr:uid="{00000000-0005-0000-0000-0000C0300000}"/>
    <cellStyle name="Normal 15 6 2 2 2" xfId="12991" xr:uid="{00000000-0005-0000-0000-0000C1300000}"/>
    <cellStyle name="Normal 15 6 2 2 3" xfId="12992" xr:uid="{00000000-0005-0000-0000-0000C2300000}"/>
    <cellStyle name="Normal 15 6 2 3" xfId="12993" xr:uid="{00000000-0005-0000-0000-0000C3300000}"/>
    <cellStyle name="Normal 15 6 2 4" xfId="12994" xr:uid="{00000000-0005-0000-0000-0000C4300000}"/>
    <cellStyle name="Normal 15 6 3" xfId="12995" xr:uid="{00000000-0005-0000-0000-0000C5300000}"/>
    <cellStyle name="Normal 15 6 3 2" xfId="12996" xr:uid="{00000000-0005-0000-0000-0000C6300000}"/>
    <cellStyle name="Normal 15 6 3 2 2" xfId="12997" xr:uid="{00000000-0005-0000-0000-0000C7300000}"/>
    <cellStyle name="Normal 15 6 3 2 3" xfId="12998" xr:uid="{00000000-0005-0000-0000-0000C8300000}"/>
    <cellStyle name="Normal 15 6 3 3" xfId="12999" xr:uid="{00000000-0005-0000-0000-0000C9300000}"/>
    <cellStyle name="Normal 15 6 3 4" xfId="13000" xr:uid="{00000000-0005-0000-0000-0000CA300000}"/>
    <cellStyle name="Normal 15 6 4" xfId="13001" xr:uid="{00000000-0005-0000-0000-0000CB300000}"/>
    <cellStyle name="Normal 15 6 4 2" xfId="13002" xr:uid="{00000000-0005-0000-0000-0000CC300000}"/>
    <cellStyle name="Normal 15 6 4 3" xfId="13003" xr:uid="{00000000-0005-0000-0000-0000CD300000}"/>
    <cellStyle name="Normal 15 6 5" xfId="13004" xr:uid="{00000000-0005-0000-0000-0000CE300000}"/>
    <cellStyle name="Normal 15 6 6" xfId="13005" xr:uid="{00000000-0005-0000-0000-0000CF300000}"/>
    <cellStyle name="Normal 15 7" xfId="13006" xr:uid="{00000000-0005-0000-0000-0000D0300000}"/>
    <cellStyle name="Normal 15 7 2" xfId="13007" xr:uid="{00000000-0005-0000-0000-0000D1300000}"/>
    <cellStyle name="Normal 15 7 2 2" xfId="13008" xr:uid="{00000000-0005-0000-0000-0000D2300000}"/>
    <cellStyle name="Normal 15 7 2 3" xfId="13009" xr:uid="{00000000-0005-0000-0000-0000D3300000}"/>
    <cellStyle name="Normal 15 7 3" xfId="13010" xr:uid="{00000000-0005-0000-0000-0000D4300000}"/>
    <cellStyle name="Normal 15 7 4" xfId="13011" xr:uid="{00000000-0005-0000-0000-0000D5300000}"/>
    <cellStyle name="Normal 15 8" xfId="13012" xr:uid="{00000000-0005-0000-0000-0000D6300000}"/>
    <cellStyle name="Normal 15 8 2" xfId="13013" xr:uid="{00000000-0005-0000-0000-0000D7300000}"/>
    <cellStyle name="Normal 15 8 2 2" xfId="13014" xr:uid="{00000000-0005-0000-0000-0000D8300000}"/>
    <cellStyle name="Normal 15 8 2 3" xfId="13015" xr:uid="{00000000-0005-0000-0000-0000D9300000}"/>
    <cellStyle name="Normal 15 8 3" xfId="13016" xr:uid="{00000000-0005-0000-0000-0000DA300000}"/>
    <cellStyle name="Normal 15 8 4" xfId="13017" xr:uid="{00000000-0005-0000-0000-0000DB300000}"/>
    <cellStyle name="Normal 15 9" xfId="13018" xr:uid="{00000000-0005-0000-0000-0000DC300000}"/>
    <cellStyle name="Normal 15 9 2" xfId="13019" xr:uid="{00000000-0005-0000-0000-0000DD300000}"/>
    <cellStyle name="Normal 15 9 3" xfId="13020" xr:uid="{00000000-0005-0000-0000-0000DE300000}"/>
    <cellStyle name="Normal 16" xfId="27" xr:uid="{00000000-0005-0000-0000-0000DF300000}"/>
    <cellStyle name="Normal 16 10" xfId="13021" xr:uid="{00000000-0005-0000-0000-0000E0300000}"/>
    <cellStyle name="Normal 16 2" xfId="45" xr:uid="{00000000-0005-0000-0000-0000E1300000}"/>
    <cellStyle name="Normal 16 2 2" xfId="13022" xr:uid="{00000000-0005-0000-0000-0000E2300000}"/>
    <cellStyle name="Normal 16 2 2 2" xfId="13023" xr:uid="{00000000-0005-0000-0000-0000E3300000}"/>
    <cellStyle name="Normal 16 2 2 2 2" xfId="13024" xr:uid="{00000000-0005-0000-0000-0000E4300000}"/>
    <cellStyle name="Normal 16 2 2 2 2 2" xfId="13025" xr:uid="{00000000-0005-0000-0000-0000E5300000}"/>
    <cellStyle name="Normal 16 2 2 2 2 2 2" xfId="13026" xr:uid="{00000000-0005-0000-0000-0000E6300000}"/>
    <cellStyle name="Normal 16 2 2 2 2 2 3" xfId="13027" xr:uid="{00000000-0005-0000-0000-0000E7300000}"/>
    <cellStyle name="Normal 16 2 2 2 2 3" xfId="13028" xr:uid="{00000000-0005-0000-0000-0000E8300000}"/>
    <cellStyle name="Normal 16 2 2 2 2 4" xfId="13029" xr:uid="{00000000-0005-0000-0000-0000E9300000}"/>
    <cellStyle name="Normal 16 2 2 2 3" xfId="13030" xr:uid="{00000000-0005-0000-0000-0000EA300000}"/>
    <cellStyle name="Normal 16 2 2 2 3 2" xfId="13031" xr:uid="{00000000-0005-0000-0000-0000EB300000}"/>
    <cellStyle name="Normal 16 2 2 2 3 2 2" xfId="13032" xr:uid="{00000000-0005-0000-0000-0000EC300000}"/>
    <cellStyle name="Normal 16 2 2 2 3 2 3" xfId="13033" xr:uid="{00000000-0005-0000-0000-0000ED300000}"/>
    <cellStyle name="Normal 16 2 2 2 3 3" xfId="13034" xr:uid="{00000000-0005-0000-0000-0000EE300000}"/>
    <cellStyle name="Normal 16 2 2 2 3 4" xfId="13035" xr:uid="{00000000-0005-0000-0000-0000EF300000}"/>
    <cellStyle name="Normal 16 2 2 2 4" xfId="13036" xr:uid="{00000000-0005-0000-0000-0000F0300000}"/>
    <cellStyle name="Normal 16 2 2 2 4 2" xfId="13037" xr:uid="{00000000-0005-0000-0000-0000F1300000}"/>
    <cellStyle name="Normal 16 2 2 2 4 3" xfId="13038" xr:uid="{00000000-0005-0000-0000-0000F2300000}"/>
    <cellStyle name="Normal 16 2 2 2 5" xfId="13039" xr:uid="{00000000-0005-0000-0000-0000F3300000}"/>
    <cellStyle name="Normal 16 2 2 2 6" xfId="13040" xr:uid="{00000000-0005-0000-0000-0000F4300000}"/>
    <cellStyle name="Normal 16 2 2 3" xfId="13041" xr:uid="{00000000-0005-0000-0000-0000F5300000}"/>
    <cellStyle name="Normal 16 2 2 3 2" xfId="13042" xr:uid="{00000000-0005-0000-0000-0000F6300000}"/>
    <cellStyle name="Normal 16 2 2 3 2 2" xfId="13043" xr:uid="{00000000-0005-0000-0000-0000F7300000}"/>
    <cellStyle name="Normal 16 2 2 3 2 3" xfId="13044" xr:uid="{00000000-0005-0000-0000-0000F8300000}"/>
    <cellStyle name="Normal 16 2 2 3 3" xfId="13045" xr:uid="{00000000-0005-0000-0000-0000F9300000}"/>
    <cellStyle name="Normal 16 2 2 3 4" xfId="13046" xr:uid="{00000000-0005-0000-0000-0000FA300000}"/>
    <cellStyle name="Normal 16 2 2 4" xfId="13047" xr:uid="{00000000-0005-0000-0000-0000FB300000}"/>
    <cellStyle name="Normal 16 2 2 4 2" xfId="13048" xr:uid="{00000000-0005-0000-0000-0000FC300000}"/>
    <cellStyle name="Normal 16 2 2 4 2 2" xfId="13049" xr:uid="{00000000-0005-0000-0000-0000FD300000}"/>
    <cellStyle name="Normal 16 2 2 4 2 3" xfId="13050" xr:uid="{00000000-0005-0000-0000-0000FE300000}"/>
    <cellStyle name="Normal 16 2 2 4 3" xfId="13051" xr:uid="{00000000-0005-0000-0000-0000FF300000}"/>
    <cellStyle name="Normal 16 2 2 4 4" xfId="13052" xr:uid="{00000000-0005-0000-0000-000000310000}"/>
    <cellStyle name="Normal 16 2 2 5" xfId="13053" xr:uid="{00000000-0005-0000-0000-000001310000}"/>
    <cellStyle name="Normal 16 2 2 5 2" xfId="13054" xr:uid="{00000000-0005-0000-0000-000002310000}"/>
    <cellStyle name="Normal 16 2 2 5 3" xfId="13055" xr:uid="{00000000-0005-0000-0000-000003310000}"/>
    <cellStyle name="Normal 16 2 2 6" xfId="13056" xr:uid="{00000000-0005-0000-0000-000004310000}"/>
    <cellStyle name="Normal 16 2 2 7" xfId="13057" xr:uid="{00000000-0005-0000-0000-000005310000}"/>
    <cellStyle name="Normal 16 2 3" xfId="13058" xr:uid="{00000000-0005-0000-0000-000006310000}"/>
    <cellStyle name="Normal 16 2 3 2" xfId="13059" xr:uid="{00000000-0005-0000-0000-000007310000}"/>
    <cellStyle name="Normal 16 2 3 2 2" xfId="13060" xr:uid="{00000000-0005-0000-0000-000008310000}"/>
    <cellStyle name="Normal 16 2 3 2 2 2" xfId="13061" xr:uid="{00000000-0005-0000-0000-000009310000}"/>
    <cellStyle name="Normal 16 2 3 2 2 3" xfId="13062" xr:uid="{00000000-0005-0000-0000-00000A310000}"/>
    <cellStyle name="Normal 16 2 3 2 3" xfId="13063" xr:uid="{00000000-0005-0000-0000-00000B310000}"/>
    <cellStyle name="Normal 16 2 3 2 4" xfId="13064" xr:uid="{00000000-0005-0000-0000-00000C310000}"/>
    <cellStyle name="Normal 16 2 3 3" xfId="13065" xr:uid="{00000000-0005-0000-0000-00000D310000}"/>
    <cellStyle name="Normal 16 2 3 3 2" xfId="13066" xr:uid="{00000000-0005-0000-0000-00000E310000}"/>
    <cellStyle name="Normal 16 2 3 3 2 2" xfId="13067" xr:uid="{00000000-0005-0000-0000-00000F310000}"/>
    <cellStyle name="Normal 16 2 3 3 2 3" xfId="13068" xr:uid="{00000000-0005-0000-0000-000010310000}"/>
    <cellStyle name="Normal 16 2 3 3 3" xfId="13069" xr:uid="{00000000-0005-0000-0000-000011310000}"/>
    <cellStyle name="Normal 16 2 3 3 4" xfId="13070" xr:uid="{00000000-0005-0000-0000-000012310000}"/>
    <cellStyle name="Normal 16 2 3 4" xfId="13071" xr:uid="{00000000-0005-0000-0000-000013310000}"/>
    <cellStyle name="Normal 16 2 3 4 2" xfId="13072" xr:uid="{00000000-0005-0000-0000-000014310000}"/>
    <cellStyle name="Normal 16 2 3 4 3" xfId="13073" xr:uid="{00000000-0005-0000-0000-000015310000}"/>
    <cellStyle name="Normal 16 2 3 5" xfId="13074" xr:uid="{00000000-0005-0000-0000-000016310000}"/>
    <cellStyle name="Normal 16 2 3 6" xfId="13075" xr:uid="{00000000-0005-0000-0000-000017310000}"/>
    <cellStyle name="Normal 16 2 4" xfId="13076" xr:uid="{00000000-0005-0000-0000-000018310000}"/>
    <cellStyle name="Normal 16 2 4 2" xfId="13077" xr:uid="{00000000-0005-0000-0000-000019310000}"/>
    <cellStyle name="Normal 16 2 4 2 2" xfId="13078" xr:uid="{00000000-0005-0000-0000-00001A310000}"/>
    <cellStyle name="Normal 16 2 4 2 3" xfId="13079" xr:uid="{00000000-0005-0000-0000-00001B310000}"/>
    <cellStyle name="Normal 16 2 4 3" xfId="13080" xr:uid="{00000000-0005-0000-0000-00001C310000}"/>
    <cellStyle name="Normal 16 2 4 4" xfId="13081" xr:uid="{00000000-0005-0000-0000-00001D310000}"/>
    <cellStyle name="Normal 16 2 5" xfId="13082" xr:uid="{00000000-0005-0000-0000-00001E310000}"/>
    <cellStyle name="Normal 16 2 5 2" xfId="13083" xr:uid="{00000000-0005-0000-0000-00001F310000}"/>
    <cellStyle name="Normal 16 2 5 2 2" xfId="13084" xr:uid="{00000000-0005-0000-0000-000020310000}"/>
    <cellStyle name="Normal 16 2 5 2 3" xfId="13085" xr:uid="{00000000-0005-0000-0000-000021310000}"/>
    <cellStyle name="Normal 16 2 5 3" xfId="13086" xr:uid="{00000000-0005-0000-0000-000022310000}"/>
    <cellStyle name="Normal 16 2 5 4" xfId="13087" xr:uid="{00000000-0005-0000-0000-000023310000}"/>
    <cellStyle name="Normal 16 2 6" xfId="13088" xr:uid="{00000000-0005-0000-0000-000024310000}"/>
    <cellStyle name="Normal 16 2 6 2" xfId="13089" xr:uid="{00000000-0005-0000-0000-000025310000}"/>
    <cellStyle name="Normal 16 2 6 3" xfId="13090" xr:uid="{00000000-0005-0000-0000-000026310000}"/>
    <cellStyle name="Normal 16 2 7" xfId="13091" xr:uid="{00000000-0005-0000-0000-000027310000}"/>
    <cellStyle name="Normal 16 2 8" xfId="13092" xr:uid="{00000000-0005-0000-0000-000028310000}"/>
    <cellStyle name="Normal 16 3" xfId="13093" xr:uid="{00000000-0005-0000-0000-000029310000}"/>
    <cellStyle name="Normal 16 3 2" xfId="13094" xr:uid="{00000000-0005-0000-0000-00002A310000}"/>
    <cellStyle name="Normal 16 3 2 2" xfId="13095" xr:uid="{00000000-0005-0000-0000-00002B310000}"/>
    <cellStyle name="Normal 16 3 2 2 2" xfId="13096" xr:uid="{00000000-0005-0000-0000-00002C310000}"/>
    <cellStyle name="Normal 16 3 2 2 2 2" xfId="13097" xr:uid="{00000000-0005-0000-0000-00002D310000}"/>
    <cellStyle name="Normal 16 3 2 2 2 3" xfId="13098" xr:uid="{00000000-0005-0000-0000-00002E310000}"/>
    <cellStyle name="Normal 16 3 2 2 3" xfId="13099" xr:uid="{00000000-0005-0000-0000-00002F310000}"/>
    <cellStyle name="Normal 16 3 2 2 4" xfId="13100" xr:uid="{00000000-0005-0000-0000-000030310000}"/>
    <cellStyle name="Normal 16 3 2 3" xfId="13101" xr:uid="{00000000-0005-0000-0000-000031310000}"/>
    <cellStyle name="Normal 16 3 2 3 2" xfId="13102" xr:uid="{00000000-0005-0000-0000-000032310000}"/>
    <cellStyle name="Normal 16 3 2 3 2 2" xfId="13103" xr:uid="{00000000-0005-0000-0000-000033310000}"/>
    <cellStyle name="Normal 16 3 2 3 2 3" xfId="13104" xr:uid="{00000000-0005-0000-0000-000034310000}"/>
    <cellStyle name="Normal 16 3 2 3 3" xfId="13105" xr:uid="{00000000-0005-0000-0000-000035310000}"/>
    <cellStyle name="Normal 16 3 2 3 4" xfId="13106" xr:uid="{00000000-0005-0000-0000-000036310000}"/>
    <cellStyle name="Normal 16 3 2 4" xfId="13107" xr:uid="{00000000-0005-0000-0000-000037310000}"/>
    <cellStyle name="Normal 16 3 2 4 2" xfId="13108" xr:uid="{00000000-0005-0000-0000-000038310000}"/>
    <cellStyle name="Normal 16 3 2 4 3" xfId="13109" xr:uid="{00000000-0005-0000-0000-000039310000}"/>
    <cellStyle name="Normal 16 3 2 5" xfId="13110" xr:uid="{00000000-0005-0000-0000-00003A310000}"/>
    <cellStyle name="Normal 16 3 2 6" xfId="13111" xr:uid="{00000000-0005-0000-0000-00003B310000}"/>
    <cellStyle name="Normal 16 3 3" xfId="13112" xr:uid="{00000000-0005-0000-0000-00003C310000}"/>
    <cellStyle name="Normal 16 3 3 2" xfId="13113" xr:uid="{00000000-0005-0000-0000-00003D310000}"/>
    <cellStyle name="Normal 16 3 3 2 2" xfId="13114" xr:uid="{00000000-0005-0000-0000-00003E310000}"/>
    <cellStyle name="Normal 16 3 3 2 3" xfId="13115" xr:uid="{00000000-0005-0000-0000-00003F310000}"/>
    <cellStyle name="Normal 16 3 3 3" xfId="13116" xr:uid="{00000000-0005-0000-0000-000040310000}"/>
    <cellStyle name="Normal 16 3 3 4" xfId="13117" xr:uid="{00000000-0005-0000-0000-000041310000}"/>
    <cellStyle name="Normal 16 3 4" xfId="13118" xr:uid="{00000000-0005-0000-0000-000042310000}"/>
    <cellStyle name="Normal 16 3 4 2" xfId="13119" xr:uid="{00000000-0005-0000-0000-000043310000}"/>
    <cellStyle name="Normal 16 3 4 2 2" xfId="13120" xr:uid="{00000000-0005-0000-0000-000044310000}"/>
    <cellStyle name="Normal 16 3 4 2 3" xfId="13121" xr:uid="{00000000-0005-0000-0000-000045310000}"/>
    <cellStyle name="Normal 16 3 4 3" xfId="13122" xr:uid="{00000000-0005-0000-0000-000046310000}"/>
    <cellStyle name="Normal 16 3 4 4" xfId="13123" xr:uid="{00000000-0005-0000-0000-000047310000}"/>
    <cellStyle name="Normal 16 3 5" xfId="13124" xr:uid="{00000000-0005-0000-0000-000048310000}"/>
    <cellStyle name="Normal 16 3 5 2" xfId="13125" xr:uid="{00000000-0005-0000-0000-000049310000}"/>
    <cellStyle name="Normal 16 3 5 3" xfId="13126" xr:uid="{00000000-0005-0000-0000-00004A310000}"/>
    <cellStyle name="Normal 16 3 6" xfId="13127" xr:uid="{00000000-0005-0000-0000-00004B310000}"/>
    <cellStyle name="Normal 16 3 7" xfId="13128" xr:uid="{00000000-0005-0000-0000-00004C310000}"/>
    <cellStyle name="Normal 16 4" xfId="13129" xr:uid="{00000000-0005-0000-0000-00004D310000}"/>
    <cellStyle name="Normal 16 4 2" xfId="13130" xr:uid="{00000000-0005-0000-0000-00004E310000}"/>
    <cellStyle name="Normal 16 4 2 2" xfId="13131" xr:uid="{00000000-0005-0000-0000-00004F310000}"/>
    <cellStyle name="Normal 16 4 2 2 2" xfId="13132" xr:uid="{00000000-0005-0000-0000-000050310000}"/>
    <cellStyle name="Normal 16 4 2 2 2 2" xfId="13133" xr:uid="{00000000-0005-0000-0000-000051310000}"/>
    <cellStyle name="Normal 16 4 2 2 2 3" xfId="13134" xr:uid="{00000000-0005-0000-0000-000052310000}"/>
    <cellStyle name="Normal 16 4 2 2 3" xfId="13135" xr:uid="{00000000-0005-0000-0000-000053310000}"/>
    <cellStyle name="Normal 16 4 2 2 4" xfId="13136" xr:uid="{00000000-0005-0000-0000-000054310000}"/>
    <cellStyle name="Normal 16 4 2 3" xfId="13137" xr:uid="{00000000-0005-0000-0000-000055310000}"/>
    <cellStyle name="Normal 16 4 2 3 2" xfId="13138" xr:uid="{00000000-0005-0000-0000-000056310000}"/>
    <cellStyle name="Normal 16 4 2 3 2 2" xfId="13139" xr:uid="{00000000-0005-0000-0000-000057310000}"/>
    <cellStyle name="Normal 16 4 2 3 2 3" xfId="13140" xr:uid="{00000000-0005-0000-0000-000058310000}"/>
    <cellStyle name="Normal 16 4 2 3 3" xfId="13141" xr:uid="{00000000-0005-0000-0000-000059310000}"/>
    <cellStyle name="Normal 16 4 2 3 4" xfId="13142" xr:uid="{00000000-0005-0000-0000-00005A310000}"/>
    <cellStyle name="Normal 16 4 2 4" xfId="13143" xr:uid="{00000000-0005-0000-0000-00005B310000}"/>
    <cellStyle name="Normal 16 4 2 4 2" xfId="13144" xr:uid="{00000000-0005-0000-0000-00005C310000}"/>
    <cellStyle name="Normal 16 4 2 4 3" xfId="13145" xr:uid="{00000000-0005-0000-0000-00005D310000}"/>
    <cellStyle name="Normal 16 4 2 5" xfId="13146" xr:uid="{00000000-0005-0000-0000-00005E310000}"/>
    <cellStyle name="Normal 16 4 2 6" xfId="13147" xr:uid="{00000000-0005-0000-0000-00005F310000}"/>
    <cellStyle name="Normal 16 4 3" xfId="13148" xr:uid="{00000000-0005-0000-0000-000060310000}"/>
    <cellStyle name="Normal 16 4 3 2" xfId="13149" xr:uid="{00000000-0005-0000-0000-000061310000}"/>
    <cellStyle name="Normal 16 4 3 2 2" xfId="13150" xr:uid="{00000000-0005-0000-0000-000062310000}"/>
    <cellStyle name="Normal 16 4 3 2 3" xfId="13151" xr:uid="{00000000-0005-0000-0000-000063310000}"/>
    <cellStyle name="Normal 16 4 3 3" xfId="13152" xr:uid="{00000000-0005-0000-0000-000064310000}"/>
    <cellStyle name="Normal 16 4 3 4" xfId="13153" xr:uid="{00000000-0005-0000-0000-000065310000}"/>
    <cellStyle name="Normal 16 4 4" xfId="13154" xr:uid="{00000000-0005-0000-0000-000066310000}"/>
    <cellStyle name="Normal 16 4 4 2" xfId="13155" xr:uid="{00000000-0005-0000-0000-000067310000}"/>
    <cellStyle name="Normal 16 4 4 2 2" xfId="13156" xr:uid="{00000000-0005-0000-0000-000068310000}"/>
    <cellStyle name="Normal 16 4 4 2 3" xfId="13157" xr:uid="{00000000-0005-0000-0000-000069310000}"/>
    <cellStyle name="Normal 16 4 4 3" xfId="13158" xr:uid="{00000000-0005-0000-0000-00006A310000}"/>
    <cellStyle name="Normal 16 4 4 4" xfId="13159" xr:uid="{00000000-0005-0000-0000-00006B310000}"/>
    <cellStyle name="Normal 16 4 5" xfId="13160" xr:uid="{00000000-0005-0000-0000-00006C310000}"/>
    <cellStyle name="Normal 16 4 5 2" xfId="13161" xr:uid="{00000000-0005-0000-0000-00006D310000}"/>
    <cellStyle name="Normal 16 4 5 3" xfId="13162" xr:uid="{00000000-0005-0000-0000-00006E310000}"/>
    <cellStyle name="Normal 16 4 6" xfId="13163" xr:uid="{00000000-0005-0000-0000-00006F310000}"/>
    <cellStyle name="Normal 16 4 7" xfId="13164" xr:uid="{00000000-0005-0000-0000-000070310000}"/>
    <cellStyle name="Normal 16 5" xfId="13165" xr:uid="{00000000-0005-0000-0000-000071310000}"/>
    <cellStyle name="Normal 16 5 2" xfId="13166" xr:uid="{00000000-0005-0000-0000-000072310000}"/>
    <cellStyle name="Normal 16 5 2 2" xfId="13167" xr:uid="{00000000-0005-0000-0000-000073310000}"/>
    <cellStyle name="Normal 16 5 2 2 2" xfId="13168" xr:uid="{00000000-0005-0000-0000-000074310000}"/>
    <cellStyle name="Normal 16 5 2 2 3" xfId="13169" xr:uid="{00000000-0005-0000-0000-000075310000}"/>
    <cellStyle name="Normal 16 5 2 3" xfId="13170" xr:uid="{00000000-0005-0000-0000-000076310000}"/>
    <cellStyle name="Normal 16 5 2 4" xfId="13171" xr:uid="{00000000-0005-0000-0000-000077310000}"/>
    <cellStyle name="Normal 16 5 3" xfId="13172" xr:uid="{00000000-0005-0000-0000-000078310000}"/>
    <cellStyle name="Normal 16 5 3 2" xfId="13173" xr:uid="{00000000-0005-0000-0000-000079310000}"/>
    <cellStyle name="Normal 16 5 3 2 2" xfId="13174" xr:uid="{00000000-0005-0000-0000-00007A310000}"/>
    <cellStyle name="Normal 16 5 3 2 3" xfId="13175" xr:uid="{00000000-0005-0000-0000-00007B310000}"/>
    <cellStyle name="Normal 16 5 3 3" xfId="13176" xr:uid="{00000000-0005-0000-0000-00007C310000}"/>
    <cellStyle name="Normal 16 5 3 4" xfId="13177" xr:uid="{00000000-0005-0000-0000-00007D310000}"/>
    <cellStyle name="Normal 16 5 4" xfId="13178" xr:uid="{00000000-0005-0000-0000-00007E310000}"/>
    <cellStyle name="Normal 16 5 4 2" xfId="13179" xr:uid="{00000000-0005-0000-0000-00007F310000}"/>
    <cellStyle name="Normal 16 5 4 3" xfId="13180" xr:uid="{00000000-0005-0000-0000-000080310000}"/>
    <cellStyle name="Normal 16 5 5" xfId="13181" xr:uid="{00000000-0005-0000-0000-000081310000}"/>
    <cellStyle name="Normal 16 5 6" xfId="13182" xr:uid="{00000000-0005-0000-0000-000082310000}"/>
    <cellStyle name="Normal 16 6" xfId="13183" xr:uid="{00000000-0005-0000-0000-000083310000}"/>
    <cellStyle name="Normal 16 6 2" xfId="13184" xr:uid="{00000000-0005-0000-0000-000084310000}"/>
    <cellStyle name="Normal 16 6 2 2" xfId="13185" xr:uid="{00000000-0005-0000-0000-000085310000}"/>
    <cellStyle name="Normal 16 6 2 3" xfId="13186" xr:uid="{00000000-0005-0000-0000-000086310000}"/>
    <cellStyle name="Normal 16 6 3" xfId="13187" xr:uid="{00000000-0005-0000-0000-000087310000}"/>
    <cellStyle name="Normal 16 6 4" xfId="13188" xr:uid="{00000000-0005-0000-0000-000088310000}"/>
    <cellStyle name="Normal 16 7" xfId="13189" xr:uid="{00000000-0005-0000-0000-000089310000}"/>
    <cellStyle name="Normal 16 7 2" xfId="13190" xr:uid="{00000000-0005-0000-0000-00008A310000}"/>
    <cellStyle name="Normal 16 7 2 2" xfId="13191" xr:uid="{00000000-0005-0000-0000-00008B310000}"/>
    <cellStyle name="Normal 16 7 2 3" xfId="13192" xr:uid="{00000000-0005-0000-0000-00008C310000}"/>
    <cellStyle name="Normal 16 7 3" xfId="13193" xr:uid="{00000000-0005-0000-0000-00008D310000}"/>
    <cellStyle name="Normal 16 7 4" xfId="13194" xr:uid="{00000000-0005-0000-0000-00008E310000}"/>
    <cellStyle name="Normal 16 8" xfId="13195" xr:uid="{00000000-0005-0000-0000-00008F310000}"/>
    <cellStyle name="Normal 16 8 2" xfId="13196" xr:uid="{00000000-0005-0000-0000-000090310000}"/>
    <cellStyle name="Normal 16 8 3" xfId="13197" xr:uid="{00000000-0005-0000-0000-000091310000}"/>
    <cellStyle name="Normal 16 9" xfId="13198" xr:uid="{00000000-0005-0000-0000-000092310000}"/>
    <cellStyle name="Normal 17" xfId="28" xr:uid="{00000000-0005-0000-0000-000093310000}"/>
    <cellStyle name="Normal 17 10" xfId="13199" xr:uid="{00000000-0005-0000-0000-000094310000}"/>
    <cellStyle name="Normal 17 2" xfId="46" xr:uid="{00000000-0005-0000-0000-000095310000}"/>
    <cellStyle name="Normal 17 2 2" xfId="13200" xr:uid="{00000000-0005-0000-0000-000096310000}"/>
    <cellStyle name="Normal 17 2 2 2" xfId="13201" xr:uid="{00000000-0005-0000-0000-000097310000}"/>
    <cellStyle name="Normal 17 2 2 2 2" xfId="13202" xr:uid="{00000000-0005-0000-0000-000098310000}"/>
    <cellStyle name="Normal 17 2 2 2 2 2" xfId="13203" xr:uid="{00000000-0005-0000-0000-000099310000}"/>
    <cellStyle name="Normal 17 2 2 2 2 2 2" xfId="13204" xr:uid="{00000000-0005-0000-0000-00009A310000}"/>
    <cellStyle name="Normal 17 2 2 2 2 2 3" xfId="13205" xr:uid="{00000000-0005-0000-0000-00009B310000}"/>
    <cellStyle name="Normal 17 2 2 2 2 3" xfId="13206" xr:uid="{00000000-0005-0000-0000-00009C310000}"/>
    <cellStyle name="Normal 17 2 2 2 2 4" xfId="13207" xr:uid="{00000000-0005-0000-0000-00009D310000}"/>
    <cellStyle name="Normal 17 2 2 2 3" xfId="13208" xr:uid="{00000000-0005-0000-0000-00009E310000}"/>
    <cellStyle name="Normal 17 2 2 2 3 2" xfId="13209" xr:uid="{00000000-0005-0000-0000-00009F310000}"/>
    <cellStyle name="Normal 17 2 2 2 3 2 2" xfId="13210" xr:uid="{00000000-0005-0000-0000-0000A0310000}"/>
    <cellStyle name="Normal 17 2 2 2 3 2 3" xfId="13211" xr:uid="{00000000-0005-0000-0000-0000A1310000}"/>
    <cellStyle name="Normal 17 2 2 2 3 3" xfId="13212" xr:uid="{00000000-0005-0000-0000-0000A2310000}"/>
    <cellStyle name="Normal 17 2 2 2 3 4" xfId="13213" xr:uid="{00000000-0005-0000-0000-0000A3310000}"/>
    <cellStyle name="Normal 17 2 2 2 4" xfId="13214" xr:uid="{00000000-0005-0000-0000-0000A4310000}"/>
    <cellStyle name="Normal 17 2 2 2 4 2" xfId="13215" xr:uid="{00000000-0005-0000-0000-0000A5310000}"/>
    <cellStyle name="Normal 17 2 2 2 4 3" xfId="13216" xr:uid="{00000000-0005-0000-0000-0000A6310000}"/>
    <cellStyle name="Normal 17 2 2 2 5" xfId="13217" xr:uid="{00000000-0005-0000-0000-0000A7310000}"/>
    <cellStyle name="Normal 17 2 2 2 6" xfId="13218" xr:uid="{00000000-0005-0000-0000-0000A8310000}"/>
    <cellStyle name="Normal 17 2 2 3" xfId="13219" xr:uid="{00000000-0005-0000-0000-0000A9310000}"/>
    <cellStyle name="Normal 17 2 2 3 2" xfId="13220" xr:uid="{00000000-0005-0000-0000-0000AA310000}"/>
    <cellStyle name="Normal 17 2 2 3 2 2" xfId="13221" xr:uid="{00000000-0005-0000-0000-0000AB310000}"/>
    <cellStyle name="Normal 17 2 2 3 2 3" xfId="13222" xr:uid="{00000000-0005-0000-0000-0000AC310000}"/>
    <cellStyle name="Normal 17 2 2 3 3" xfId="13223" xr:uid="{00000000-0005-0000-0000-0000AD310000}"/>
    <cellStyle name="Normal 17 2 2 3 4" xfId="13224" xr:uid="{00000000-0005-0000-0000-0000AE310000}"/>
    <cellStyle name="Normal 17 2 2 4" xfId="13225" xr:uid="{00000000-0005-0000-0000-0000AF310000}"/>
    <cellStyle name="Normal 17 2 2 4 2" xfId="13226" xr:uid="{00000000-0005-0000-0000-0000B0310000}"/>
    <cellStyle name="Normal 17 2 2 4 2 2" xfId="13227" xr:uid="{00000000-0005-0000-0000-0000B1310000}"/>
    <cellStyle name="Normal 17 2 2 4 2 3" xfId="13228" xr:uid="{00000000-0005-0000-0000-0000B2310000}"/>
    <cellStyle name="Normal 17 2 2 4 3" xfId="13229" xr:uid="{00000000-0005-0000-0000-0000B3310000}"/>
    <cellStyle name="Normal 17 2 2 4 4" xfId="13230" xr:uid="{00000000-0005-0000-0000-0000B4310000}"/>
    <cellStyle name="Normal 17 2 2 5" xfId="13231" xr:uid="{00000000-0005-0000-0000-0000B5310000}"/>
    <cellStyle name="Normal 17 2 2 5 2" xfId="13232" xr:uid="{00000000-0005-0000-0000-0000B6310000}"/>
    <cellStyle name="Normal 17 2 2 5 3" xfId="13233" xr:uid="{00000000-0005-0000-0000-0000B7310000}"/>
    <cellStyle name="Normal 17 2 2 6" xfId="13234" xr:uid="{00000000-0005-0000-0000-0000B8310000}"/>
    <cellStyle name="Normal 17 2 2 7" xfId="13235" xr:uid="{00000000-0005-0000-0000-0000B9310000}"/>
    <cellStyle name="Normal 17 2 3" xfId="13236" xr:uid="{00000000-0005-0000-0000-0000BA310000}"/>
    <cellStyle name="Normal 17 2 3 2" xfId="13237" xr:uid="{00000000-0005-0000-0000-0000BB310000}"/>
    <cellStyle name="Normal 17 2 3 2 2" xfId="13238" xr:uid="{00000000-0005-0000-0000-0000BC310000}"/>
    <cellStyle name="Normal 17 2 3 2 2 2" xfId="13239" xr:uid="{00000000-0005-0000-0000-0000BD310000}"/>
    <cellStyle name="Normal 17 2 3 2 2 3" xfId="13240" xr:uid="{00000000-0005-0000-0000-0000BE310000}"/>
    <cellStyle name="Normal 17 2 3 2 3" xfId="13241" xr:uid="{00000000-0005-0000-0000-0000BF310000}"/>
    <cellStyle name="Normal 17 2 3 2 4" xfId="13242" xr:uid="{00000000-0005-0000-0000-0000C0310000}"/>
    <cellStyle name="Normal 17 2 3 3" xfId="13243" xr:uid="{00000000-0005-0000-0000-0000C1310000}"/>
    <cellStyle name="Normal 17 2 3 3 2" xfId="13244" xr:uid="{00000000-0005-0000-0000-0000C2310000}"/>
    <cellStyle name="Normal 17 2 3 3 2 2" xfId="13245" xr:uid="{00000000-0005-0000-0000-0000C3310000}"/>
    <cellStyle name="Normal 17 2 3 3 2 3" xfId="13246" xr:uid="{00000000-0005-0000-0000-0000C4310000}"/>
    <cellStyle name="Normal 17 2 3 3 3" xfId="13247" xr:uid="{00000000-0005-0000-0000-0000C5310000}"/>
    <cellStyle name="Normal 17 2 3 3 4" xfId="13248" xr:uid="{00000000-0005-0000-0000-0000C6310000}"/>
    <cellStyle name="Normal 17 2 3 4" xfId="13249" xr:uid="{00000000-0005-0000-0000-0000C7310000}"/>
    <cellStyle name="Normal 17 2 3 4 2" xfId="13250" xr:uid="{00000000-0005-0000-0000-0000C8310000}"/>
    <cellStyle name="Normal 17 2 3 4 3" xfId="13251" xr:uid="{00000000-0005-0000-0000-0000C9310000}"/>
    <cellStyle name="Normal 17 2 3 5" xfId="13252" xr:uid="{00000000-0005-0000-0000-0000CA310000}"/>
    <cellStyle name="Normal 17 2 3 6" xfId="13253" xr:uid="{00000000-0005-0000-0000-0000CB310000}"/>
    <cellStyle name="Normal 17 2 4" xfId="13254" xr:uid="{00000000-0005-0000-0000-0000CC310000}"/>
    <cellStyle name="Normal 17 2 4 2" xfId="13255" xr:uid="{00000000-0005-0000-0000-0000CD310000}"/>
    <cellStyle name="Normal 17 2 4 2 2" xfId="13256" xr:uid="{00000000-0005-0000-0000-0000CE310000}"/>
    <cellStyle name="Normal 17 2 4 2 3" xfId="13257" xr:uid="{00000000-0005-0000-0000-0000CF310000}"/>
    <cellStyle name="Normal 17 2 4 3" xfId="13258" xr:uid="{00000000-0005-0000-0000-0000D0310000}"/>
    <cellStyle name="Normal 17 2 4 4" xfId="13259" xr:uid="{00000000-0005-0000-0000-0000D1310000}"/>
    <cellStyle name="Normal 17 2 5" xfId="13260" xr:uid="{00000000-0005-0000-0000-0000D2310000}"/>
    <cellStyle name="Normal 17 2 5 2" xfId="13261" xr:uid="{00000000-0005-0000-0000-0000D3310000}"/>
    <cellStyle name="Normal 17 2 5 2 2" xfId="13262" xr:uid="{00000000-0005-0000-0000-0000D4310000}"/>
    <cellStyle name="Normal 17 2 5 2 3" xfId="13263" xr:uid="{00000000-0005-0000-0000-0000D5310000}"/>
    <cellStyle name="Normal 17 2 5 3" xfId="13264" xr:uid="{00000000-0005-0000-0000-0000D6310000}"/>
    <cellStyle name="Normal 17 2 5 4" xfId="13265" xr:uid="{00000000-0005-0000-0000-0000D7310000}"/>
    <cellStyle name="Normal 17 2 6" xfId="13266" xr:uid="{00000000-0005-0000-0000-0000D8310000}"/>
    <cellStyle name="Normal 17 2 6 2" xfId="13267" xr:uid="{00000000-0005-0000-0000-0000D9310000}"/>
    <cellStyle name="Normal 17 2 6 3" xfId="13268" xr:uid="{00000000-0005-0000-0000-0000DA310000}"/>
    <cellStyle name="Normal 17 2 7" xfId="13269" xr:uid="{00000000-0005-0000-0000-0000DB310000}"/>
    <cellStyle name="Normal 17 2 8" xfId="13270" xr:uid="{00000000-0005-0000-0000-0000DC310000}"/>
    <cellStyle name="Normal 17 3" xfId="13271" xr:uid="{00000000-0005-0000-0000-0000DD310000}"/>
    <cellStyle name="Normal 17 3 2" xfId="13272" xr:uid="{00000000-0005-0000-0000-0000DE310000}"/>
    <cellStyle name="Normal 17 3 2 2" xfId="13273" xr:uid="{00000000-0005-0000-0000-0000DF310000}"/>
    <cellStyle name="Normal 17 3 2 2 2" xfId="13274" xr:uid="{00000000-0005-0000-0000-0000E0310000}"/>
    <cellStyle name="Normal 17 3 2 2 2 2" xfId="13275" xr:uid="{00000000-0005-0000-0000-0000E1310000}"/>
    <cellStyle name="Normal 17 3 2 2 2 2 2" xfId="13276" xr:uid="{00000000-0005-0000-0000-0000E2310000}"/>
    <cellStyle name="Normal 17 3 2 2 2 2 3" xfId="13277" xr:uid="{00000000-0005-0000-0000-0000E3310000}"/>
    <cellStyle name="Normal 17 3 2 2 2 3" xfId="13278" xr:uid="{00000000-0005-0000-0000-0000E4310000}"/>
    <cellStyle name="Normal 17 3 2 2 2 4" xfId="13279" xr:uid="{00000000-0005-0000-0000-0000E5310000}"/>
    <cellStyle name="Normal 17 3 2 2 3" xfId="13280" xr:uid="{00000000-0005-0000-0000-0000E6310000}"/>
    <cellStyle name="Normal 17 3 2 2 3 2" xfId="13281" xr:uid="{00000000-0005-0000-0000-0000E7310000}"/>
    <cellStyle name="Normal 17 3 2 2 3 2 2" xfId="13282" xr:uid="{00000000-0005-0000-0000-0000E8310000}"/>
    <cellStyle name="Normal 17 3 2 2 3 2 3" xfId="13283" xr:uid="{00000000-0005-0000-0000-0000E9310000}"/>
    <cellStyle name="Normal 17 3 2 2 3 3" xfId="13284" xr:uid="{00000000-0005-0000-0000-0000EA310000}"/>
    <cellStyle name="Normal 17 3 2 2 3 4" xfId="13285" xr:uid="{00000000-0005-0000-0000-0000EB310000}"/>
    <cellStyle name="Normal 17 3 2 2 4" xfId="13286" xr:uid="{00000000-0005-0000-0000-0000EC310000}"/>
    <cellStyle name="Normal 17 3 2 2 4 2" xfId="13287" xr:uid="{00000000-0005-0000-0000-0000ED310000}"/>
    <cellStyle name="Normal 17 3 2 2 4 3" xfId="13288" xr:uid="{00000000-0005-0000-0000-0000EE310000}"/>
    <cellStyle name="Normal 17 3 2 2 5" xfId="13289" xr:uid="{00000000-0005-0000-0000-0000EF310000}"/>
    <cellStyle name="Normal 17 3 2 2 6" xfId="13290" xr:uid="{00000000-0005-0000-0000-0000F0310000}"/>
    <cellStyle name="Normal 17 3 2 3" xfId="13291" xr:uid="{00000000-0005-0000-0000-0000F1310000}"/>
    <cellStyle name="Normal 17 3 2 3 2" xfId="13292" xr:uid="{00000000-0005-0000-0000-0000F2310000}"/>
    <cellStyle name="Normal 17 3 2 3 2 2" xfId="13293" xr:uid="{00000000-0005-0000-0000-0000F3310000}"/>
    <cellStyle name="Normal 17 3 2 3 2 3" xfId="13294" xr:uid="{00000000-0005-0000-0000-0000F4310000}"/>
    <cellStyle name="Normal 17 3 2 3 3" xfId="13295" xr:uid="{00000000-0005-0000-0000-0000F5310000}"/>
    <cellStyle name="Normal 17 3 2 3 4" xfId="13296" xr:uid="{00000000-0005-0000-0000-0000F6310000}"/>
    <cellStyle name="Normal 17 3 2 4" xfId="13297" xr:uid="{00000000-0005-0000-0000-0000F7310000}"/>
    <cellStyle name="Normal 17 3 2 4 2" xfId="13298" xr:uid="{00000000-0005-0000-0000-0000F8310000}"/>
    <cellStyle name="Normal 17 3 2 4 2 2" xfId="13299" xr:uid="{00000000-0005-0000-0000-0000F9310000}"/>
    <cellStyle name="Normal 17 3 2 4 2 3" xfId="13300" xr:uid="{00000000-0005-0000-0000-0000FA310000}"/>
    <cellStyle name="Normal 17 3 2 4 3" xfId="13301" xr:uid="{00000000-0005-0000-0000-0000FB310000}"/>
    <cellStyle name="Normal 17 3 2 4 4" xfId="13302" xr:uid="{00000000-0005-0000-0000-0000FC310000}"/>
    <cellStyle name="Normal 17 3 2 5" xfId="13303" xr:uid="{00000000-0005-0000-0000-0000FD310000}"/>
    <cellStyle name="Normal 17 3 2 5 2" xfId="13304" xr:uid="{00000000-0005-0000-0000-0000FE310000}"/>
    <cellStyle name="Normal 17 3 2 5 3" xfId="13305" xr:uid="{00000000-0005-0000-0000-0000FF310000}"/>
    <cellStyle name="Normal 17 3 2 6" xfId="13306" xr:uid="{00000000-0005-0000-0000-000000320000}"/>
    <cellStyle name="Normal 17 3 2 7" xfId="13307" xr:uid="{00000000-0005-0000-0000-000001320000}"/>
    <cellStyle name="Normal 17 3 3" xfId="13308" xr:uid="{00000000-0005-0000-0000-000002320000}"/>
    <cellStyle name="Normal 17 3 3 2" xfId="13309" xr:uid="{00000000-0005-0000-0000-000003320000}"/>
    <cellStyle name="Normal 17 3 3 3" xfId="13310" xr:uid="{00000000-0005-0000-0000-000004320000}"/>
    <cellStyle name="Normal 17 3 3 4" xfId="13311" xr:uid="{00000000-0005-0000-0000-000005320000}"/>
    <cellStyle name="Normal 17 3 4" xfId="13312" xr:uid="{00000000-0005-0000-0000-000006320000}"/>
    <cellStyle name="Normal 17 3 5" xfId="13313" xr:uid="{00000000-0005-0000-0000-000007320000}"/>
    <cellStyle name="Normal 17 3 6" xfId="13314" xr:uid="{00000000-0005-0000-0000-000008320000}"/>
    <cellStyle name="Normal 17 4" xfId="13315" xr:uid="{00000000-0005-0000-0000-000009320000}"/>
    <cellStyle name="Normal 17 4 2" xfId="13316" xr:uid="{00000000-0005-0000-0000-00000A320000}"/>
    <cellStyle name="Normal 17 4 2 2" xfId="13317" xr:uid="{00000000-0005-0000-0000-00000B320000}"/>
    <cellStyle name="Normal 17 4 2 2 2" xfId="13318" xr:uid="{00000000-0005-0000-0000-00000C320000}"/>
    <cellStyle name="Normal 17 4 2 2 2 2" xfId="13319" xr:uid="{00000000-0005-0000-0000-00000D320000}"/>
    <cellStyle name="Normal 17 4 2 2 2 3" xfId="13320" xr:uid="{00000000-0005-0000-0000-00000E320000}"/>
    <cellStyle name="Normal 17 4 2 2 3" xfId="13321" xr:uid="{00000000-0005-0000-0000-00000F320000}"/>
    <cellStyle name="Normal 17 4 2 2 4" xfId="13322" xr:uid="{00000000-0005-0000-0000-000010320000}"/>
    <cellStyle name="Normal 17 4 2 3" xfId="13323" xr:uid="{00000000-0005-0000-0000-000011320000}"/>
    <cellStyle name="Normal 17 4 2 3 2" xfId="13324" xr:uid="{00000000-0005-0000-0000-000012320000}"/>
    <cellStyle name="Normal 17 4 2 3 2 2" xfId="13325" xr:uid="{00000000-0005-0000-0000-000013320000}"/>
    <cellStyle name="Normal 17 4 2 3 2 3" xfId="13326" xr:uid="{00000000-0005-0000-0000-000014320000}"/>
    <cellStyle name="Normal 17 4 2 3 3" xfId="13327" xr:uid="{00000000-0005-0000-0000-000015320000}"/>
    <cellStyle name="Normal 17 4 2 3 4" xfId="13328" xr:uid="{00000000-0005-0000-0000-000016320000}"/>
    <cellStyle name="Normal 17 4 2 4" xfId="13329" xr:uid="{00000000-0005-0000-0000-000017320000}"/>
    <cellStyle name="Normal 17 4 2 4 2" xfId="13330" xr:uid="{00000000-0005-0000-0000-000018320000}"/>
    <cellStyle name="Normal 17 4 2 4 3" xfId="13331" xr:uid="{00000000-0005-0000-0000-000019320000}"/>
    <cellStyle name="Normal 17 4 2 5" xfId="13332" xr:uid="{00000000-0005-0000-0000-00001A320000}"/>
    <cellStyle name="Normal 17 4 2 6" xfId="13333" xr:uid="{00000000-0005-0000-0000-00001B320000}"/>
    <cellStyle name="Normal 17 4 3" xfId="13334" xr:uid="{00000000-0005-0000-0000-00001C320000}"/>
    <cellStyle name="Normal 17 4 3 2" xfId="13335" xr:uid="{00000000-0005-0000-0000-00001D320000}"/>
    <cellStyle name="Normal 17 4 3 2 2" xfId="13336" xr:uid="{00000000-0005-0000-0000-00001E320000}"/>
    <cellStyle name="Normal 17 4 3 2 3" xfId="13337" xr:uid="{00000000-0005-0000-0000-00001F320000}"/>
    <cellStyle name="Normal 17 4 3 3" xfId="13338" xr:uid="{00000000-0005-0000-0000-000020320000}"/>
    <cellStyle name="Normal 17 4 3 4" xfId="13339" xr:uid="{00000000-0005-0000-0000-000021320000}"/>
    <cellStyle name="Normal 17 4 4" xfId="13340" xr:uid="{00000000-0005-0000-0000-000022320000}"/>
    <cellStyle name="Normal 17 4 4 2" xfId="13341" xr:uid="{00000000-0005-0000-0000-000023320000}"/>
    <cellStyle name="Normal 17 4 4 2 2" xfId="13342" xr:uid="{00000000-0005-0000-0000-000024320000}"/>
    <cellStyle name="Normal 17 4 4 2 3" xfId="13343" xr:uid="{00000000-0005-0000-0000-000025320000}"/>
    <cellStyle name="Normal 17 4 4 3" xfId="13344" xr:uid="{00000000-0005-0000-0000-000026320000}"/>
    <cellStyle name="Normal 17 4 4 4" xfId="13345" xr:uid="{00000000-0005-0000-0000-000027320000}"/>
    <cellStyle name="Normal 17 4 5" xfId="13346" xr:uid="{00000000-0005-0000-0000-000028320000}"/>
    <cellStyle name="Normal 17 4 5 2" xfId="13347" xr:uid="{00000000-0005-0000-0000-000029320000}"/>
    <cellStyle name="Normal 17 4 5 3" xfId="13348" xr:uid="{00000000-0005-0000-0000-00002A320000}"/>
    <cellStyle name="Normal 17 4 6" xfId="13349" xr:uid="{00000000-0005-0000-0000-00002B320000}"/>
    <cellStyle name="Normal 17 4 7" xfId="13350" xr:uid="{00000000-0005-0000-0000-00002C320000}"/>
    <cellStyle name="Normal 17 5" xfId="13351" xr:uid="{00000000-0005-0000-0000-00002D320000}"/>
    <cellStyle name="Normal 17 5 2" xfId="13352" xr:uid="{00000000-0005-0000-0000-00002E320000}"/>
    <cellStyle name="Normal 17 5 2 2" xfId="13353" xr:uid="{00000000-0005-0000-0000-00002F320000}"/>
    <cellStyle name="Normal 17 5 2 2 2" xfId="13354" xr:uid="{00000000-0005-0000-0000-000030320000}"/>
    <cellStyle name="Normal 17 5 2 2 3" xfId="13355" xr:uid="{00000000-0005-0000-0000-000031320000}"/>
    <cellStyle name="Normal 17 5 2 3" xfId="13356" xr:uid="{00000000-0005-0000-0000-000032320000}"/>
    <cellStyle name="Normal 17 5 2 4" xfId="13357" xr:uid="{00000000-0005-0000-0000-000033320000}"/>
    <cellStyle name="Normal 17 5 3" xfId="13358" xr:uid="{00000000-0005-0000-0000-000034320000}"/>
    <cellStyle name="Normal 17 5 3 2" xfId="13359" xr:uid="{00000000-0005-0000-0000-000035320000}"/>
    <cellStyle name="Normal 17 5 3 2 2" xfId="13360" xr:uid="{00000000-0005-0000-0000-000036320000}"/>
    <cellStyle name="Normal 17 5 3 2 3" xfId="13361" xr:uid="{00000000-0005-0000-0000-000037320000}"/>
    <cellStyle name="Normal 17 5 3 3" xfId="13362" xr:uid="{00000000-0005-0000-0000-000038320000}"/>
    <cellStyle name="Normal 17 5 3 4" xfId="13363" xr:uid="{00000000-0005-0000-0000-000039320000}"/>
    <cellStyle name="Normal 17 5 4" xfId="13364" xr:uid="{00000000-0005-0000-0000-00003A320000}"/>
    <cellStyle name="Normal 17 5 4 2" xfId="13365" xr:uid="{00000000-0005-0000-0000-00003B320000}"/>
    <cellStyle name="Normal 17 5 4 3" xfId="13366" xr:uid="{00000000-0005-0000-0000-00003C320000}"/>
    <cellStyle name="Normal 17 5 5" xfId="13367" xr:uid="{00000000-0005-0000-0000-00003D320000}"/>
    <cellStyle name="Normal 17 5 6" xfId="13368" xr:uid="{00000000-0005-0000-0000-00003E320000}"/>
    <cellStyle name="Normal 17 6" xfId="13369" xr:uid="{00000000-0005-0000-0000-00003F320000}"/>
    <cellStyle name="Normal 17 6 2" xfId="13370" xr:uid="{00000000-0005-0000-0000-000040320000}"/>
    <cellStyle name="Normal 17 6 2 2" xfId="13371" xr:uid="{00000000-0005-0000-0000-000041320000}"/>
    <cellStyle name="Normal 17 6 2 3" xfId="13372" xr:uid="{00000000-0005-0000-0000-000042320000}"/>
    <cellStyle name="Normal 17 6 3" xfId="13373" xr:uid="{00000000-0005-0000-0000-000043320000}"/>
    <cellStyle name="Normal 17 6 4" xfId="13374" xr:uid="{00000000-0005-0000-0000-000044320000}"/>
    <cellStyle name="Normal 17 7" xfId="13375" xr:uid="{00000000-0005-0000-0000-000045320000}"/>
    <cellStyle name="Normal 17 7 2" xfId="13376" xr:uid="{00000000-0005-0000-0000-000046320000}"/>
    <cellStyle name="Normal 17 7 2 2" xfId="13377" xr:uid="{00000000-0005-0000-0000-000047320000}"/>
    <cellStyle name="Normal 17 7 2 3" xfId="13378" xr:uid="{00000000-0005-0000-0000-000048320000}"/>
    <cellStyle name="Normal 17 7 3" xfId="13379" xr:uid="{00000000-0005-0000-0000-000049320000}"/>
    <cellStyle name="Normal 17 7 4" xfId="13380" xr:uid="{00000000-0005-0000-0000-00004A320000}"/>
    <cellStyle name="Normal 17 8" xfId="13381" xr:uid="{00000000-0005-0000-0000-00004B320000}"/>
    <cellStyle name="Normal 17 8 2" xfId="13382" xr:uid="{00000000-0005-0000-0000-00004C320000}"/>
    <cellStyle name="Normal 17 8 3" xfId="13383" xr:uid="{00000000-0005-0000-0000-00004D320000}"/>
    <cellStyle name="Normal 17 9" xfId="13384" xr:uid="{00000000-0005-0000-0000-00004E320000}"/>
    <cellStyle name="Normal 18" xfId="30" xr:uid="{00000000-0005-0000-0000-00004F320000}"/>
    <cellStyle name="Normal 18 2" xfId="47" xr:uid="{00000000-0005-0000-0000-000050320000}"/>
    <cellStyle name="Normal 18 2 2" xfId="13385" xr:uid="{00000000-0005-0000-0000-000051320000}"/>
    <cellStyle name="Normal 18 2 2 2" xfId="13386" xr:uid="{00000000-0005-0000-0000-000052320000}"/>
    <cellStyle name="Normal 18 2 2 2 2" xfId="13387" xr:uid="{00000000-0005-0000-0000-000053320000}"/>
    <cellStyle name="Normal 18 2 2 2 2 2" xfId="13388" xr:uid="{00000000-0005-0000-0000-000054320000}"/>
    <cellStyle name="Normal 18 2 2 2 2 3" xfId="13389" xr:uid="{00000000-0005-0000-0000-000055320000}"/>
    <cellStyle name="Normal 18 2 2 2 3" xfId="13390" xr:uid="{00000000-0005-0000-0000-000056320000}"/>
    <cellStyle name="Normal 18 2 2 2 4" xfId="13391" xr:uid="{00000000-0005-0000-0000-000057320000}"/>
    <cellStyle name="Normal 18 2 2 3" xfId="13392" xr:uid="{00000000-0005-0000-0000-000058320000}"/>
    <cellStyle name="Normal 18 2 2 3 2" xfId="13393" xr:uid="{00000000-0005-0000-0000-000059320000}"/>
    <cellStyle name="Normal 18 2 2 3 2 2" xfId="13394" xr:uid="{00000000-0005-0000-0000-00005A320000}"/>
    <cellStyle name="Normal 18 2 2 3 2 3" xfId="13395" xr:uid="{00000000-0005-0000-0000-00005B320000}"/>
    <cellStyle name="Normal 18 2 2 3 3" xfId="13396" xr:uid="{00000000-0005-0000-0000-00005C320000}"/>
    <cellStyle name="Normal 18 2 2 3 4" xfId="13397" xr:uid="{00000000-0005-0000-0000-00005D320000}"/>
    <cellStyle name="Normal 18 2 2 4" xfId="13398" xr:uid="{00000000-0005-0000-0000-00005E320000}"/>
    <cellStyle name="Normal 18 2 2 4 2" xfId="13399" xr:uid="{00000000-0005-0000-0000-00005F320000}"/>
    <cellStyle name="Normal 18 2 2 4 3" xfId="13400" xr:uid="{00000000-0005-0000-0000-000060320000}"/>
    <cellStyle name="Normal 18 2 2 5" xfId="13401" xr:uid="{00000000-0005-0000-0000-000061320000}"/>
    <cellStyle name="Normal 18 2 2 6" xfId="13402" xr:uid="{00000000-0005-0000-0000-000062320000}"/>
    <cellStyle name="Normal 18 2 3" xfId="13403" xr:uid="{00000000-0005-0000-0000-000063320000}"/>
    <cellStyle name="Normal 18 2 3 2" xfId="13404" xr:uid="{00000000-0005-0000-0000-000064320000}"/>
    <cellStyle name="Normal 18 2 3 2 2" xfId="13405" xr:uid="{00000000-0005-0000-0000-000065320000}"/>
    <cellStyle name="Normal 18 2 3 2 3" xfId="13406" xr:uid="{00000000-0005-0000-0000-000066320000}"/>
    <cellStyle name="Normal 18 2 3 3" xfId="13407" xr:uid="{00000000-0005-0000-0000-000067320000}"/>
    <cellStyle name="Normal 18 2 3 4" xfId="13408" xr:uid="{00000000-0005-0000-0000-000068320000}"/>
    <cellStyle name="Normal 18 2 4" xfId="13409" xr:uid="{00000000-0005-0000-0000-000069320000}"/>
    <cellStyle name="Normal 18 2 4 2" xfId="13410" xr:uid="{00000000-0005-0000-0000-00006A320000}"/>
    <cellStyle name="Normal 18 2 4 2 2" xfId="13411" xr:uid="{00000000-0005-0000-0000-00006B320000}"/>
    <cellStyle name="Normal 18 2 4 2 3" xfId="13412" xr:uid="{00000000-0005-0000-0000-00006C320000}"/>
    <cellStyle name="Normal 18 2 4 3" xfId="13413" xr:uid="{00000000-0005-0000-0000-00006D320000}"/>
    <cellStyle name="Normal 18 2 4 4" xfId="13414" xr:uid="{00000000-0005-0000-0000-00006E320000}"/>
    <cellStyle name="Normal 18 2 5" xfId="13415" xr:uid="{00000000-0005-0000-0000-00006F320000}"/>
    <cellStyle name="Normal 18 2 5 2" xfId="13416" xr:uid="{00000000-0005-0000-0000-000070320000}"/>
    <cellStyle name="Normal 18 2 5 3" xfId="13417" xr:uid="{00000000-0005-0000-0000-000071320000}"/>
    <cellStyle name="Normal 18 2 6" xfId="13418" xr:uid="{00000000-0005-0000-0000-000072320000}"/>
    <cellStyle name="Normal 18 2 7" xfId="13419" xr:uid="{00000000-0005-0000-0000-000073320000}"/>
    <cellStyle name="Normal 18 3" xfId="13420" xr:uid="{00000000-0005-0000-0000-000074320000}"/>
    <cellStyle name="Normal 18 4" xfId="13421" xr:uid="{00000000-0005-0000-0000-000075320000}"/>
    <cellStyle name="Normal 18 5" xfId="13422" xr:uid="{00000000-0005-0000-0000-000076320000}"/>
    <cellStyle name="Normal 18 5 2" xfId="13423" xr:uid="{00000000-0005-0000-0000-000077320000}"/>
    <cellStyle name="Normal 18 5 2 2" xfId="13424" xr:uid="{00000000-0005-0000-0000-000078320000}"/>
    <cellStyle name="Normal 18 5 2 3" xfId="13425" xr:uid="{00000000-0005-0000-0000-000079320000}"/>
    <cellStyle name="Normal 18 5 2 4" xfId="13426" xr:uid="{00000000-0005-0000-0000-00007A320000}"/>
    <cellStyle name="Normal 18 5 3" xfId="13427" xr:uid="{00000000-0005-0000-0000-00007B320000}"/>
    <cellStyle name="Normal 18 5 4" xfId="13428" xr:uid="{00000000-0005-0000-0000-00007C320000}"/>
    <cellStyle name="Normal 18 5 5" xfId="13429" xr:uid="{00000000-0005-0000-0000-00007D320000}"/>
    <cellStyle name="Normal 18 6" xfId="13430" xr:uid="{00000000-0005-0000-0000-00007E320000}"/>
    <cellStyle name="Normal 18 6 2" xfId="13431" xr:uid="{00000000-0005-0000-0000-00007F320000}"/>
    <cellStyle name="Normal 18 6 3" xfId="13432" xr:uid="{00000000-0005-0000-0000-000080320000}"/>
    <cellStyle name="Normal 18 6 4" xfId="13433" xr:uid="{00000000-0005-0000-0000-000081320000}"/>
    <cellStyle name="Normal 18 7" xfId="13434" xr:uid="{00000000-0005-0000-0000-000082320000}"/>
    <cellStyle name="Normal 18 8" xfId="13435" xr:uid="{00000000-0005-0000-0000-000083320000}"/>
    <cellStyle name="Normal 18 9" xfId="13436" xr:uid="{00000000-0005-0000-0000-000084320000}"/>
    <cellStyle name="Normal 19" xfId="31" xr:uid="{00000000-0005-0000-0000-000085320000}"/>
    <cellStyle name="Normal 19 2" xfId="48" xr:uid="{00000000-0005-0000-0000-000086320000}"/>
    <cellStyle name="Normal 19 2 2" xfId="13437" xr:uid="{00000000-0005-0000-0000-000087320000}"/>
    <cellStyle name="Normal 19 2 2 2" xfId="13438" xr:uid="{00000000-0005-0000-0000-000088320000}"/>
    <cellStyle name="Normal 19 2 2 2 2" xfId="13439" xr:uid="{00000000-0005-0000-0000-000089320000}"/>
    <cellStyle name="Normal 19 2 2 2 3" xfId="13440" xr:uid="{00000000-0005-0000-0000-00008A320000}"/>
    <cellStyle name="Normal 19 2 2 3" xfId="13441" xr:uid="{00000000-0005-0000-0000-00008B320000}"/>
    <cellStyle name="Normal 19 2 2 4" xfId="13442" xr:uid="{00000000-0005-0000-0000-00008C320000}"/>
    <cellStyle name="Normal 19 2 3" xfId="13443" xr:uid="{00000000-0005-0000-0000-00008D320000}"/>
    <cellStyle name="Normal 19 2 3 2" xfId="13444" xr:uid="{00000000-0005-0000-0000-00008E320000}"/>
    <cellStyle name="Normal 19 2 3 2 2" xfId="13445" xr:uid="{00000000-0005-0000-0000-00008F320000}"/>
    <cellStyle name="Normal 19 2 3 2 3" xfId="13446" xr:uid="{00000000-0005-0000-0000-000090320000}"/>
    <cellStyle name="Normal 19 2 3 3" xfId="13447" xr:uid="{00000000-0005-0000-0000-000091320000}"/>
    <cellStyle name="Normal 19 2 3 4" xfId="13448" xr:uid="{00000000-0005-0000-0000-000092320000}"/>
    <cellStyle name="Normal 19 2 4" xfId="13449" xr:uid="{00000000-0005-0000-0000-000093320000}"/>
    <cellStyle name="Normal 19 2 4 2" xfId="13450" xr:uid="{00000000-0005-0000-0000-000094320000}"/>
    <cellStyle name="Normal 19 2 4 3" xfId="13451" xr:uid="{00000000-0005-0000-0000-000095320000}"/>
    <cellStyle name="Normal 19 2 5" xfId="13452" xr:uid="{00000000-0005-0000-0000-000096320000}"/>
    <cellStyle name="Normal 19 2 6" xfId="13453" xr:uid="{00000000-0005-0000-0000-000097320000}"/>
    <cellStyle name="Normal 19 3" xfId="13454" xr:uid="{00000000-0005-0000-0000-000098320000}"/>
    <cellStyle name="Normal 19 3 2" xfId="13455" xr:uid="{00000000-0005-0000-0000-000099320000}"/>
    <cellStyle name="Normal 19 3 2 2" xfId="13456" xr:uid="{00000000-0005-0000-0000-00009A320000}"/>
    <cellStyle name="Normal 19 3 2 3" xfId="13457" xr:uid="{00000000-0005-0000-0000-00009B320000}"/>
    <cellStyle name="Normal 19 3 3" xfId="13458" xr:uid="{00000000-0005-0000-0000-00009C320000}"/>
    <cellStyle name="Normal 19 3 4" xfId="13459" xr:uid="{00000000-0005-0000-0000-00009D320000}"/>
    <cellStyle name="Normal 19 4" xfId="13460" xr:uid="{00000000-0005-0000-0000-00009E320000}"/>
    <cellStyle name="Normal 19 4 2" xfId="13461" xr:uid="{00000000-0005-0000-0000-00009F320000}"/>
    <cellStyle name="Normal 19 4 2 2" xfId="13462" xr:uid="{00000000-0005-0000-0000-0000A0320000}"/>
    <cellStyle name="Normal 19 4 2 3" xfId="13463" xr:uid="{00000000-0005-0000-0000-0000A1320000}"/>
    <cellStyle name="Normal 19 4 3" xfId="13464" xr:uid="{00000000-0005-0000-0000-0000A2320000}"/>
    <cellStyle name="Normal 19 4 4" xfId="13465" xr:uid="{00000000-0005-0000-0000-0000A3320000}"/>
    <cellStyle name="Normal 19 5" xfId="13466" xr:uid="{00000000-0005-0000-0000-0000A4320000}"/>
    <cellStyle name="Normal 19 5 2" xfId="13467" xr:uid="{00000000-0005-0000-0000-0000A5320000}"/>
    <cellStyle name="Normal 19 5 3" xfId="13468" xr:uid="{00000000-0005-0000-0000-0000A6320000}"/>
    <cellStyle name="Normal 19 6" xfId="13469" xr:uid="{00000000-0005-0000-0000-0000A7320000}"/>
    <cellStyle name="Normal 19 7" xfId="13470" xr:uid="{00000000-0005-0000-0000-0000A8320000}"/>
    <cellStyle name="Normal 2" xfId="1" xr:uid="{00000000-0005-0000-0000-0000A9320000}"/>
    <cellStyle name="Normal 2 10" xfId="13471" xr:uid="{00000000-0005-0000-0000-0000AA320000}"/>
    <cellStyle name="Normal 2 10 2" xfId="13472" xr:uid="{00000000-0005-0000-0000-0000AB320000}"/>
    <cellStyle name="Normal 2 10 3" xfId="13473" xr:uid="{00000000-0005-0000-0000-0000AC320000}"/>
    <cellStyle name="Normal 2 10 4" xfId="13474" xr:uid="{00000000-0005-0000-0000-0000AD320000}"/>
    <cellStyle name="Normal 2 10 5" xfId="13475" xr:uid="{00000000-0005-0000-0000-0000AE320000}"/>
    <cellStyle name="Normal 2 100" xfId="13476" xr:uid="{00000000-0005-0000-0000-0000AF320000}"/>
    <cellStyle name="Normal 2 101" xfId="13477" xr:uid="{00000000-0005-0000-0000-0000B0320000}"/>
    <cellStyle name="Normal 2 102" xfId="13478" xr:uid="{00000000-0005-0000-0000-0000B1320000}"/>
    <cellStyle name="Normal 2 103" xfId="13479" xr:uid="{00000000-0005-0000-0000-0000B2320000}"/>
    <cellStyle name="Normal 2 104" xfId="13480" xr:uid="{00000000-0005-0000-0000-0000B3320000}"/>
    <cellStyle name="Normal 2 105" xfId="13481" xr:uid="{00000000-0005-0000-0000-0000B4320000}"/>
    <cellStyle name="Normal 2 106" xfId="13482" xr:uid="{00000000-0005-0000-0000-0000B5320000}"/>
    <cellStyle name="Normal 2 107" xfId="13483" xr:uid="{00000000-0005-0000-0000-0000B6320000}"/>
    <cellStyle name="Normal 2 108" xfId="13484" xr:uid="{00000000-0005-0000-0000-0000B7320000}"/>
    <cellStyle name="Normal 2 109" xfId="13485" xr:uid="{00000000-0005-0000-0000-0000B8320000}"/>
    <cellStyle name="Normal 2 11" xfId="13486" xr:uid="{00000000-0005-0000-0000-0000B9320000}"/>
    <cellStyle name="Normal 2 11 2" xfId="13487" xr:uid="{00000000-0005-0000-0000-0000BA320000}"/>
    <cellStyle name="Normal 2 11 3" xfId="13488" xr:uid="{00000000-0005-0000-0000-0000BB320000}"/>
    <cellStyle name="Normal 2 11 4" xfId="13489" xr:uid="{00000000-0005-0000-0000-0000BC320000}"/>
    <cellStyle name="Normal 2 11 5" xfId="13490" xr:uid="{00000000-0005-0000-0000-0000BD320000}"/>
    <cellStyle name="Normal 2 110" xfId="13491" xr:uid="{00000000-0005-0000-0000-0000BE320000}"/>
    <cellStyle name="Normal 2 111" xfId="13492" xr:uid="{00000000-0005-0000-0000-0000BF320000}"/>
    <cellStyle name="Normal 2 112" xfId="13493" xr:uid="{00000000-0005-0000-0000-0000C0320000}"/>
    <cellStyle name="Normal 2 113" xfId="13494" xr:uid="{00000000-0005-0000-0000-0000C1320000}"/>
    <cellStyle name="Normal 2 114" xfId="13495" xr:uid="{00000000-0005-0000-0000-0000C2320000}"/>
    <cellStyle name="Normal 2 115" xfId="13496" xr:uid="{00000000-0005-0000-0000-0000C3320000}"/>
    <cellStyle name="Normal 2 116" xfId="13497" xr:uid="{00000000-0005-0000-0000-0000C4320000}"/>
    <cellStyle name="Normal 2 117" xfId="13498" xr:uid="{00000000-0005-0000-0000-0000C5320000}"/>
    <cellStyle name="Normal 2 118" xfId="13499" xr:uid="{00000000-0005-0000-0000-0000C6320000}"/>
    <cellStyle name="Normal 2 119" xfId="13500" xr:uid="{00000000-0005-0000-0000-0000C7320000}"/>
    <cellStyle name="Normal 2 12" xfId="13501" xr:uid="{00000000-0005-0000-0000-0000C8320000}"/>
    <cellStyle name="Normal 2 12 2" xfId="13502" xr:uid="{00000000-0005-0000-0000-0000C9320000}"/>
    <cellStyle name="Normal 2 12 3" xfId="13503" xr:uid="{00000000-0005-0000-0000-0000CA320000}"/>
    <cellStyle name="Normal 2 12 4" xfId="13504" xr:uid="{00000000-0005-0000-0000-0000CB320000}"/>
    <cellStyle name="Normal 2 12 5" xfId="13505" xr:uid="{00000000-0005-0000-0000-0000CC320000}"/>
    <cellStyle name="Normal 2 120" xfId="13506" xr:uid="{00000000-0005-0000-0000-0000CD320000}"/>
    <cellStyle name="Normal 2 121" xfId="13507" xr:uid="{00000000-0005-0000-0000-0000CE320000}"/>
    <cellStyle name="Normal 2 122" xfId="13508" xr:uid="{00000000-0005-0000-0000-0000CF320000}"/>
    <cellStyle name="Normal 2 123" xfId="13509" xr:uid="{00000000-0005-0000-0000-0000D0320000}"/>
    <cellStyle name="Normal 2 124" xfId="13510" xr:uid="{00000000-0005-0000-0000-0000D1320000}"/>
    <cellStyle name="Normal 2 125" xfId="13511" xr:uid="{00000000-0005-0000-0000-0000D2320000}"/>
    <cellStyle name="Normal 2 126" xfId="13512" xr:uid="{00000000-0005-0000-0000-0000D3320000}"/>
    <cellStyle name="Normal 2 127" xfId="13513" xr:uid="{00000000-0005-0000-0000-0000D4320000}"/>
    <cellStyle name="Normal 2 128" xfId="13514" xr:uid="{00000000-0005-0000-0000-0000D5320000}"/>
    <cellStyle name="Normal 2 129" xfId="13515" xr:uid="{00000000-0005-0000-0000-0000D6320000}"/>
    <cellStyle name="Normal 2 13" xfId="13516" xr:uid="{00000000-0005-0000-0000-0000D7320000}"/>
    <cellStyle name="Normal 2 13 2" xfId="13517" xr:uid="{00000000-0005-0000-0000-0000D8320000}"/>
    <cellStyle name="Normal 2 13 3" xfId="13518" xr:uid="{00000000-0005-0000-0000-0000D9320000}"/>
    <cellStyle name="Normal 2 13 4" xfId="13519" xr:uid="{00000000-0005-0000-0000-0000DA320000}"/>
    <cellStyle name="Normal 2 13 5" xfId="13520" xr:uid="{00000000-0005-0000-0000-0000DB320000}"/>
    <cellStyle name="Normal 2 130" xfId="13521" xr:uid="{00000000-0005-0000-0000-0000DC320000}"/>
    <cellStyle name="Normal 2 131" xfId="13522" xr:uid="{00000000-0005-0000-0000-0000DD320000}"/>
    <cellStyle name="Normal 2 132" xfId="13523" xr:uid="{00000000-0005-0000-0000-0000DE320000}"/>
    <cellStyle name="Normal 2 133" xfId="13524" xr:uid="{00000000-0005-0000-0000-0000DF320000}"/>
    <cellStyle name="Normal 2 134" xfId="13525" xr:uid="{00000000-0005-0000-0000-0000E0320000}"/>
    <cellStyle name="Normal 2 135" xfId="13526" xr:uid="{00000000-0005-0000-0000-0000E1320000}"/>
    <cellStyle name="Normal 2 136" xfId="13527" xr:uid="{00000000-0005-0000-0000-0000E2320000}"/>
    <cellStyle name="Normal 2 137" xfId="13528" xr:uid="{00000000-0005-0000-0000-0000E3320000}"/>
    <cellStyle name="Normal 2 138" xfId="13529" xr:uid="{00000000-0005-0000-0000-0000E4320000}"/>
    <cellStyle name="Normal 2 139" xfId="13530" xr:uid="{00000000-0005-0000-0000-0000E5320000}"/>
    <cellStyle name="Normal 2 14" xfId="13531" xr:uid="{00000000-0005-0000-0000-0000E6320000}"/>
    <cellStyle name="Normal 2 14 2" xfId="13532" xr:uid="{00000000-0005-0000-0000-0000E7320000}"/>
    <cellStyle name="Normal 2 14 3" xfId="13533" xr:uid="{00000000-0005-0000-0000-0000E8320000}"/>
    <cellStyle name="Normal 2 14 4" xfId="13534" xr:uid="{00000000-0005-0000-0000-0000E9320000}"/>
    <cellStyle name="Normal 2 14 5" xfId="13535" xr:uid="{00000000-0005-0000-0000-0000EA320000}"/>
    <cellStyle name="Normal 2 140" xfId="13536" xr:uid="{00000000-0005-0000-0000-0000EB320000}"/>
    <cellStyle name="Normal 2 141" xfId="13537" xr:uid="{00000000-0005-0000-0000-0000EC320000}"/>
    <cellStyle name="Normal 2 142" xfId="13538" xr:uid="{00000000-0005-0000-0000-0000ED320000}"/>
    <cellStyle name="Normal 2 143" xfId="13539" xr:uid="{00000000-0005-0000-0000-0000EE320000}"/>
    <cellStyle name="Normal 2 144" xfId="13540" xr:uid="{00000000-0005-0000-0000-0000EF320000}"/>
    <cellStyle name="Normal 2 145" xfId="13541" xr:uid="{00000000-0005-0000-0000-0000F0320000}"/>
    <cellStyle name="Normal 2 146" xfId="13542" xr:uid="{00000000-0005-0000-0000-0000F1320000}"/>
    <cellStyle name="Normal 2 147" xfId="13543" xr:uid="{00000000-0005-0000-0000-0000F2320000}"/>
    <cellStyle name="Normal 2 148" xfId="13544" xr:uid="{00000000-0005-0000-0000-0000F3320000}"/>
    <cellStyle name="Normal 2 149" xfId="13545" xr:uid="{00000000-0005-0000-0000-0000F4320000}"/>
    <cellStyle name="Normal 2 15" xfId="13546" xr:uid="{00000000-0005-0000-0000-0000F5320000}"/>
    <cellStyle name="Normal 2 15 10" xfId="13547" xr:uid="{00000000-0005-0000-0000-0000F6320000}"/>
    <cellStyle name="Normal 2 15 10 2" xfId="13548" xr:uid="{00000000-0005-0000-0000-0000F7320000}"/>
    <cellStyle name="Normal 2 15 10 3" xfId="13549" xr:uid="{00000000-0005-0000-0000-0000F8320000}"/>
    <cellStyle name="Normal 2 15 11" xfId="13550" xr:uid="{00000000-0005-0000-0000-0000F9320000}"/>
    <cellStyle name="Normal 2 15 11 2" xfId="13551" xr:uid="{00000000-0005-0000-0000-0000FA320000}"/>
    <cellStyle name="Normal 2 15 11 3" xfId="13552" xr:uid="{00000000-0005-0000-0000-0000FB320000}"/>
    <cellStyle name="Normal 2 15 12" xfId="13553" xr:uid="{00000000-0005-0000-0000-0000FC320000}"/>
    <cellStyle name="Normal 2 15 13" xfId="13554" xr:uid="{00000000-0005-0000-0000-0000FD320000}"/>
    <cellStyle name="Normal 2 15 2" xfId="13555" xr:uid="{00000000-0005-0000-0000-0000FE320000}"/>
    <cellStyle name="Normal 2 15 3" xfId="13556" xr:uid="{00000000-0005-0000-0000-0000FF320000}"/>
    <cellStyle name="Normal 2 15 4" xfId="13557" xr:uid="{00000000-0005-0000-0000-000000330000}"/>
    <cellStyle name="Normal 2 15 5" xfId="13558" xr:uid="{00000000-0005-0000-0000-000001330000}"/>
    <cellStyle name="Normal 2 15 6" xfId="13559" xr:uid="{00000000-0005-0000-0000-000002330000}"/>
    <cellStyle name="Normal 2 15 6 2" xfId="13560" xr:uid="{00000000-0005-0000-0000-000003330000}"/>
    <cellStyle name="Normal 2 15 6 2 2" xfId="13561" xr:uid="{00000000-0005-0000-0000-000004330000}"/>
    <cellStyle name="Normal 2 15 6 2 3" xfId="13562" xr:uid="{00000000-0005-0000-0000-000005330000}"/>
    <cellStyle name="Normal 2 15 6 3" xfId="13563" xr:uid="{00000000-0005-0000-0000-000006330000}"/>
    <cellStyle name="Normal 2 15 6 3 2" xfId="13564" xr:uid="{00000000-0005-0000-0000-000007330000}"/>
    <cellStyle name="Normal 2 15 6 3 3" xfId="13565" xr:uid="{00000000-0005-0000-0000-000008330000}"/>
    <cellStyle name="Normal 2 15 6 4" xfId="13566" xr:uid="{00000000-0005-0000-0000-000009330000}"/>
    <cellStyle name="Normal 2 15 6 4 2" xfId="13567" xr:uid="{00000000-0005-0000-0000-00000A330000}"/>
    <cellStyle name="Normal 2 15 6 4 3" xfId="13568" xr:uid="{00000000-0005-0000-0000-00000B330000}"/>
    <cellStyle name="Normal 2 15 6 5" xfId="13569" xr:uid="{00000000-0005-0000-0000-00000C330000}"/>
    <cellStyle name="Normal 2 15 6 6" xfId="13570" xr:uid="{00000000-0005-0000-0000-00000D330000}"/>
    <cellStyle name="Normal 2 15 7" xfId="13571" xr:uid="{00000000-0005-0000-0000-00000E330000}"/>
    <cellStyle name="Normal 2 15 7 2" xfId="13572" xr:uid="{00000000-0005-0000-0000-00000F330000}"/>
    <cellStyle name="Normal 2 15 7 2 2" xfId="13573" xr:uid="{00000000-0005-0000-0000-000010330000}"/>
    <cellStyle name="Normal 2 15 7 2 3" xfId="13574" xr:uid="{00000000-0005-0000-0000-000011330000}"/>
    <cellStyle name="Normal 2 15 7 3" xfId="13575" xr:uid="{00000000-0005-0000-0000-000012330000}"/>
    <cellStyle name="Normal 2 15 7 4" xfId="13576" xr:uid="{00000000-0005-0000-0000-000013330000}"/>
    <cellStyle name="Normal 2 15 8" xfId="13577" xr:uid="{00000000-0005-0000-0000-000014330000}"/>
    <cellStyle name="Normal 2 15 8 2" xfId="13578" xr:uid="{00000000-0005-0000-0000-000015330000}"/>
    <cellStyle name="Normal 2 15 8 2 2" xfId="13579" xr:uid="{00000000-0005-0000-0000-000016330000}"/>
    <cellStyle name="Normal 2 15 8 2 3" xfId="13580" xr:uid="{00000000-0005-0000-0000-000017330000}"/>
    <cellStyle name="Normal 2 15 8 3" xfId="13581" xr:uid="{00000000-0005-0000-0000-000018330000}"/>
    <cellStyle name="Normal 2 15 8 4" xfId="13582" xr:uid="{00000000-0005-0000-0000-000019330000}"/>
    <cellStyle name="Normal 2 15 9" xfId="13583" xr:uid="{00000000-0005-0000-0000-00001A330000}"/>
    <cellStyle name="Normal 2 15 9 2" xfId="13584" xr:uid="{00000000-0005-0000-0000-00001B330000}"/>
    <cellStyle name="Normal 2 15 9 3" xfId="13585" xr:uid="{00000000-0005-0000-0000-00001C330000}"/>
    <cellStyle name="Normal 2 150" xfId="13586" xr:uid="{00000000-0005-0000-0000-00001D330000}"/>
    <cellStyle name="Normal 2 151" xfId="13587" xr:uid="{00000000-0005-0000-0000-00001E330000}"/>
    <cellStyle name="Normal 2 152" xfId="13588" xr:uid="{00000000-0005-0000-0000-00001F330000}"/>
    <cellStyle name="Normal 2 153" xfId="13589" xr:uid="{00000000-0005-0000-0000-000020330000}"/>
    <cellStyle name="Normal 2 154" xfId="13590" xr:uid="{00000000-0005-0000-0000-000021330000}"/>
    <cellStyle name="Normal 2 155" xfId="13591" xr:uid="{00000000-0005-0000-0000-000022330000}"/>
    <cellStyle name="Normal 2 156" xfId="13592" xr:uid="{00000000-0005-0000-0000-000023330000}"/>
    <cellStyle name="Normal 2 157" xfId="13593" xr:uid="{00000000-0005-0000-0000-000024330000}"/>
    <cellStyle name="Normal 2 158" xfId="13594" xr:uid="{00000000-0005-0000-0000-000025330000}"/>
    <cellStyle name="Normal 2 159" xfId="13595" xr:uid="{00000000-0005-0000-0000-000026330000}"/>
    <cellStyle name="Normal 2 16" xfId="13596" xr:uid="{00000000-0005-0000-0000-000027330000}"/>
    <cellStyle name="Normal 2 160" xfId="13597" xr:uid="{00000000-0005-0000-0000-000028330000}"/>
    <cellStyle name="Normal 2 161" xfId="13598" xr:uid="{00000000-0005-0000-0000-000029330000}"/>
    <cellStyle name="Normal 2 162" xfId="13599" xr:uid="{00000000-0005-0000-0000-00002A330000}"/>
    <cellStyle name="Normal 2 163" xfId="13600" xr:uid="{00000000-0005-0000-0000-00002B330000}"/>
    <cellStyle name="Normal 2 164" xfId="13601" xr:uid="{00000000-0005-0000-0000-00002C330000}"/>
    <cellStyle name="Normal 2 165" xfId="13602" xr:uid="{00000000-0005-0000-0000-00002D330000}"/>
    <cellStyle name="Normal 2 166" xfId="13603" xr:uid="{00000000-0005-0000-0000-00002E330000}"/>
    <cellStyle name="Normal 2 167" xfId="13604" xr:uid="{00000000-0005-0000-0000-00002F330000}"/>
    <cellStyle name="Normal 2 168" xfId="13605" xr:uid="{00000000-0005-0000-0000-000030330000}"/>
    <cellStyle name="Normal 2 169" xfId="13606" xr:uid="{00000000-0005-0000-0000-000031330000}"/>
    <cellStyle name="Normal 2 17" xfId="13607" xr:uid="{00000000-0005-0000-0000-000032330000}"/>
    <cellStyle name="Normal 2 170" xfId="13608" xr:uid="{00000000-0005-0000-0000-000033330000}"/>
    <cellStyle name="Normal 2 171" xfId="13609" xr:uid="{00000000-0005-0000-0000-000034330000}"/>
    <cellStyle name="Normal 2 172" xfId="13610" xr:uid="{00000000-0005-0000-0000-000035330000}"/>
    <cellStyle name="Normal 2 173" xfId="13611" xr:uid="{00000000-0005-0000-0000-000036330000}"/>
    <cellStyle name="Normal 2 174" xfId="13612" xr:uid="{00000000-0005-0000-0000-000037330000}"/>
    <cellStyle name="Normal 2 175" xfId="13613" xr:uid="{00000000-0005-0000-0000-000038330000}"/>
    <cellStyle name="Normal 2 176" xfId="13614" xr:uid="{00000000-0005-0000-0000-000039330000}"/>
    <cellStyle name="Normal 2 177" xfId="13615" xr:uid="{00000000-0005-0000-0000-00003A330000}"/>
    <cellStyle name="Normal 2 178" xfId="13616" xr:uid="{00000000-0005-0000-0000-00003B330000}"/>
    <cellStyle name="Normal 2 179" xfId="13617" xr:uid="{00000000-0005-0000-0000-00003C330000}"/>
    <cellStyle name="Normal 2 18" xfId="13618" xr:uid="{00000000-0005-0000-0000-00003D330000}"/>
    <cellStyle name="Normal 2 180" xfId="13619" xr:uid="{00000000-0005-0000-0000-00003E330000}"/>
    <cellStyle name="Normal 2 181" xfId="13620" xr:uid="{00000000-0005-0000-0000-00003F330000}"/>
    <cellStyle name="Normal 2 182" xfId="13621" xr:uid="{00000000-0005-0000-0000-000040330000}"/>
    <cellStyle name="Normal 2 183" xfId="13622" xr:uid="{00000000-0005-0000-0000-000041330000}"/>
    <cellStyle name="Normal 2 184" xfId="13623" xr:uid="{00000000-0005-0000-0000-000042330000}"/>
    <cellStyle name="Normal 2 185" xfId="13624" xr:uid="{00000000-0005-0000-0000-000043330000}"/>
    <cellStyle name="Normal 2 186" xfId="13625" xr:uid="{00000000-0005-0000-0000-000044330000}"/>
    <cellStyle name="Normal 2 187" xfId="13626" xr:uid="{00000000-0005-0000-0000-000045330000}"/>
    <cellStyle name="Normal 2 188" xfId="13627" xr:uid="{00000000-0005-0000-0000-000046330000}"/>
    <cellStyle name="Normal 2 189" xfId="13628" xr:uid="{00000000-0005-0000-0000-000047330000}"/>
    <cellStyle name="Normal 2 19" xfId="13629" xr:uid="{00000000-0005-0000-0000-000048330000}"/>
    <cellStyle name="Normal 2 190" xfId="13630" xr:uid="{00000000-0005-0000-0000-000049330000}"/>
    <cellStyle name="Normal 2 191" xfId="13631" xr:uid="{00000000-0005-0000-0000-00004A330000}"/>
    <cellStyle name="Normal 2 192" xfId="13632" xr:uid="{00000000-0005-0000-0000-00004B330000}"/>
    <cellStyle name="Normal 2 193" xfId="13633" xr:uid="{00000000-0005-0000-0000-00004C330000}"/>
    <cellStyle name="Normal 2 194" xfId="13634" xr:uid="{00000000-0005-0000-0000-00004D330000}"/>
    <cellStyle name="Normal 2 195" xfId="13635" xr:uid="{00000000-0005-0000-0000-00004E330000}"/>
    <cellStyle name="Normal 2 196" xfId="13636" xr:uid="{00000000-0005-0000-0000-00004F330000}"/>
    <cellStyle name="Normal 2 197" xfId="13637" xr:uid="{00000000-0005-0000-0000-000050330000}"/>
    <cellStyle name="Normal 2 198" xfId="13638" xr:uid="{00000000-0005-0000-0000-000051330000}"/>
    <cellStyle name="Normal 2 199" xfId="13639" xr:uid="{00000000-0005-0000-0000-000052330000}"/>
    <cellStyle name="Normal 2 2" xfId="68" xr:uid="{00000000-0005-0000-0000-000053330000}"/>
    <cellStyle name="Normal 2 2 10" xfId="13640" xr:uid="{00000000-0005-0000-0000-000054330000}"/>
    <cellStyle name="Normal 2 2 11" xfId="13641" xr:uid="{00000000-0005-0000-0000-000055330000}"/>
    <cellStyle name="Normal 2 2 12" xfId="13642" xr:uid="{00000000-0005-0000-0000-000056330000}"/>
    <cellStyle name="Normal 2 2 13" xfId="13643" xr:uid="{00000000-0005-0000-0000-000057330000}"/>
    <cellStyle name="Normal 2 2 14" xfId="63919" xr:uid="{00000000-0005-0000-0000-000058330000}"/>
    <cellStyle name="Normal 2 2 2" xfId="78" xr:uid="{00000000-0005-0000-0000-000059330000}"/>
    <cellStyle name="Normal 2 2 2 2" xfId="206" xr:uid="{00000000-0005-0000-0000-00005A330000}"/>
    <cellStyle name="Normal 2 2 2 3" xfId="13644" xr:uid="{00000000-0005-0000-0000-00005B330000}"/>
    <cellStyle name="Normal 2 2 2 4" xfId="13645" xr:uid="{00000000-0005-0000-0000-00005C330000}"/>
    <cellStyle name="Normal 2 2 2 5" xfId="13646" xr:uid="{00000000-0005-0000-0000-00005D330000}"/>
    <cellStyle name="Normal 2 2 2 6" xfId="13647" xr:uid="{00000000-0005-0000-0000-00005E330000}"/>
    <cellStyle name="Normal 2 2 3" xfId="99" xr:uid="{00000000-0005-0000-0000-00005F330000}"/>
    <cellStyle name="Normal 2 2 4" xfId="13648" xr:uid="{00000000-0005-0000-0000-000060330000}"/>
    <cellStyle name="Normal 2 2 5" xfId="13649" xr:uid="{00000000-0005-0000-0000-000061330000}"/>
    <cellStyle name="Normal 2 2 5 2" xfId="13650" xr:uid="{00000000-0005-0000-0000-000062330000}"/>
    <cellStyle name="Normal 2 2 5 2 2" xfId="13651" xr:uid="{00000000-0005-0000-0000-000063330000}"/>
    <cellStyle name="Normal 2 2 5 2 2 2" xfId="13652" xr:uid="{00000000-0005-0000-0000-000064330000}"/>
    <cellStyle name="Normal 2 2 5 2 2 3" xfId="13653" xr:uid="{00000000-0005-0000-0000-000065330000}"/>
    <cellStyle name="Normal 2 2 5 2 3" xfId="13654" xr:uid="{00000000-0005-0000-0000-000066330000}"/>
    <cellStyle name="Normal 2 2 5 2 3 2" xfId="13655" xr:uid="{00000000-0005-0000-0000-000067330000}"/>
    <cellStyle name="Normal 2 2 5 2 3 3" xfId="13656" xr:uid="{00000000-0005-0000-0000-000068330000}"/>
    <cellStyle name="Normal 2 2 5 2 4" xfId="13657" xr:uid="{00000000-0005-0000-0000-000069330000}"/>
    <cellStyle name="Normal 2 2 5 2 4 2" xfId="13658" xr:uid="{00000000-0005-0000-0000-00006A330000}"/>
    <cellStyle name="Normal 2 2 5 2 4 3" xfId="13659" xr:uid="{00000000-0005-0000-0000-00006B330000}"/>
    <cellStyle name="Normal 2 2 5 2 5" xfId="13660" xr:uid="{00000000-0005-0000-0000-00006C330000}"/>
    <cellStyle name="Normal 2 2 5 2 6" xfId="13661" xr:uid="{00000000-0005-0000-0000-00006D330000}"/>
    <cellStyle name="Normal 2 2 5 3" xfId="13662" xr:uid="{00000000-0005-0000-0000-00006E330000}"/>
    <cellStyle name="Normal 2 2 5 3 2" xfId="13663" xr:uid="{00000000-0005-0000-0000-00006F330000}"/>
    <cellStyle name="Normal 2 2 5 3 2 2" xfId="13664" xr:uid="{00000000-0005-0000-0000-000070330000}"/>
    <cellStyle name="Normal 2 2 5 3 2 3" xfId="13665" xr:uid="{00000000-0005-0000-0000-000071330000}"/>
    <cellStyle name="Normal 2 2 5 3 3" xfId="13666" xr:uid="{00000000-0005-0000-0000-000072330000}"/>
    <cellStyle name="Normal 2 2 5 3 4" xfId="13667" xr:uid="{00000000-0005-0000-0000-000073330000}"/>
    <cellStyle name="Normal 2 2 5 4" xfId="13668" xr:uid="{00000000-0005-0000-0000-000074330000}"/>
    <cellStyle name="Normal 2 2 5 4 2" xfId="13669" xr:uid="{00000000-0005-0000-0000-000075330000}"/>
    <cellStyle name="Normal 2 2 5 4 2 2" xfId="13670" xr:uid="{00000000-0005-0000-0000-000076330000}"/>
    <cellStyle name="Normal 2 2 5 4 2 3" xfId="13671" xr:uid="{00000000-0005-0000-0000-000077330000}"/>
    <cellStyle name="Normal 2 2 5 4 3" xfId="13672" xr:uid="{00000000-0005-0000-0000-000078330000}"/>
    <cellStyle name="Normal 2 2 5 4 4" xfId="13673" xr:uid="{00000000-0005-0000-0000-000079330000}"/>
    <cellStyle name="Normal 2 2 5 5" xfId="13674" xr:uid="{00000000-0005-0000-0000-00007A330000}"/>
    <cellStyle name="Normal 2 2 5 5 2" xfId="13675" xr:uid="{00000000-0005-0000-0000-00007B330000}"/>
    <cellStyle name="Normal 2 2 5 5 3" xfId="13676" xr:uid="{00000000-0005-0000-0000-00007C330000}"/>
    <cellStyle name="Normal 2 2 5 6" xfId="13677" xr:uid="{00000000-0005-0000-0000-00007D330000}"/>
    <cellStyle name="Normal 2 2 5 6 2" xfId="13678" xr:uid="{00000000-0005-0000-0000-00007E330000}"/>
    <cellStyle name="Normal 2 2 5 6 3" xfId="13679" xr:uid="{00000000-0005-0000-0000-00007F330000}"/>
    <cellStyle name="Normal 2 2 5 7" xfId="13680" xr:uid="{00000000-0005-0000-0000-000080330000}"/>
    <cellStyle name="Normal 2 2 5 7 2" xfId="13681" xr:uid="{00000000-0005-0000-0000-000081330000}"/>
    <cellStyle name="Normal 2 2 5 7 3" xfId="13682" xr:uid="{00000000-0005-0000-0000-000082330000}"/>
    <cellStyle name="Normal 2 2 5 8" xfId="13683" xr:uid="{00000000-0005-0000-0000-000083330000}"/>
    <cellStyle name="Normal 2 2 5 9" xfId="13684" xr:uid="{00000000-0005-0000-0000-000084330000}"/>
    <cellStyle name="Normal 2 2 6" xfId="13685" xr:uid="{00000000-0005-0000-0000-000085330000}"/>
    <cellStyle name="Normal 2 2 7" xfId="13686" xr:uid="{00000000-0005-0000-0000-000086330000}"/>
    <cellStyle name="Normal 2 2 8" xfId="13687" xr:uid="{00000000-0005-0000-0000-000087330000}"/>
    <cellStyle name="Normal 2 2 9" xfId="13688" xr:uid="{00000000-0005-0000-0000-000088330000}"/>
    <cellStyle name="Normal 2 2 9 2" xfId="13689" xr:uid="{00000000-0005-0000-0000-000089330000}"/>
    <cellStyle name="Normal 2 2 9 3" xfId="13690" xr:uid="{00000000-0005-0000-0000-00008A330000}"/>
    <cellStyle name="Normal 2 20" xfId="13691" xr:uid="{00000000-0005-0000-0000-00008B330000}"/>
    <cellStyle name="Normal 2 200" xfId="13692" xr:uid="{00000000-0005-0000-0000-00008C330000}"/>
    <cellStyle name="Normal 2 201" xfId="13693" xr:uid="{00000000-0005-0000-0000-00008D330000}"/>
    <cellStyle name="Normal 2 202" xfId="13694" xr:uid="{00000000-0005-0000-0000-00008E330000}"/>
    <cellStyle name="Normal 2 203" xfId="13695" xr:uid="{00000000-0005-0000-0000-00008F330000}"/>
    <cellStyle name="Normal 2 204" xfId="13696" xr:uid="{00000000-0005-0000-0000-000090330000}"/>
    <cellStyle name="Normal 2 205" xfId="13697" xr:uid="{00000000-0005-0000-0000-000091330000}"/>
    <cellStyle name="Normal 2 206" xfId="13698" xr:uid="{00000000-0005-0000-0000-000092330000}"/>
    <cellStyle name="Normal 2 207" xfId="13699" xr:uid="{00000000-0005-0000-0000-000093330000}"/>
    <cellStyle name="Normal 2 208" xfId="13700" xr:uid="{00000000-0005-0000-0000-000094330000}"/>
    <cellStyle name="Normal 2 209" xfId="13701" xr:uid="{00000000-0005-0000-0000-000095330000}"/>
    <cellStyle name="Normal 2 21" xfId="13702" xr:uid="{00000000-0005-0000-0000-000096330000}"/>
    <cellStyle name="Normal 2 210" xfId="13703" xr:uid="{00000000-0005-0000-0000-000097330000}"/>
    <cellStyle name="Normal 2 211" xfId="13704" xr:uid="{00000000-0005-0000-0000-000098330000}"/>
    <cellStyle name="Normal 2 212" xfId="13705" xr:uid="{00000000-0005-0000-0000-000099330000}"/>
    <cellStyle name="Normal 2 213" xfId="13706" xr:uid="{00000000-0005-0000-0000-00009A330000}"/>
    <cellStyle name="Normal 2 214" xfId="13707" xr:uid="{00000000-0005-0000-0000-00009B330000}"/>
    <cellStyle name="Normal 2 215" xfId="13708" xr:uid="{00000000-0005-0000-0000-00009C330000}"/>
    <cellStyle name="Normal 2 216" xfId="13709" xr:uid="{00000000-0005-0000-0000-00009D330000}"/>
    <cellStyle name="Normal 2 217" xfId="13710" xr:uid="{00000000-0005-0000-0000-00009E330000}"/>
    <cellStyle name="Normal 2 218" xfId="13711" xr:uid="{00000000-0005-0000-0000-00009F330000}"/>
    <cellStyle name="Normal 2 219" xfId="13712" xr:uid="{00000000-0005-0000-0000-0000A0330000}"/>
    <cellStyle name="Normal 2 22" xfId="13713" xr:uid="{00000000-0005-0000-0000-0000A1330000}"/>
    <cellStyle name="Normal 2 220" xfId="13714" xr:uid="{00000000-0005-0000-0000-0000A2330000}"/>
    <cellStyle name="Normal 2 221" xfId="13715" xr:uid="{00000000-0005-0000-0000-0000A3330000}"/>
    <cellStyle name="Normal 2 222" xfId="13716" xr:uid="{00000000-0005-0000-0000-0000A4330000}"/>
    <cellStyle name="Normal 2 223" xfId="13717" xr:uid="{00000000-0005-0000-0000-0000A5330000}"/>
    <cellStyle name="Normal 2 224" xfId="13718" xr:uid="{00000000-0005-0000-0000-0000A6330000}"/>
    <cellStyle name="Normal 2 225" xfId="13719" xr:uid="{00000000-0005-0000-0000-0000A7330000}"/>
    <cellStyle name="Normal 2 226" xfId="13720" xr:uid="{00000000-0005-0000-0000-0000A8330000}"/>
    <cellStyle name="Normal 2 227" xfId="13721" xr:uid="{00000000-0005-0000-0000-0000A9330000}"/>
    <cellStyle name="Normal 2 228" xfId="13722" xr:uid="{00000000-0005-0000-0000-0000AA330000}"/>
    <cellStyle name="Normal 2 229" xfId="13723" xr:uid="{00000000-0005-0000-0000-0000AB330000}"/>
    <cellStyle name="Normal 2 23" xfId="13724" xr:uid="{00000000-0005-0000-0000-0000AC330000}"/>
    <cellStyle name="Normal 2 230" xfId="13725" xr:uid="{00000000-0005-0000-0000-0000AD330000}"/>
    <cellStyle name="Normal 2 231" xfId="13726" xr:uid="{00000000-0005-0000-0000-0000AE330000}"/>
    <cellStyle name="Normal 2 232" xfId="13727" xr:uid="{00000000-0005-0000-0000-0000AF330000}"/>
    <cellStyle name="Normal 2 233" xfId="13728" xr:uid="{00000000-0005-0000-0000-0000B0330000}"/>
    <cellStyle name="Normal 2 234" xfId="13729" xr:uid="{00000000-0005-0000-0000-0000B1330000}"/>
    <cellStyle name="Normal 2 235" xfId="13730" xr:uid="{00000000-0005-0000-0000-0000B2330000}"/>
    <cellStyle name="Normal 2 236" xfId="13731" xr:uid="{00000000-0005-0000-0000-0000B3330000}"/>
    <cellStyle name="Normal 2 237" xfId="13732" xr:uid="{00000000-0005-0000-0000-0000B4330000}"/>
    <cellStyle name="Normal 2 238" xfId="13733" xr:uid="{00000000-0005-0000-0000-0000B5330000}"/>
    <cellStyle name="Normal 2 239" xfId="13734" xr:uid="{00000000-0005-0000-0000-0000B6330000}"/>
    <cellStyle name="Normal 2 24" xfId="13735" xr:uid="{00000000-0005-0000-0000-0000B7330000}"/>
    <cellStyle name="Normal 2 240" xfId="13736" xr:uid="{00000000-0005-0000-0000-0000B8330000}"/>
    <cellStyle name="Normal 2 241" xfId="13737" xr:uid="{00000000-0005-0000-0000-0000B9330000}"/>
    <cellStyle name="Normal 2 242" xfId="13738" xr:uid="{00000000-0005-0000-0000-0000BA330000}"/>
    <cellStyle name="Normal 2 243" xfId="13739" xr:uid="{00000000-0005-0000-0000-0000BB330000}"/>
    <cellStyle name="Normal 2 244" xfId="13740" xr:uid="{00000000-0005-0000-0000-0000BC330000}"/>
    <cellStyle name="Normal 2 245" xfId="13741" xr:uid="{00000000-0005-0000-0000-0000BD330000}"/>
    <cellStyle name="Normal 2 246" xfId="13742" xr:uid="{00000000-0005-0000-0000-0000BE330000}"/>
    <cellStyle name="Normal 2 247" xfId="13743" xr:uid="{00000000-0005-0000-0000-0000BF330000}"/>
    <cellStyle name="Normal 2 248" xfId="13744" xr:uid="{00000000-0005-0000-0000-0000C0330000}"/>
    <cellStyle name="Normal 2 249" xfId="13745" xr:uid="{00000000-0005-0000-0000-0000C1330000}"/>
    <cellStyle name="Normal 2 25" xfId="13746" xr:uid="{00000000-0005-0000-0000-0000C2330000}"/>
    <cellStyle name="Normal 2 250" xfId="13747" xr:uid="{00000000-0005-0000-0000-0000C3330000}"/>
    <cellStyle name="Normal 2 250 2" xfId="13748" xr:uid="{00000000-0005-0000-0000-0000C4330000}"/>
    <cellStyle name="Normal 2 250 2 2" xfId="13749" xr:uid="{00000000-0005-0000-0000-0000C5330000}"/>
    <cellStyle name="Normal 2 250 2 2 2" xfId="13750" xr:uid="{00000000-0005-0000-0000-0000C6330000}"/>
    <cellStyle name="Normal 2 250 2 2 3" xfId="13751" xr:uid="{00000000-0005-0000-0000-0000C7330000}"/>
    <cellStyle name="Normal 2 250 2 3" xfId="13752" xr:uid="{00000000-0005-0000-0000-0000C8330000}"/>
    <cellStyle name="Normal 2 250 2 3 2" xfId="13753" xr:uid="{00000000-0005-0000-0000-0000C9330000}"/>
    <cellStyle name="Normal 2 250 2 3 3" xfId="13754" xr:uid="{00000000-0005-0000-0000-0000CA330000}"/>
    <cellStyle name="Normal 2 250 2 4" xfId="13755" xr:uid="{00000000-0005-0000-0000-0000CB330000}"/>
    <cellStyle name="Normal 2 250 2 4 2" xfId="13756" xr:uid="{00000000-0005-0000-0000-0000CC330000}"/>
    <cellStyle name="Normal 2 250 2 4 3" xfId="13757" xr:uid="{00000000-0005-0000-0000-0000CD330000}"/>
    <cellStyle name="Normal 2 250 2 5" xfId="13758" xr:uid="{00000000-0005-0000-0000-0000CE330000}"/>
    <cellStyle name="Normal 2 250 2 6" xfId="13759" xr:uid="{00000000-0005-0000-0000-0000CF330000}"/>
    <cellStyle name="Normal 2 250 3" xfId="13760" xr:uid="{00000000-0005-0000-0000-0000D0330000}"/>
    <cellStyle name="Normal 2 250 3 2" xfId="13761" xr:uid="{00000000-0005-0000-0000-0000D1330000}"/>
    <cellStyle name="Normal 2 250 3 2 2" xfId="13762" xr:uid="{00000000-0005-0000-0000-0000D2330000}"/>
    <cellStyle name="Normal 2 250 3 2 3" xfId="13763" xr:uid="{00000000-0005-0000-0000-0000D3330000}"/>
    <cellStyle name="Normal 2 250 3 3" xfId="13764" xr:uid="{00000000-0005-0000-0000-0000D4330000}"/>
    <cellStyle name="Normal 2 250 3 4" xfId="13765" xr:uid="{00000000-0005-0000-0000-0000D5330000}"/>
    <cellStyle name="Normal 2 250 4" xfId="13766" xr:uid="{00000000-0005-0000-0000-0000D6330000}"/>
    <cellStyle name="Normal 2 250 4 2" xfId="13767" xr:uid="{00000000-0005-0000-0000-0000D7330000}"/>
    <cellStyle name="Normal 2 250 4 2 2" xfId="13768" xr:uid="{00000000-0005-0000-0000-0000D8330000}"/>
    <cellStyle name="Normal 2 250 4 2 3" xfId="13769" xr:uid="{00000000-0005-0000-0000-0000D9330000}"/>
    <cellStyle name="Normal 2 250 4 3" xfId="13770" xr:uid="{00000000-0005-0000-0000-0000DA330000}"/>
    <cellStyle name="Normal 2 250 4 4" xfId="13771" xr:uid="{00000000-0005-0000-0000-0000DB330000}"/>
    <cellStyle name="Normal 2 250 5" xfId="13772" xr:uid="{00000000-0005-0000-0000-0000DC330000}"/>
    <cellStyle name="Normal 2 250 5 2" xfId="13773" xr:uid="{00000000-0005-0000-0000-0000DD330000}"/>
    <cellStyle name="Normal 2 250 5 3" xfId="13774" xr:uid="{00000000-0005-0000-0000-0000DE330000}"/>
    <cellStyle name="Normal 2 250 6" xfId="13775" xr:uid="{00000000-0005-0000-0000-0000DF330000}"/>
    <cellStyle name="Normal 2 250 6 2" xfId="13776" xr:uid="{00000000-0005-0000-0000-0000E0330000}"/>
    <cellStyle name="Normal 2 250 6 3" xfId="13777" xr:uid="{00000000-0005-0000-0000-0000E1330000}"/>
    <cellStyle name="Normal 2 250 7" xfId="13778" xr:uid="{00000000-0005-0000-0000-0000E2330000}"/>
    <cellStyle name="Normal 2 250 7 2" xfId="13779" xr:uid="{00000000-0005-0000-0000-0000E3330000}"/>
    <cellStyle name="Normal 2 250 7 3" xfId="13780" xr:uid="{00000000-0005-0000-0000-0000E4330000}"/>
    <cellStyle name="Normal 2 250 8" xfId="13781" xr:uid="{00000000-0005-0000-0000-0000E5330000}"/>
    <cellStyle name="Normal 2 250 9" xfId="13782" xr:uid="{00000000-0005-0000-0000-0000E6330000}"/>
    <cellStyle name="Normal 2 251" xfId="13783" xr:uid="{00000000-0005-0000-0000-0000E7330000}"/>
    <cellStyle name="Normal 2 252" xfId="13784" xr:uid="{00000000-0005-0000-0000-0000E8330000}"/>
    <cellStyle name="Normal 2 253" xfId="13785" xr:uid="{00000000-0005-0000-0000-0000E9330000}"/>
    <cellStyle name="Normal 2 253 2" xfId="13786" xr:uid="{00000000-0005-0000-0000-0000EA330000}"/>
    <cellStyle name="Normal 2 253 2 2" xfId="13787" xr:uid="{00000000-0005-0000-0000-0000EB330000}"/>
    <cellStyle name="Normal 2 253 2 2 2" xfId="13788" xr:uid="{00000000-0005-0000-0000-0000EC330000}"/>
    <cellStyle name="Normal 2 253 2 2 3" xfId="13789" xr:uid="{00000000-0005-0000-0000-0000ED330000}"/>
    <cellStyle name="Normal 2 253 2 3" xfId="13790" xr:uid="{00000000-0005-0000-0000-0000EE330000}"/>
    <cellStyle name="Normal 2 253 2 3 2" xfId="13791" xr:uid="{00000000-0005-0000-0000-0000EF330000}"/>
    <cellStyle name="Normal 2 253 2 3 3" xfId="13792" xr:uid="{00000000-0005-0000-0000-0000F0330000}"/>
    <cellStyle name="Normal 2 253 2 4" xfId="13793" xr:uid="{00000000-0005-0000-0000-0000F1330000}"/>
    <cellStyle name="Normal 2 253 2 4 2" xfId="13794" xr:uid="{00000000-0005-0000-0000-0000F2330000}"/>
    <cellStyle name="Normal 2 253 2 4 3" xfId="13795" xr:uid="{00000000-0005-0000-0000-0000F3330000}"/>
    <cellStyle name="Normal 2 253 2 5" xfId="13796" xr:uid="{00000000-0005-0000-0000-0000F4330000}"/>
    <cellStyle name="Normal 2 253 2 6" xfId="13797" xr:uid="{00000000-0005-0000-0000-0000F5330000}"/>
    <cellStyle name="Normal 2 253 3" xfId="13798" xr:uid="{00000000-0005-0000-0000-0000F6330000}"/>
    <cellStyle name="Normal 2 253 3 2" xfId="13799" xr:uid="{00000000-0005-0000-0000-0000F7330000}"/>
    <cellStyle name="Normal 2 253 3 2 2" xfId="13800" xr:uid="{00000000-0005-0000-0000-0000F8330000}"/>
    <cellStyle name="Normal 2 253 3 2 3" xfId="13801" xr:uid="{00000000-0005-0000-0000-0000F9330000}"/>
    <cellStyle name="Normal 2 253 3 3" xfId="13802" xr:uid="{00000000-0005-0000-0000-0000FA330000}"/>
    <cellStyle name="Normal 2 253 3 4" xfId="13803" xr:uid="{00000000-0005-0000-0000-0000FB330000}"/>
    <cellStyle name="Normal 2 253 4" xfId="13804" xr:uid="{00000000-0005-0000-0000-0000FC330000}"/>
    <cellStyle name="Normal 2 253 4 2" xfId="13805" xr:uid="{00000000-0005-0000-0000-0000FD330000}"/>
    <cellStyle name="Normal 2 253 4 2 2" xfId="13806" xr:uid="{00000000-0005-0000-0000-0000FE330000}"/>
    <cellStyle name="Normal 2 253 4 2 3" xfId="13807" xr:uid="{00000000-0005-0000-0000-0000FF330000}"/>
    <cellStyle name="Normal 2 253 4 3" xfId="13808" xr:uid="{00000000-0005-0000-0000-000000340000}"/>
    <cellStyle name="Normal 2 253 4 4" xfId="13809" xr:uid="{00000000-0005-0000-0000-000001340000}"/>
    <cellStyle name="Normal 2 253 5" xfId="13810" xr:uid="{00000000-0005-0000-0000-000002340000}"/>
    <cellStyle name="Normal 2 253 5 2" xfId="13811" xr:uid="{00000000-0005-0000-0000-000003340000}"/>
    <cellStyle name="Normal 2 253 5 3" xfId="13812" xr:uid="{00000000-0005-0000-0000-000004340000}"/>
    <cellStyle name="Normal 2 253 6" xfId="13813" xr:uid="{00000000-0005-0000-0000-000005340000}"/>
    <cellStyle name="Normal 2 253 6 2" xfId="13814" xr:uid="{00000000-0005-0000-0000-000006340000}"/>
    <cellStyle name="Normal 2 253 6 3" xfId="13815" xr:uid="{00000000-0005-0000-0000-000007340000}"/>
    <cellStyle name="Normal 2 253 7" xfId="13816" xr:uid="{00000000-0005-0000-0000-000008340000}"/>
    <cellStyle name="Normal 2 253 7 2" xfId="13817" xr:uid="{00000000-0005-0000-0000-000009340000}"/>
    <cellStyle name="Normal 2 253 7 3" xfId="13818" xr:uid="{00000000-0005-0000-0000-00000A340000}"/>
    <cellStyle name="Normal 2 253 8" xfId="13819" xr:uid="{00000000-0005-0000-0000-00000B340000}"/>
    <cellStyle name="Normal 2 253 9" xfId="13820" xr:uid="{00000000-0005-0000-0000-00000C340000}"/>
    <cellStyle name="Normal 2 254" xfId="13821" xr:uid="{00000000-0005-0000-0000-00000D340000}"/>
    <cellStyle name="Normal 2 254 2" xfId="13822" xr:uid="{00000000-0005-0000-0000-00000E340000}"/>
    <cellStyle name="Normal 2 254 2 2" xfId="13823" xr:uid="{00000000-0005-0000-0000-00000F340000}"/>
    <cellStyle name="Normal 2 254 2 2 2" xfId="13824" xr:uid="{00000000-0005-0000-0000-000010340000}"/>
    <cellStyle name="Normal 2 254 2 2 3" xfId="13825" xr:uid="{00000000-0005-0000-0000-000011340000}"/>
    <cellStyle name="Normal 2 254 2 3" xfId="13826" xr:uid="{00000000-0005-0000-0000-000012340000}"/>
    <cellStyle name="Normal 2 254 2 3 2" xfId="13827" xr:uid="{00000000-0005-0000-0000-000013340000}"/>
    <cellStyle name="Normal 2 254 2 3 3" xfId="13828" xr:uid="{00000000-0005-0000-0000-000014340000}"/>
    <cellStyle name="Normal 2 254 2 4" xfId="13829" xr:uid="{00000000-0005-0000-0000-000015340000}"/>
    <cellStyle name="Normal 2 254 2 4 2" xfId="13830" xr:uid="{00000000-0005-0000-0000-000016340000}"/>
    <cellStyle name="Normal 2 254 2 4 3" xfId="13831" xr:uid="{00000000-0005-0000-0000-000017340000}"/>
    <cellStyle name="Normal 2 254 2 5" xfId="13832" xr:uid="{00000000-0005-0000-0000-000018340000}"/>
    <cellStyle name="Normal 2 254 2 6" xfId="13833" xr:uid="{00000000-0005-0000-0000-000019340000}"/>
    <cellStyle name="Normal 2 254 3" xfId="13834" xr:uid="{00000000-0005-0000-0000-00001A340000}"/>
    <cellStyle name="Normal 2 254 3 2" xfId="13835" xr:uid="{00000000-0005-0000-0000-00001B340000}"/>
    <cellStyle name="Normal 2 254 3 2 2" xfId="13836" xr:uid="{00000000-0005-0000-0000-00001C340000}"/>
    <cellStyle name="Normal 2 254 3 2 3" xfId="13837" xr:uid="{00000000-0005-0000-0000-00001D340000}"/>
    <cellStyle name="Normal 2 254 3 3" xfId="13838" xr:uid="{00000000-0005-0000-0000-00001E340000}"/>
    <cellStyle name="Normal 2 254 3 4" xfId="13839" xr:uid="{00000000-0005-0000-0000-00001F340000}"/>
    <cellStyle name="Normal 2 254 4" xfId="13840" xr:uid="{00000000-0005-0000-0000-000020340000}"/>
    <cellStyle name="Normal 2 254 4 2" xfId="13841" xr:uid="{00000000-0005-0000-0000-000021340000}"/>
    <cellStyle name="Normal 2 254 4 2 2" xfId="13842" xr:uid="{00000000-0005-0000-0000-000022340000}"/>
    <cellStyle name="Normal 2 254 4 2 3" xfId="13843" xr:uid="{00000000-0005-0000-0000-000023340000}"/>
    <cellStyle name="Normal 2 254 4 3" xfId="13844" xr:uid="{00000000-0005-0000-0000-000024340000}"/>
    <cellStyle name="Normal 2 254 4 4" xfId="13845" xr:uid="{00000000-0005-0000-0000-000025340000}"/>
    <cellStyle name="Normal 2 254 5" xfId="13846" xr:uid="{00000000-0005-0000-0000-000026340000}"/>
    <cellStyle name="Normal 2 254 5 2" xfId="13847" xr:uid="{00000000-0005-0000-0000-000027340000}"/>
    <cellStyle name="Normal 2 254 5 3" xfId="13848" xr:uid="{00000000-0005-0000-0000-000028340000}"/>
    <cellStyle name="Normal 2 254 6" xfId="13849" xr:uid="{00000000-0005-0000-0000-000029340000}"/>
    <cellStyle name="Normal 2 254 6 2" xfId="13850" xr:uid="{00000000-0005-0000-0000-00002A340000}"/>
    <cellStyle name="Normal 2 254 6 3" xfId="13851" xr:uid="{00000000-0005-0000-0000-00002B340000}"/>
    <cellStyle name="Normal 2 254 7" xfId="13852" xr:uid="{00000000-0005-0000-0000-00002C340000}"/>
    <cellStyle name="Normal 2 254 7 2" xfId="13853" xr:uid="{00000000-0005-0000-0000-00002D340000}"/>
    <cellStyle name="Normal 2 254 7 3" xfId="13854" xr:uid="{00000000-0005-0000-0000-00002E340000}"/>
    <cellStyle name="Normal 2 254 8" xfId="13855" xr:uid="{00000000-0005-0000-0000-00002F340000}"/>
    <cellStyle name="Normal 2 254 9" xfId="13856" xr:uid="{00000000-0005-0000-0000-000030340000}"/>
    <cellStyle name="Normal 2 255" xfId="13857" xr:uid="{00000000-0005-0000-0000-000031340000}"/>
    <cellStyle name="Normal 2 255 2" xfId="13858" xr:uid="{00000000-0005-0000-0000-000032340000}"/>
    <cellStyle name="Normal 2 255 2 2" xfId="13859" xr:uid="{00000000-0005-0000-0000-000033340000}"/>
    <cellStyle name="Normal 2 255 2 2 2" xfId="13860" xr:uid="{00000000-0005-0000-0000-000034340000}"/>
    <cellStyle name="Normal 2 255 2 2 3" xfId="13861" xr:uid="{00000000-0005-0000-0000-000035340000}"/>
    <cellStyle name="Normal 2 255 2 3" xfId="13862" xr:uid="{00000000-0005-0000-0000-000036340000}"/>
    <cellStyle name="Normal 2 255 2 3 2" xfId="13863" xr:uid="{00000000-0005-0000-0000-000037340000}"/>
    <cellStyle name="Normal 2 255 2 3 3" xfId="13864" xr:uid="{00000000-0005-0000-0000-000038340000}"/>
    <cellStyle name="Normal 2 255 2 4" xfId="13865" xr:uid="{00000000-0005-0000-0000-000039340000}"/>
    <cellStyle name="Normal 2 255 2 4 2" xfId="13866" xr:uid="{00000000-0005-0000-0000-00003A340000}"/>
    <cellStyle name="Normal 2 255 2 4 3" xfId="13867" xr:uid="{00000000-0005-0000-0000-00003B340000}"/>
    <cellStyle name="Normal 2 255 2 5" xfId="13868" xr:uid="{00000000-0005-0000-0000-00003C340000}"/>
    <cellStyle name="Normal 2 255 2 6" xfId="13869" xr:uid="{00000000-0005-0000-0000-00003D340000}"/>
    <cellStyle name="Normal 2 255 3" xfId="13870" xr:uid="{00000000-0005-0000-0000-00003E340000}"/>
    <cellStyle name="Normal 2 255 3 2" xfId="13871" xr:uid="{00000000-0005-0000-0000-00003F340000}"/>
    <cellStyle name="Normal 2 255 3 2 2" xfId="13872" xr:uid="{00000000-0005-0000-0000-000040340000}"/>
    <cellStyle name="Normal 2 255 3 2 3" xfId="13873" xr:uid="{00000000-0005-0000-0000-000041340000}"/>
    <cellStyle name="Normal 2 255 3 3" xfId="13874" xr:uid="{00000000-0005-0000-0000-000042340000}"/>
    <cellStyle name="Normal 2 255 3 4" xfId="13875" xr:uid="{00000000-0005-0000-0000-000043340000}"/>
    <cellStyle name="Normal 2 255 4" xfId="13876" xr:uid="{00000000-0005-0000-0000-000044340000}"/>
    <cellStyle name="Normal 2 255 4 2" xfId="13877" xr:uid="{00000000-0005-0000-0000-000045340000}"/>
    <cellStyle name="Normal 2 255 4 2 2" xfId="13878" xr:uid="{00000000-0005-0000-0000-000046340000}"/>
    <cellStyle name="Normal 2 255 4 2 3" xfId="13879" xr:uid="{00000000-0005-0000-0000-000047340000}"/>
    <cellStyle name="Normal 2 255 4 3" xfId="13880" xr:uid="{00000000-0005-0000-0000-000048340000}"/>
    <cellStyle name="Normal 2 255 4 4" xfId="13881" xr:uid="{00000000-0005-0000-0000-000049340000}"/>
    <cellStyle name="Normal 2 255 5" xfId="13882" xr:uid="{00000000-0005-0000-0000-00004A340000}"/>
    <cellStyle name="Normal 2 255 5 2" xfId="13883" xr:uid="{00000000-0005-0000-0000-00004B340000}"/>
    <cellStyle name="Normal 2 255 5 3" xfId="13884" xr:uid="{00000000-0005-0000-0000-00004C340000}"/>
    <cellStyle name="Normal 2 255 6" xfId="13885" xr:uid="{00000000-0005-0000-0000-00004D340000}"/>
    <cellStyle name="Normal 2 255 6 2" xfId="13886" xr:uid="{00000000-0005-0000-0000-00004E340000}"/>
    <cellStyle name="Normal 2 255 6 3" xfId="13887" xr:uid="{00000000-0005-0000-0000-00004F340000}"/>
    <cellStyle name="Normal 2 255 7" xfId="13888" xr:uid="{00000000-0005-0000-0000-000050340000}"/>
    <cellStyle name="Normal 2 255 7 2" xfId="13889" xr:uid="{00000000-0005-0000-0000-000051340000}"/>
    <cellStyle name="Normal 2 255 7 3" xfId="13890" xr:uid="{00000000-0005-0000-0000-000052340000}"/>
    <cellStyle name="Normal 2 255 8" xfId="13891" xr:uid="{00000000-0005-0000-0000-000053340000}"/>
    <cellStyle name="Normal 2 255 9" xfId="13892" xr:uid="{00000000-0005-0000-0000-000054340000}"/>
    <cellStyle name="Normal 2 256" xfId="13893" xr:uid="{00000000-0005-0000-0000-000055340000}"/>
    <cellStyle name="Normal 2 256 2" xfId="13894" xr:uid="{00000000-0005-0000-0000-000056340000}"/>
    <cellStyle name="Normal 2 256 2 2" xfId="13895" xr:uid="{00000000-0005-0000-0000-000057340000}"/>
    <cellStyle name="Normal 2 256 2 2 2" xfId="13896" xr:uid="{00000000-0005-0000-0000-000058340000}"/>
    <cellStyle name="Normal 2 256 2 2 3" xfId="13897" xr:uid="{00000000-0005-0000-0000-000059340000}"/>
    <cellStyle name="Normal 2 256 2 3" xfId="13898" xr:uid="{00000000-0005-0000-0000-00005A340000}"/>
    <cellStyle name="Normal 2 256 2 4" xfId="13899" xr:uid="{00000000-0005-0000-0000-00005B340000}"/>
    <cellStyle name="Normal 2 256 3" xfId="13900" xr:uid="{00000000-0005-0000-0000-00005C340000}"/>
    <cellStyle name="Normal 2 256 3 2" xfId="13901" xr:uid="{00000000-0005-0000-0000-00005D340000}"/>
    <cellStyle name="Normal 2 256 3 2 2" xfId="13902" xr:uid="{00000000-0005-0000-0000-00005E340000}"/>
    <cellStyle name="Normal 2 256 3 2 3" xfId="13903" xr:uid="{00000000-0005-0000-0000-00005F340000}"/>
    <cellStyle name="Normal 2 256 3 3" xfId="13904" xr:uid="{00000000-0005-0000-0000-000060340000}"/>
    <cellStyle name="Normal 2 256 3 4" xfId="13905" xr:uid="{00000000-0005-0000-0000-000061340000}"/>
    <cellStyle name="Normal 2 256 4" xfId="13906" xr:uid="{00000000-0005-0000-0000-000062340000}"/>
    <cellStyle name="Normal 2 256 4 2" xfId="13907" xr:uid="{00000000-0005-0000-0000-000063340000}"/>
    <cellStyle name="Normal 2 256 4 2 2" xfId="13908" xr:uid="{00000000-0005-0000-0000-000064340000}"/>
    <cellStyle name="Normal 2 256 4 2 3" xfId="13909" xr:uid="{00000000-0005-0000-0000-000065340000}"/>
    <cellStyle name="Normal 2 256 4 3" xfId="13910" xr:uid="{00000000-0005-0000-0000-000066340000}"/>
    <cellStyle name="Normal 2 256 4 4" xfId="13911" xr:uid="{00000000-0005-0000-0000-000067340000}"/>
    <cellStyle name="Normal 2 256 5" xfId="13912" xr:uid="{00000000-0005-0000-0000-000068340000}"/>
    <cellStyle name="Normal 2 256 5 2" xfId="13913" xr:uid="{00000000-0005-0000-0000-000069340000}"/>
    <cellStyle name="Normal 2 256 5 3" xfId="13914" xr:uid="{00000000-0005-0000-0000-00006A340000}"/>
    <cellStyle name="Normal 2 256 6" xfId="13915" xr:uid="{00000000-0005-0000-0000-00006B340000}"/>
    <cellStyle name="Normal 2 256 7" xfId="13916" xr:uid="{00000000-0005-0000-0000-00006C340000}"/>
    <cellStyle name="Normal 2 256 8" xfId="13917" xr:uid="{00000000-0005-0000-0000-00006D340000}"/>
    <cellStyle name="Normal 2 257" xfId="13918" xr:uid="{00000000-0005-0000-0000-00006E340000}"/>
    <cellStyle name="Normal 2 257 2" xfId="13919" xr:uid="{00000000-0005-0000-0000-00006F340000}"/>
    <cellStyle name="Normal 2 257 2 2" xfId="13920" xr:uid="{00000000-0005-0000-0000-000070340000}"/>
    <cellStyle name="Normal 2 257 2 3" xfId="13921" xr:uid="{00000000-0005-0000-0000-000071340000}"/>
    <cellStyle name="Normal 2 257 3" xfId="13922" xr:uid="{00000000-0005-0000-0000-000072340000}"/>
    <cellStyle name="Normal 2 257 3 2" xfId="13923" xr:uid="{00000000-0005-0000-0000-000073340000}"/>
    <cellStyle name="Normal 2 257 3 3" xfId="13924" xr:uid="{00000000-0005-0000-0000-000074340000}"/>
    <cellStyle name="Normal 2 257 4" xfId="13925" xr:uid="{00000000-0005-0000-0000-000075340000}"/>
    <cellStyle name="Normal 2 257 4 2" xfId="13926" xr:uid="{00000000-0005-0000-0000-000076340000}"/>
    <cellStyle name="Normal 2 257 4 3" xfId="13927" xr:uid="{00000000-0005-0000-0000-000077340000}"/>
    <cellStyle name="Normal 2 258" xfId="13928" xr:uid="{00000000-0005-0000-0000-000078340000}"/>
    <cellStyle name="Normal 2 258 2" xfId="13929" xr:uid="{00000000-0005-0000-0000-000079340000}"/>
    <cellStyle name="Normal 2 258 2 2" xfId="13930" xr:uid="{00000000-0005-0000-0000-00007A340000}"/>
    <cellStyle name="Normal 2 258 2 3" xfId="13931" xr:uid="{00000000-0005-0000-0000-00007B340000}"/>
    <cellStyle name="Normal 2 258 3" xfId="13932" xr:uid="{00000000-0005-0000-0000-00007C340000}"/>
    <cellStyle name="Normal 2 258 4" xfId="13933" xr:uid="{00000000-0005-0000-0000-00007D340000}"/>
    <cellStyle name="Normal 2 259" xfId="13934" xr:uid="{00000000-0005-0000-0000-00007E340000}"/>
    <cellStyle name="Normal 2 259 2" xfId="13935" xr:uid="{00000000-0005-0000-0000-00007F340000}"/>
    <cellStyle name="Normal 2 259 3" xfId="13936" xr:uid="{00000000-0005-0000-0000-000080340000}"/>
    <cellStyle name="Normal 2 26" xfId="13937" xr:uid="{00000000-0005-0000-0000-000081340000}"/>
    <cellStyle name="Normal 2 260" xfId="13938" xr:uid="{00000000-0005-0000-0000-000082340000}"/>
    <cellStyle name="Normal 2 260 2" xfId="13939" xr:uid="{00000000-0005-0000-0000-000083340000}"/>
    <cellStyle name="Normal 2 260 3" xfId="13940" xr:uid="{00000000-0005-0000-0000-000084340000}"/>
    <cellStyle name="Normal 2 261" xfId="13941" xr:uid="{00000000-0005-0000-0000-000085340000}"/>
    <cellStyle name="Normal 2 262" xfId="13942" xr:uid="{00000000-0005-0000-0000-000086340000}"/>
    <cellStyle name="Normal 2 263" xfId="13943" xr:uid="{00000000-0005-0000-0000-000087340000}"/>
    <cellStyle name="Normal 2 264" xfId="13944" xr:uid="{00000000-0005-0000-0000-000088340000}"/>
    <cellStyle name="Normal 2 265" xfId="13945" xr:uid="{00000000-0005-0000-0000-000089340000}"/>
    <cellStyle name="Normal 2 266" xfId="13946" xr:uid="{00000000-0005-0000-0000-00008A340000}"/>
    <cellStyle name="Normal 2 267" xfId="13947" xr:uid="{00000000-0005-0000-0000-00008B340000}"/>
    <cellStyle name="Normal 2 27" xfId="13948" xr:uid="{00000000-0005-0000-0000-00008C340000}"/>
    <cellStyle name="Normal 2 28" xfId="13949" xr:uid="{00000000-0005-0000-0000-00008D340000}"/>
    <cellStyle name="Normal 2 29" xfId="13950" xr:uid="{00000000-0005-0000-0000-00008E340000}"/>
    <cellStyle name="Normal 2 3" xfId="60" xr:uid="{00000000-0005-0000-0000-00008F340000}"/>
    <cellStyle name="Normal 2 3 2" xfId="207" xr:uid="{00000000-0005-0000-0000-000090340000}"/>
    <cellStyle name="Normal 2 3 2 2" xfId="13951" xr:uid="{00000000-0005-0000-0000-000091340000}"/>
    <cellStyle name="Normal 2 3 3" xfId="13952" xr:uid="{00000000-0005-0000-0000-000092340000}"/>
    <cellStyle name="Normal 2 3 4" xfId="13953" xr:uid="{00000000-0005-0000-0000-000093340000}"/>
    <cellStyle name="Normal 2 3 5" xfId="13954" xr:uid="{00000000-0005-0000-0000-000094340000}"/>
    <cellStyle name="Normal 2 3 6" xfId="13955" xr:uid="{00000000-0005-0000-0000-000095340000}"/>
    <cellStyle name="Normal 2 3 7" xfId="13956" xr:uid="{00000000-0005-0000-0000-000096340000}"/>
    <cellStyle name="Normal 2 3 7 2" xfId="13957" xr:uid="{00000000-0005-0000-0000-000097340000}"/>
    <cellStyle name="Normal 2 3 7 3" xfId="13958" xr:uid="{00000000-0005-0000-0000-000098340000}"/>
    <cellStyle name="Normal 2 3 8" xfId="13959" xr:uid="{00000000-0005-0000-0000-000099340000}"/>
    <cellStyle name="Normal 2 30" xfId="13960" xr:uid="{00000000-0005-0000-0000-00009A340000}"/>
    <cellStyle name="Normal 2 31" xfId="13961" xr:uid="{00000000-0005-0000-0000-00009B340000}"/>
    <cellStyle name="Normal 2 32" xfId="13962" xr:uid="{00000000-0005-0000-0000-00009C340000}"/>
    <cellStyle name="Normal 2 33" xfId="13963" xr:uid="{00000000-0005-0000-0000-00009D340000}"/>
    <cellStyle name="Normal 2 34" xfId="13964" xr:uid="{00000000-0005-0000-0000-00009E340000}"/>
    <cellStyle name="Normal 2 35" xfId="13965" xr:uid="{00000000-0005-0000-0000-00009F340000}"/>
    <cellStyle name="Normal 2 36" xfId="13966" xr:uid="{00000000-0005-0000-0000-0000A0340000}"/>
    <cellStyle name="Normal 2 37" xfId="13967" xr:uid="{00000000-0005-0000-0000-0000A1340000}"/>
    <cellStyle name="Normal 2 38" xfId="13968" xr:uid="{00000000-0005-0000-0000-0000A2340000}"/>
    <cellStyle name="Normal 2 39" xfId="13969" xr:uid="{00000000-0005-0000-0000-0000A3340000}"/>
    <cellStyle name="Normal 2 4" xfId="65" xr:uid="{00000000-0005-0000-0000-0000A4340000}"/>
    <cellStyle name="Normal 2 4 10" xfId="510" xr:uid="{00000000-0005-0000-0000-0000A5340000}"/>
    <cellStyle name="Normal 2 4 10 2" xfId="13970" xr:uid="{00000000-0005-0000-0000-0000A6340000}"/>
    <cellStyle name="Normal 2 4 10 2 2" xfId="13971" xr:uid="{00000000-0005-0000-0000-0000A7340000}"/>
    <cellStyle name="Normal 2 4 10 2 3" xfId="13972" xr:uid="{00000000-0005-0000-0000-0000A8340000}"/>
    <cellStyle name="Normal 2 4 10 3" xfId="13973" xr:uid="{00000000-0005-0000-0000-0000A9340000}"/>
    <cellStyle name="Normal 2 4 10 4" xfId="13974" xr:uid="{00000000-0005-0000-0000-0000AA340000}"/>
    <cellStyle name="Normal 2 4 11" xfId="13975" xr:uid="{00000000-0005-0000-0000-0000AB340000}"/>
    <cellStyle name="Normal 2 4 11 2" xfId="13976" xr:uid="{00000000-0005-0000-0000-0000AC340000}"/>
    <cellStyle name="Normal 2 4 11 3" xfId="13977" xr:uid="{00000000-0005-0000-0000-0000AD340000}"/>
    <cellStyle name="Normal 2 4 12" xfId="13978" xr:uid="{00000000-0005-0000-0000-0000AE340000}"/>
    <cellStyle name="Normal 2 4 13" xfId="13979" xr:uid="{00000000-0005-0000-0000-0000AF340000}"/>
    <cellStyle name="Normal 2 4 2" xfId="208" xr:uid="{00000000-0005-0000-0000-0000B0340000}"/>
    <cellStyle name="Normal 2 4 2 2" xfId="209" xr:uid="{00000000-0005-0000-0000-0000B1340000}"/>
    <cellStyle name="Normal 2 4 2 2 2" xfId="210" xr:uid="{00000000-0005-0000-0000-0000B2340000}"/>
    <cellStyle name="Normal 2 4 2 2 2 2" xfId="423" xr:uid="{00000000-0005-0000-0000-0000B3340000}"/>
    <cellStyle name="Normal 2 4 2 2 2 2 2" xfId="799" xr:uid="{00000000-0005-0000-0000-0000B4340000}"/>
    <cellStyle name="Normal 2 4 2 2 2 2 2 2" xfId="13980" xr:uid="{00000000-0005-0000-0000-0000B5340000}"/>
    <cellStyle name="Normal 2 4 2 2 2 2 2 2 2" xfId="13981" xr:uid="{00000000-0005-0000-0000-0000B6340000}"/>
    <cellStyle name="Normal 2 4 2 2 2 2 2 2 3" xfId="13982" xr:uid="{00000000-0005-0000-0000-0000B7340000}"/>
    <cellStyle name="Normal 2 4 2 2 2 2 2 2 3 2" xfId="63917" xr:uid="{00000000-0005-0000-0000-0000B8340000}"/>
    <cellStyle name="Normal 2 4 2 2 2 2 2 2 4" xfId="63915" xr:uid="{00000000-0005-0000-0000-0000B9340000}"/>
    <cellStyle name="Normal 2 4 2 2 2 2 2 3" xfId="13983" xr:uid="{00000000-0005-0000-0000-0000BA340000}"/>
    <cellStyle name="Normal 2 4 2 2 2 2 2 3 2" xfId="63916" xr:uid="{00000000-0005-0000-0000-0000BB340000}"/>
    <cellStyle name="Normal 2 4 2 2 2 2 3" xfId="13984" xr:uid="{00000000-0005-0000-0000-0000BC340000}"/>
    <cellStyle name="Normal 2 4 2 2 2 2 3 2" xfId="13985" xr:uid="{00000000-0005-0000-0000-0000BD340000}"/>
    <cellStyle name="Normal 2 4 2 2 2 2 4" xfId="13986" xr:uid="{00000000-0005-0000-0000-0000BE340000}"/>
    <cellStyle name="Normal 2 4 2 2 2 3" xfId="611" xr:uid="{00000000-0005-0000-0000-0000BF340000}"/>
    <cellStyle name="Normal 2 4 2 2 2 3 2" xfId="13987" xr:uid="{00000000-0005-0000-0000-0000C0340000}"/>
    <cellStyle name="Normal 2 4 2 2 2 3 2 2" xfId="13988" xr:uid="{00000000-0005-0000-0000-0000C1340000}"/>
    <cellStyle name="Normal 2 4 2 2 2 3 3" xfId="13989" xr:uid="{00000000-0005-0000-0000-0000C2340000}"/>
    <cellStyle name="Normal 2 4 2 2 2 4" xfId="13990" xr:uid="{00000000-0005-0000-0000-0000C3340000}"/>
    <cellStyle name="Normal 2 4 2 2 2 4 2" xfId="13991" xr:uid="{00000000-0005-0000-0000-0000C4340000}"/>
    <cellStyle name="Normal 2 4 2 2 2 5" xfId="13992" xr:uid="{00000000-0005-0000-0000-0000C5340000}"/>
    <cellStyle name="Normal 2 4 2 2 3" xfId="211" xr:uid="{00000000-0005-0000-0000-0000C6340000}"/>
    <cellStyle name="Normal 2 4 2 2 3 2" xfId="424" xr:uid="{00000000-0005-0000-0000-0000C7340000}"/>
    <cellStyle name="Normal 2 4 2 2 3 2 2" xfId="800" xr:uid="{00000000-0005-0000-0000-0000C8340000}"/>
    <cellStyle name="Normal 2 4 2 2 3 2 2 2" xfId="13993" xr:uid="{00000000-0005-0000-0000-0000C9340000}"/>
    <cellStyle name="Normal 2 4 2 2 3 2 3" xfId="13994" xr:uid="{00000000-0005-0000-0000-0000CA340000}"/>
    <cellStyle name="Normal 2 4 2 2 3 3" xfId="612" xr:uid="{00000000-0005-0000-0000-0000CB340000}"/>
    <cellStyle name="Normal 2 4 2 2 3 3 2" xfId="13995" xr:uid="{00000000-0005-0000-0000-0000CC340000}"/>
    <cellStyle name="Normal 2 4 2 2 3 4" xfId="13996" xr:uid="{00000000-0005-0000-0000-0000CD340000}"/>
    <cellStyle name="Normal 2 4 2 2 4" xfId="422" xr:uid="{00000000-0005-0000-0000-0000CE340000}"/>
    <cellStyle name="Normal 2 4 2 2 4 2" xfId="798" xr:uid="{00000000-0005-0000-0000-0000CF340000}"/>
    <cellStyle name="Normal 2 4 2 2 4 2 2" xfId="13997" xr:uid="{00000000-0005-0000-0000-0000D0340000}"/>
    <cellStyle name="Normal 2 4 2 2 4 3" xfId="13998" xr:uid="{00000000-0005-0000-0000-0000D1340000}"/>
    <cellStyle name="Normal 2 4 2 2 5" xfId="610" xr:uid="{00000000-0005-0000-0000-0000D2340000}"/>
    <cellStyle name="Normal 2 4 2 2 5 2" xfId="13999" xr:uid="{00000000-0005-0000-0000-0000D3340000}"/>
    <cellStyle name="Normal 2 4 2 2 6" xfId="14000" xr:uid="{00000000-0005-0000-0000-0000D4340000}"/>
    <cellStyle name="Normal 2 4 2 3" xfId="212" xr:uid="{00000000-0005-0000-0000-0000D5340000}"/>
    <cellStyle name="Normal 2 4 2 3 2" xfId="425" xr:uid="{00000000-0005-0000-0000-0000D6340000}"/>
    <cellStyle name="Normal 2 4 2 3 2 2" xfId="801" xr:uid="{00000000-0005-0000-0000-0000D7340000}"/>
    <cellStyle name="Normal 2 4 2 3 2 2 2" xfId="14001" xr:uid="{00000000-0005-0000-0000-0000D8340000}"/>
    <cellStyle name="Normal 2 4 2 3 2 3" xfId="14002" xr:uid="{00000000-0005-0000-0000-0000D9340000}"/>
    <cellStyle name="Normal 2 4 2 3 3" xfId="613" xr:uid="{00000000-0005-0000-0000-0000DA340000}"/>
    <cellStyle name="Normal 2 4 2 3 3 2" xfId="14003" xr:uid="{00000000-0005-0000-0000-0000DB340000}"/>
    <cellStyle name="Normal 2 4 2 3 4" xfId="14004" xr:uid="{00000000-0005-0000-0000-0000DC340000}"/>
    <cellStyle name="Normal 2 4 2 4" xfId="213" xr:uid="{00000000-0005-0000-0000-0000DD340000}"/>
    <cellStyle name="Normal 2 4 2 4 2" xfId="426" xr:uid="{00000000-0005-0000-0000-0000DE340000}"/>
    <cellStyle name="Normal 2 4 2 4 2 2" xfId="802" xr:uid="{00000000-0005-0000-0000-0000DF340000}"/>
    <cellStyle name="Normal 2 4 2 4 2 2 2" xfId="14005" xr:uid="{00000000-0005-0000-0000-0000E0340000}"/>
    <cellStyle name="Normal 2 4 2 4 2 3" xfId="14006" xr:uid="{00000000-0005-0000-0000-0000E1340000}"/>
    <cellStyle name="Normal 2 4 2 4 3" xfId="614" xr:uid="{00000000-0005-0000-0000-0000E2340000}"/>
    <cellStyle name="Normal 2 4 2 4 3 2" xfId="14007" xr:uid="{00000000-0005-0000-0000-0000E3340000}"/>
    <cellStyle name="Normal 2 4 2 4 4" xfId="14008" xr:uid="{00000000-0005-0000-0000-0000E4340000}"/>
    <cellStyle name="Normal 2 4 2 5" xfId="421" xr:uid="{00000000-0005-0000-0000-0000E5340000}"/>
    <cellStyle name="Normal 2 4 2 5 2" xfId="797" xr:uid="{00000000-0005-0000-0000-0000E6340000}"/>
    <cellStyle name="Normal 2 4 2 5 2 2" xfId="14009" xr:uid="{00000000-0005-0000-0000-0000E7340000}"/>
    <cellStyle name="Normal 2 4 2 5 3" xfId="14010" xr:uid="{00000000-0005-0000-0000-0000E8340000}"/>
    <cellStyle name="Normal 2 4 2 6" xfId="609" xr:uid="{00000000-0005-0000-0000-0000E9340000}"/>
    <cellStyle name="Normal 2 4 2 6 2" xfId="14011" xr:uid="{00000000-0005-0000-0000-0000EA340000}"/>
    <cellStyle name="Normal 2 4 2 6 2 2" xfId="14012" xr:uid="{00000000-0005-0000-0000-0000EB340000}"/>
    <cellStyle name="Normal 2 4 2 6 3" xfId="14013" xr:uid="{00000000-0005-0000-0000-0000EC340000}"/>
    <cellStyle name="Normal 2 4 2 7" xfId="14014" xr:uid="{00000000-0005-0000-0000-0000ED340000}"/>
    <cellStyle name="Normal 2 4 2 7 2" xfId="14015" xr:uid="{00000000-0005-0000-0000-0000EE340000}"/>
    <cellStyle name="Normal 2 4 2 8" xfId="14016" xr:uid="{00000000-0005-0000-0000-0000EF340000}"/>
    <cellStyle name="Normal 2 4 2 9" xfId="14017" xr:uid="{00000000-0005-0000-0000-0000F0340000}"/>
    <cellStyle name="Normal 2 4 3" xfId="214" xr:uid="{00000000-0005-0000-0000-0000F1340000}"/>
    <cellStyle name="Normal 2 4 3 2" xfId="215" xr:uid="{00000000-0005-0000-0000-0000F2340000}"/>
    <cellStyle name="Normal 2 4 3 2 2" xfId="216" xr:uid="{00000000-0005-0000-0000-0000F3340000}"/>
    <cellStyle name="Normal 2 4 3 2 2 2" xfId="429" xr:uid="{00000000-0005-0000-0000-0000F4340000}"/>
    <cellStyle name="Normal 2 4 3 2 2 2 2" xfId="805" xr:uid="{00000000-0005-0000-0000-0000F5340000}"/>
    <cellStyle name="Normal 2 4 3 2 2 2 2 2" xfId="14018" xr:uid="{00000000-0005-0000-0000-0000F6340000}"/>
    <cellStyle name="Normal 2 4 3 2 2 2 3" xfId="14019" xr:uid="{00000000-0005-0000-0000-0000F7340000}"/>
    <cellStyle name="Normal 2 4 3 2 2 3" xfId="617" xr:uid="{00000000-0005-0000-0000-0000F8340000}"/>
    <cellStyle name="Normal 2 4 3 2 2 3 2" xfId="14020" xr:uid="{00000000-0005-0000-0000-0000F9340000}"/>
    <cellStyle name="Normal 2 4 3 2 2 4" xfId="14021" xr:uid="{00000000-0005-0000-0000-0000FA340000}"/>
    <cellStyle name="Normal 2 4 3 2 3" xfId="217" xr:uid="{00000000-0005-0000-0000-0000FB340000}"/>
    <cellStyle name="Normal 2 4 3 2 3 2" xfId="430" xr:uid="{00000000-0005-0000-0000-0000FC340000}"/>
    <cellStyle name="Normal 2 4 3 2 3 2 2" xfId="806" xr:uid="{00000000-0005-0000-0000-0000FD340000}"/>
    <cellStyle name="Normal 2 4 3 2 3 2 2 2" xfId="14022" xr:uid="{00000000-0005-0000-0000-0000FE340000}"/>
    <cellStyle name="Normal 2 4 3 2 3 2 3" xfId="14023" xr:uid="{00000000-0005-0000-0000-0000FF340000}"/>
    <cellStyle name="Normal 2 4 3 2 3 3" xfId="618" xr:uid="{00000000-0005-0000-0000-000000350000}"/>
    <cellStyle name="Normal 2 4 3 2 3 3 2" xfId="14024" xr:uid="{00000000-0005-0000-0000-000001350000}"/>
    <cellStyle name="Normal 2 4 3 2 3 4" xfId="14025" xr:uid="{00000000-0005-0000-0000-000002350000}"/>
    <cellStyle name="Normal 2 4 3 2 4" xfId="428" xr:uid="{00000000-0005-0000-0000-000003350000}"/>
    <cellStyle name="Normal 2 4 3 2 4 2" xfId="804" xr:uid="{00000000-0005-0000-0000-000004350000}"/>
    <cellStyle name="Normal 2 4 3 2 4 2 2" xfId="14026" xr:uid="{00000000-0005-0000-0000-000005350000}"/>
    <cellStyle name="Normal 2 4 3 2 4 3" xfId="14027" xr:uid="{00000000-0005-0000-0000-000006350000}"/>
    <cellStyle name="Normal 2 4 3 2 5" xfId="616" xr:uid="{00000000-0005-0000-0000-000007350000}"/>
    <cellStyle name="Normal 2 4 3 2 5 2" xfId="14028" xr:uid="{00000000-0005-0000-0000-000008350000}"/>
    <cellStyle name="Normal 2 4 3 2 6" xfId="14029" xr:uid="{00000000-0005-0000-0000-000009350000}"/>
    <cellStyle name="Normal 2 4 3 3" xfId="218" xr:uid="{00000000-0005-0000-0000-00000A350000}"/>
    <cellStyle name="Normal 2 4 3 3 2" xfId="219" xr:uid="{00000000-0005-0000-0000-00000B350000}"/>
    <cellStyle name="Normal 2 4 3 3 2 2" xfId="432" xr:uid="{00000000-0005-0000-0000-00000C350000}"/>
    <cellStyle name="Normal 2 4 3 3 2 2 2" xfId="808" xr:uid="{00000000-0005-0000-0000-00000D350000}"/>
    <cellStyle name="Normal 2 4 3 3 2 2 2 2" xfId="14030" xr:uid="{00000000-0005-0000-0000-00000E350000}"/>
    <cellStyle name="Normal 2 4 3 3 2 2 3" xfId="14031" xr:uid="{00000000-0005-0000-0000-00000F350000}"/>
    <cellStyle name="Normal 2 4 3 3 2 3" xfId="620" xr:uid="{00000000-0005-0000-0000-000010350000}"/>
    <cellStyle name="Normal 2 4 3 3 2 3 2" xfId="14032" xr:uid="{00000000-0005-0000-0000-000011350000}"/>
    <cellStyle name="Normal 2 4 3 3 2 4" xfId="14033" xr:uid="{00000000-0005-0000-0000-000012350000}"/>
    <cellStyle name="Normal 2 4 3 3 3" xfId="220" xr:uid="{00000000-0005-0000-0000-000013350000}"/>
    <cellStyle name="Normal 2 4 3 3 3 2" xfId="433" xr:uid="{00000000-0005-0000-0000-000014350000}"/>
    <cellStyle name="Normal 2 4 3 3 3 2 2" xfId="809" xr:uid="{00000000-0005-0000-0000-000015350000}"/>
    <cellStyle name="Normal 2 4 3 3 3 2 2 2" xfId="14034" xr:uid="{00000000-0005-0000-0000-000016350000}"/>
    <cellStyle name="Normal 2 4 3 3 3 2 3" xfId="14035" xr:uid="{00000000-0005-0000-0000-000017350000}"/>
    <cellStyle name="Normal 2 4 3 3 3 3" xfId="621" xr:uid="{00000000-0005-0000-0000-000018350000}"/>
    <cellStyle name="Normal 2 4 3 3 3 3 2" xfId="14036" xr:uid="{00000000-0005-0000-0000-000019350000}"/>
    <cellStyle name="Normal 2 4 3 3 3 4" xfId="14037" xr:uid="{00000000-0005-0000-0000-00001A350000}"/>
    <cellStyle name="Normal 2 4 3 3 4" xfId="431" xr:uid="{00000000-0005-0000-0000-00001B350000}"/>
    <cellStyle name="Normal 2 4 3 3 4 2" xfId="807" xr:uid="{00000000-0005-0000-0000-00001C350000}"/>
    <cellStyle name="Normal 2 4 3 3 4 2 2" xfId="14038" xr:uid="{00000000-0005-0000-0000-00001D350000}"/>
    <cellStyle name="Normal 2 4 3 3 4 3" xfId="14039" xr:uid="{00000000-0005-0000-0000-00001E350000}"/>
    <cellStyle name="Normal 2 4 3 3 5" xfId="619" xr:uid="{00000000-0005-0000-0000-00001F350000}"/>
    <cellStyle name="Normal 2 4 3 3 5 2" xfId="14040" xr:uid="{00000000-0005-0000-0000-000020350000}"/>
    <cellStyle name="Normal 2 4 3 3 6" xfId="14041" xr:uid="{00000000-0005-0000-0000-000021350000}"/>
    <cellStyle name="Normal 2 4 3 4" xfId="221" xr:uid="{00000000-0005-0000-0000-000022350000}"/>
    <cellStyle name="Normal 2 4 3 4 2" xfId="434" xr:uid="{00000000-0005-0000-0000-000023350000}"/>
    <cellStyle name="Normal 2 4 3 4 2 2" xfId="810" xr:uid="{00000000-0005-0000-0000-000024350000}"/>
    <cellStyle name="Normal 2 4 3 4 2 2 2" xfId="14042" xr:uid="{00000000-0005-0000-0000-000025350000}"/>
    <cellStyle name="Normal 2 4 3 4 2 3" xfId="14043" xr:uid="{00000000-0005-0000-0000-000026350000}"/>
    <cellStyle name="Normal 2 4 3 4 3" xfId="622" xr:uid="{00000000-0005-0000-0000-000027350000}"/>
    <cellStyle name="Normal 2 4 3 4 3 2" xfId="14044" xr:uid="{00000000-0005-0000-0000-000028350000}"/>
    <cellStyle name="Normal 2 4 3 4 4" xfId="14045" xr:uid="{00000000-0005-0000-0000-000029350000}"/>
    <cellStyle name="Normal 2 4 3 5" xfId="222" xr:uid="{00000000-0005-0000-0000-00002A350000}"/>
    <cellStyle name="Normal 2 4 3 5 2" xfId="435" xr:uid="{00000000-0005-0000-0000-00002B350000}"/>
    <cellStyle name="Normal 2 4 3 5 2 2" xfId="811" xr:uid="{00000000-0005-0000-0000-00002C350000}"/>
    <cellStyle name="Normal 2 4 3 5 2 2 2" xfId="14046" xr:uid="{00000000-0005-0000-0000-00002D350000}"/>
    <cellStyle name="Normal 2 4 3 5 2 3" xfId="14047" xr:uid="{00000000-0005-0000-0000-00002E350000}"/>
    <cellStyle name="Normal 2 4 3 5 3" xfId="623" xr:uid="{00000000-0005-0000-0000-00002F350000}"/>
    <cellStyle name="Normal 2 4 3 5 3 2" xfId="14048" xr:uid="{00000000-0005-0000-0000-000030350000}"/>
    <cellStyle name="Normal 2 4 3 5 4" xfId="14049" xr:uid="{00000000-0005-0000-0000-000031350000}"/>
    <cellStyle name="Normal 2 4 3 6" xfId="427" xr:uid="{00000000-0005-0000-0000-000032350000}"/>
    <cellStyle name="Normal 2 4 3 6 2" xfId="803" xr:uid="{00000000-0005-0000-0000-000033350000}"/>
    <cellStyle name="Normal 2 4 3 6 2 2" xfId="14050" xr:uid="{00000000-0005-0000-0000-000034350000}"/>
    <cellStyle name="Normal 2 4 3 6 3" xfId="14051" xr:uid="{00000000-0005-0000-0000-000035350000}"/>
    <cellStyle name="Normal 2 4 3 7" xfId="615" xr:uid="{00000000-0005-0000-0000-000036350000}"/>
    <cellStyle name="Normal 2 4 3 7 2" xfId="14052" xr:uid="{00000000-0005-0000-0000-000037350000}"/>
    <cellStyle name="Normal 2 4 3 8" xfId="14053" xr:uid="{00000000-0005-0000-0000-000038350000}"/>
    <cellStyle name="Normal 2 4 4" xfId="223" xr:uid="{00000000-0005-0000-0000-000039350000}"/>
    <cellStyle name="Normal 2 4 4 2" xfId="224" xr:uid="{00000000-0005-0000-0000-00003A350000}"/>
    <cellStyle name="Normal 2 4 4 2 2" xfId="225" xr:uid="{00000000-0005-0000-0000-00003B350000}"/>
    <cellStyle name="Normal 2 4 4 2 2 2" xfId="438" xr:uid="{00000000-0005-0000-0000-00003C350000}"/>
    <cellStyle name="Normal 2 4 4 2 2 2 2" xfId="814" xr:uid="{00000000-0005-0000-0000-00003D350000}"/>
    <cellStyle name="Normal 2 4 4 2 2 2 2 2" xfId="14054" xr:uid="{00000000-0005-0000-0000-00003E350000}"/>
    <cellStyle name="Normal 2 4 4 2 2 2 3" xfId="14055" xr:uid="{00000000-0005-0000-0000-00003F350000}"/>
    <cellStyle name="Normal 2 4 4 2 2 3" xfId="626" xr:uid="{00000000-0005-0000-0000-000040350000}"/>
    <cellStyle name="Normal 2 4 4 2 2 3 2" xfId="14056" xr:uid="{00000000-0005-0000-0000-000041350000}"/>
    <cellStyle name="Normal 2 4 4 2 2 4" xfId="14057" xr:uid="{00000000-0005-0000-0000-000042350000}"/>
    <cellStyle name="Normal 2 4 4 2 3" xfId="226" xr:uid="{00000000-0005-0000-0000-000043350000}"/>
    <cellStyle name="Normal 2 4 4 2 3 2" xfId="439" xr:uid="{00000000-0005-0000-0000-000044350000}"/>
    <cellStyle name="Normal 2 4 4 2 3 2 2" xfId="815" xr:uid="{00000000-0005-0000-0000-000045350000}"/>
    <cellStyle name="Normal 2 4 4 2 3 2 2 2" xfId="14058" xr:uid="{00000000-0005-0000-0000-000046350000}"/>
    <cellStyle name="Normal 2 4 4 2 3 2 3" xfId="14059" xr:uid="{00000000-0005-0000-0000-000047350000}"/>
    <cellStyle name="Normal 2 4 4 2 3 3" xfId="627" xr:uid="{00000000-0005-0000-0000-000048350000}"/>
    <cellStyle name="Normal 2 4 4 2 3 3 2" xfId="14060" xr:uid="{00000000-0005-0000-0000-000049350000}"/>
    <cellStyle name="Normal 2 4 4 2 3 4" xfId="14061" xr:uid="{00000000-0005-0000-0000-00004A350000}"/>
    <cellStyle name="Normal 2 4 4 2 4" xfId="437" xr:uid="{00000000-0005-0000-0000-00004B350000}"/>
    <cellStyle name="Normal 2 4 4 2 4 2" xfId="813" xr:uid="{00000000-0005-0000-0000-00004C350000}"/>
    <cellStyle name="Normal 2 4 4 2 4 2 2" xfId="14062" xr:uid="{00000000-0005-0000-0000-00004D350000}"/>
    <cellStyle name="Normal 2 4 4 2 4 3" xfId="14063" xr:uid="{00000000-0005-0000-0000-00004E350000}"/>
    <cellStyle name="Normal 2 4 4 2 5" xfId="625" xr:uid="{00000000-0005-0000-0000-00004F350000}"/>
    <cellStyle name="Normal 2 4 4 2 5 2" xfId="14064" xr:uid="{00000000-0005-0000-0000-000050350000}"/>
    <cellStyle name="Normal 2 4 4 2 6" xfId="14065" xr:uid="{00000000-0005-0000-0000-000051350000}"/>
    <cellStyle name="Normal 2 4 4 3" xfId="227" xr:uid="{00000000-0005-0000-0000-000052350000}"/>
    <cellStyle name="Normal 2 4 4 3 2" xfId="440" xr:uid="{00000000-0005-0000-0000-000053350000}"/>
    <cellStyle name="Normal 2 4 4 3 2 2" xfId="816" xr:uid="{00000000-0005-0000-0000-000054350000}"/>
    <cellStyle name="Normal 2 4 4 3 2 2 2" xfId="14066" xr:uid="{00000000-0005-0000-0000-000055350000}"/>
    <cellStyle name="Normal 2 4 4 3 2 3" xfId="14067" xr:uid="{00000000-0005-0000-0000-000056350000}"/>
    <cellStyle name="Normal 2 4 4 3 3" xfId="628" xr:uid="{00000000-0005-0000-0000-000057350000}"/>
    <cellStyle name="Normal 2 4 4 3 3 2" xfId="14068" xr:uid="{00000000-0005-0000-0000-000058350000}"/>
    <cellStyle name="Normal 2 4 4 3 4" xfId="14069" xr:uid="{00000000-0005-0000-0000-000059350000}"/>
    <cellStyle name="Normal 2 4 4 4" xfId="228" xr:uid="{00000000-0005-0000-0000-00005A350000}"/>
    <cellStyle name="Normal 2 4 4 4 2" xfId="441" xr:uid="{00000000-0005-0000-0000-00005B350000}"/>
    <cellStyle name="Normal 2 4 4 4 2 2" xfId="817" xr:uid="{00000000-0005-0000-0000-00005C350000}"/>
    <cellStyle name="Normal 2 4 4 4 2 2 2" xfId="14070" xr:uid="{00000000-0005-0000-0000-00005D350000}"/>
    <cellStyle name="Normal 2 4 4 4 2 3" xfId="14071" xr:uid="{00000000-0005-0000-0000-00005E350000}"/>
    <cellStyle name="Normal 2 4 4 4 3" xfId="629" xr:uid="{00000000-0005-0000-0000-00005F350000}"/>
    <cellStyle name="Normal 2 4 4 4 3 2" xfId="14072" xr:uid="{00000000-0005-0000-0000-000060350000}"/>
    <cellStyle name="Normal 2 4 4 4 4" xfId="14073" xr:uid="{00000000-0005-0000-0000-000061350000}"/>
    <cellStyle name="Normal 2 4 4 5" xfId="436" xr:uid="{00000000-0005-0000-0000-000062350000}"/>
    <cellStyle name="Normal 2 4 4 5 2" xfId="812" xr:uid="{00000000-0005-0000-0000-000063350000}"/>
    <cellStyle name="Normal 2 4 4 5 2 2" xfId="14074" xr:uid="{00000000-0005-0000-0000-000064350000}"/>
    <cellStyle name="Normal 2 4 4 5 3" xfId="14075" xr:uid="{00000000-0005-0000-0000-000065350000}"/>
    <cellStyle name="Normal 2 4 4 6" xfId="624" xr:uid="{00000000-0005-0000-0000-000066350000}"/>
    <cellStyle name="Normal 2 4 4 6 2" xfId="14076" xr:uid="{00000000-0005-0000-0000-000067350000}"/>
    <cellStyle name="Normal 2 4 4 7" xfId="14077" xr:uid="{00000000-0005-0000-0000-000068350000}"/>
    <cellStyle name="Normal 2 4 5" xfId="229" xr:uid="{00000000-0005-0000-0000-000069350000}"/>
    <cellStyle name="Normal 2 4 5 2" xfId="230" xr:uid="{00000000-0005-0000-0000-00006A350000}"/>
    <cellStyle name="Normal 2 4 5 2 2" xfId="443" xr:uid="{00000000-0005-0000-0000-00006B350000}"/>
    <cellStyle name="Normal 2 4 5 2 2 2" xfId="819" xr:uid="{00000000-0005-0000-0000-00006C350000}"/>
    <cellStyle name="Normal 2 4 5 2 2 2 2" xfId="14078" xr:uid="{00000000-0005-0000-0000-00006D350000}"/>
    <cellStyle name="Normal 2 4 5 2 2 3" xfId="14079" xr:uid="{00000000-0005-0000-0000-00006E350000}"/>
    <cellStyle name="Normal 2 4 5 2 3" xfId="631" xr:uid="{00000000-0005-0000-0000-00006F350000}"/>
    <cellStyle name="Normal 2 4 5 2 3 2" xfId="14080" xr:uid="{00000000-0005-0000-0000-000070350000}"/>
    <cellStyle name="Normal 2 4 5 2 4" xfId="14081" xr:uid="{00000000-0005-0000-0000-000071350000}"/>
    <cellStyle name="Normal 2 4 5 3" xfId="231" xr:uid="{00000000-0005-0000-0000-000072350000}"/>
    <cellStyle name="Normal 2 4 5 3 2" xfId="444" xr:uid="{00000000-0005-0000-0000-000073350000}"/>
    <cellStyle name="Normal 2 4 5 3 2 2" xfId="820" xr:uid="{00000000-0005-0000-0000-000074350000}"/>
    <cellStyle name="Normal 2 4 5 3 2 2 2" xfId="14082" xr:uid="{00000000-0005-0000-0000-000075350000}"/>
    <cellStyle name="Normal 2 4 5 3 2 3" xfId="14083" xr:uid="{00000000-0005-0000-0000-000076350000}"/>
    <cellStyle name="Normal 2 4 5 3 3" xfId="632" xr:uid="{00000000-0005-0000-0000-000077350000}"/>
    <cellStyle name="Normal 2 4 5 3 3 2" xfId="14084" xr:uid="{00000000-0005-0000-0000-000078350000}"/>
    <cellStyle name="Normal 2 4 5 3 4" xfId="14085" xr:uid="{00000000-0005-0000-0000-000079350000}"/>
    <cellStyle name="Normal 2 4 5 4" xfId="442" xr:uid="{00000000-0005-0000-0000-00007A350000}"/>
    <cellStyle name="Normal 2 4 5 4 2" xfId="818" xr:uid="{00000000-0005-0000-0000-00007B350000}"/>
    <cellStyle name="Normal 2 4 5 4 2 2" xfId="14086" xr:uid="{00000000-0005-0000-0000-00007C350000}"/>
    <cellStyle name="Normal 2 4 5 4 3" xfId="14087" xr:uid="{00000000-0005-0000-0000-00007D350000}"/>
    <cellStyle name="Normal 2 4 5 5" xfId="630" xr:uid="{00000000-0005-0000-0000-00007E350000}"/>
    <cellStyle name="Normal 2 4 5 5 2" xfId="14088" xr:uid="{00000000-0005-0000-0000-00007F350000}"/>
    <cellStyle name="Normal 2 4 5 6" xfId="14089" xr:uid="{00000000-0005-0000-0000-000080350000}"/>
    <cellStyle name="Normal 2 4 6" xfId="232" xr:uid="{00000000-0005-0000-0000-000081350000}"/>
    <cellStyle name="Normal 2 4 6 2" xfId="445" xr:uid="{00000000-0005-0000-0000-000082350000}"/>
    <cellStyle name="Normal 2 4 6 2 2" xfId="821" xr:uid="{00000000-0005-0000-0000-000083350000}"/>
    <cellStyle name="Normal 2 4 6 2 2 2" xfId="14090" xr:uid="{00000000-0005-0000-0000-000084350000}"/>
    <cellStyle name="Normal 2 4 6 2 3" xfId="14091" xr:uid="{00000000-0005-0000-0000-000085350000}"/>
    <cellStyle name="Normal 2 4 6 3" xfId="633" xr:uid="{00000000-0005-0000-0000-000086350000}"/>
    <cellStyle name="Normal 2 4 6 3 2" xfId="14092" xr:uid="{00000000-0005-0000-0000-000087350000}"/>
    <cellStyle name="Normal 2 4 6 3 3" xfId="14093" xr:uid="{00000000-0005-0000-0000-000088350000}"/>
    <cellStyle name="Normal 2 4 6 3 4" xfId="14094" xr:uid="{00000000-0005-0000-0000-000089350000}"/>
    <cellStyle name="Normal 2 4 6 4" xfId="14095" xr:uid="{00000000-0005-0000-0000-00008A350000}"/>
    <cellStyle name="Normal 2 4 6 5" xfId="14096" xr:uid="{00000000-0005-0000-0000-00008B350000}"/>
    <cellStyle name="Normal 2 4 6 6" xfId="14097" xr:uid="{00000000-0005-0000-0000-00008C350000}"/>
    <cellStyle name="Normal 2 4 7" xfId="233" xr:uid="{00000000-0005-0000-0000-00008D350000}"/>
    <cellStyle name="Normal 2 4 7 2" xfId="446" xr:uid="{00000000-0005-0000-0000-00008E350000}"/>
    <cellStyle name="Normal 2 4 7 2 2" xfId="822" xr:uid="{00000000-0005-0000-0000-00008F350000}"/>
    <cellStyle name="Normal 2 4 7 2 2 2" xfId="14098" xr:uid="{00000000-0005-0000-0000-000090350000}"/>
    <cellStyle name="Normal 2 4 7 2 3" xfId="14099" xr:uid="{00000000-0005-0000-0000-000091350000}"/>
    <cellStyle name="Normal 2 4 7 2 4" xfId="14100" xr:uid="{00000000-0005-0000-0000-000092350000}"/>
    <cellStyle name="Normal 2 4 7 3" xfId="634" xr:uid="{00000000-0005-0000-0000-000093350000}"/>
    <cellStyle name="Normal 2 4 7 3 2" xfId="14101" xr:uid="{00000000-0005-0000-0000-000094350000}"/>
    <cellStyle name="Normal 2 4 7 4" xfId="14102" xr:uid="{00000000-0005-0000-0000-000095350000}"/>
    <cellStyle name="Normal 2 4 7 5" xfId="14103" xr:uid="{00000000-0005-0000-0000-000096350000}"/>
    <cellStyle name="Normal 2 4 8" xfId="113" xr:uid="{00000000-0005-0000-0000-000097350000}"/>
    <cellStyle name="Normal 2 4 8 2" xfId="343" xr:uid="{00000000-0005-0000-0000-000098350000}"/>
    <cellStyle name="Normal 2 4 8 2 2" xfId="719" xr:uid="{00000000-0005-0000-0000-000099350000}"/>
    <cellStyle name="Normal 2 4 8 2 3" xfId="14104" xr:uid="{00000000-0005-0000-0000-00009A350000}"/>
    <cellStyle name="Normal 2 4 8 2 4" xfId="14105" xr:uid="{00000000-0005-0000-0000-00009B350000}"/>
    <cellStyle name="Normal 2 4 8 3" xfId="531" xr:uid="{00000000-0005-0000-0000-00009C350000}"/>
    <cellStyle name="Normal 2 4 8 4" xfId="14106" xr:uid="{00000000-0005-0000-0000-00009D350000}"/>
    <cellStyle name="Normal 2 4 8 5" xfId="14107" xr:uid="{00000000-0005-0000-0000-00009E350000}"/>
    <cellStyle name="Normal 2 4 9" xfId="322" xr:uid="{00000000-0005-0000-0000-00009F350000}"/>
    <cellStyle name="Normal 2 4 9 2" xfId="698" xr:uid="{00000000-0005-0000-0000-0000A0350000}"/>
    <cellStyle name="Normal 2 4 9 2 2" xfId="14108" xr:uid="{00000000-0005-0000-0000-0000A1350000}"/>
    <cellStyle name="Normal 2 4 9 2 3" xfId="14109" xr:uid="{00000000-0005-0000-0000-0000A2350000}"/>
    <cellStyle name="Normal 2 4 9 3" xfId="14110" xr:uid="{00000000-0005-0000-0000-0000A3350000}"/>
    <cellStyle name="Normal 2 4 9 4" xfId="14111" xr:uid="{00000000-0005-0000-0000-0000A4350000}"/>
    <cellStyle name="Normal 2 4 9 5" xfId="14112" xr:uid="{00000000-0005-0000-0000-0000A5350000}"/>
    <cellStyle name="Normal 2 40" xfId="14113" xr:uid="{00000000-0005-0000-0000-0000A6350000}"/>
    <cellStyle name="Normal 2 41" xfId="14114" xr:uid="{00000000-0005-0000-0000-0000A7350000}"/>
    <cellStyle name="Normal 2 42" xfId="14115" xr:uid="{00000000-0005-0000-0000-0000A8350000}"/>
    <cellStyle name="Normal 2 43" xfId="14116" xr:uid="{00000000-0005-0000-0000-0000A9350000}"/>
    <cellStyle name="Normal 2 44" xfId="14117" xr:uid="{00000000-0005-0000-0000-0000AA350000}"/>
    <cellStyle name="Normal 2 45" xfId="14118" xr:uid="{00000000-0005-0000-0000-0000AB350000}"/>
    <cellStyle name="Normal 2 46" xfId="14119" xr:uid="{00000000-0005-0000-0000-0000AC350000}"/>
    <cellStyle name="Normal 2 47" xfId="14120" xr:uid="{00000000-0005-0000-0000-0000AD350000}"/>
    <cellStyle name="Normal 2 48" xfId="14121" xr:uid="{00000000-0005-0000-0000-0000AE350000}"/>
    <cellStyle name="Normal 2 49" xfId="14122" xr:uid="{00000000-0005-0000-0000-0000AF350000}"/>
    <cellStyle name="Normal 2 5" xfId="61" xr:uid="{00000000-0005-0000-0000-0000B0350000}"/>
    <cellStyle name="Normal 2 5 2" xfId="14123" xr:uid="{00000000-0005-0000-0000-0000B1350000}"/>
    <cellStyle name="Normal 2 5 3" xfId="14124" xr:uid="{00000000-0005-0000-0000-0000B2350000}"/>
    <cellStyle name="Normal 2 5 4" xfId="14125" xr:uid="{00000000-0005-0000-0000-0000B3350000}"/>
    <cellStyle name="Normal 2 5 5" xfId="14126" xr:uid="{00000000-0005-0000-0000-0000B4350000}"/>
    <cellStyle name="Normal 2 5 6" xfId="14127" xr:uid="{00000000-0005-0000-0000-0000B5350000}"/>
    <cellStyle name="Normal 2 5 6 2" xfId="14128" xr:uid="{00000000-0005-0000-0000-0000B6350000}"/>
    <cellStyle name="Normal 2 5 6 2 2" xfId="14129" xr:uid="{00000000-0005-0000-0000-0000B7350000}"/>
    <cellStyle name="Normal 2 5 6 2 3" xfId="14130" xr:uid="{00000000-0005-0000-0000-0000B8350000}"/>
    <cellStyle name="Normal 2 5 6 3" xfId="14131" xr:uid="{00000000-0005-0000-0000-0000B9350000}"/>
    <cellStyle name="Normal 2 5 6 4" xfId="14132" xr:uid="{00000000-0005-0000-0000-0000BA350000}"/>
    <cellStyle name="Normal 2 5 7" xfId="234" xr:uid="{00000000-0005-0000-0000-0000BB350000}"/>
    <cellStyle name="Normal 2 50" xfId="14133" xr:uid="{00000000-0005-0000-0000-0000BC350000}"/>
    <cellStyle name="Normal 2 51" xfId="14134" xr:uid="{00000000-0005-0000-0000-0000BD350000}"/>
    <cellStyle name="Normal 2 52" xfId="14135" xr:uid="{00000000-0005-0000-0000-0000BE350000}"/>
    <cellStyle name="Normal 2 53" xfId="14136" xr:uid="{00000000-0005-0000-0000-0000BF350000}"/>
    <cellStyle name="Normal 2 54" xfId="14137" xr:uid="{00000000-0005-0000-0000-0000C0350000}"/>
    <cellStyle name="Normal 2 55" xfId="14138" xr:uid="{00000000-0005-0000-0000-0000C1350000}"/>
    <cellStyle name="Normal 2 56" xfId="14139" xr:uid="{00000000-0005-0000-0000-0000C2350000}"/>
    <cellStyle name="Normal 2 57" xfId="14140" xr:uid="{00000000-0005-0000-0000-0000C3350000}"/>
    <cellStyle name="Normal 2 58" xfId="14141" xr:uid="{00000000-0005-0000-0000-0000C4350000}"/>
    <cellStyle name="Normal 2 59" xfId="14142" xr:uid="{00000000-0005-0000-0000-0000C5350000}"/>
    <cellStyle name="Normal 2 6" xfId="73" xr:uid="{00000000-0005-0000-0000-0000C6350000}"/>
    <cellStyle name="Normal 2 6 2" xfId="14143" xr:uid="{00000000-0005-0000-0000-0000C7350000}"/>
    <cellStyle name="Normal 2 6 3" xfId="14144" xr:uid="{00000000-0005-0000-0000-0000C8350000}"/>
    <cellStyle name="Normal 2 6 4" xfId="14145" xr:uid="{00000000-0005-0000-0000-0000C9350000}"/>
    <cellStyle name="Normal 2 6 5" xfId="14146" xr:uid="{00000000-0005-0000-0000-0000CA350000}"/>
    <cellStyle name="Normal 2 6 6" xfId="14147" xr:uid="{00000000-0005-0000-0000-0000CB350000}"/>
    <cellStyle name="Normal 2 6 7" xfId="14148" xr:uid="{00000000-0005-0000-0000-0000CC350000}"/>
    <cellStyle name="Normal 2 60" xfId="14149" xr:uid="{00000000-0005-0000-0000-0000CD350000}"/>
    <cellStyle name="Normal 2 61" xfId="14150" xr:uid="{00000000-0005-0000-0000-0000CE350000}"/>
    <cellStyle name="Normal 2 62" xfId="14151" xr:uid="{00000000-0005-0000-0000-0000CF350000}"/>
    <cellStyle name="Normal 2 63" xfId="14152" xr:uid="{00000000-0005-0000-0000-0000D0350000}"/>
    <cellStyle name="Normal 2 64" xfId="14153" xr:uid="{00000000-0005-0000-0000-0000D1350000}"/>
    <cellStyle name="Normal 2 65" xfId="14154" xr:uid="{00000000-0005-0000-0000-0000D2350000}"/>
    <cellStyle name="Normal 2 66" xfId="14155" xr:uid="{00000000-0005-0000-0000-0000D3350000}"/>
    <cellStyle name="Normal 2 67" xfId="14156" xr:uid="{00000000-0005-0000-0000-0000D4350000}"/>
    <cellStyle name="Normal 2 68" xfId="14157" xr:uid="{00000000-0005-0000-0000-0000D5350000}"/>
    <cellStyle name="Normal 2 69" xfId="14158" xr:uid="{00000000-0005-0000-0000-0000D6350000}"/>
    <cellStyle name="Normal 2 7" xfId="235" xr:uid="{00000000-0005-0000-0000-0000D7350000}"/>
    <cellStyle name="Normal 2 7 2" xfId="236" xr:uid="{00000000-0005-0000-0000-0000D8350000}"/>
    <cellStyle name="Normal 2 7 2 2" xfId="448" xr:uid="{00000000-0005-0000-0000-0000D9350000}"/>
    <cellStyle name="Normal 2 7 2 2 2" xfId="824" xr:uid="{00000000-0005-0000-0000-0000DA350000}"/>
    <cellStyle name="Normal 2 7 2 2 2 2" xfId="14159" xr:uid="{00000000-0005-0000-0000-0000DB350000}"/>
    <cellStyle name="Normal 2 7 2 2 3" xfId="14160" xr:uid="{00000000-0005-0000-0000-0000DC350000}"/>
    <cellStyle name="Normal 2 7 2 3" xfId="636" xr:uid="{00000000-0005-0000-0000-0000DD350000}"/>
    <cellStyle name="Normal 2 7 2 3 2" xfId="14161" xr:uid="{00000000-0005-0000-0000-0000DE350000}"/>
    <cellStyle name="Normal 2 7 2 4" xfId="14162" xr:uid="{00000000-0005-0000-0000-0000DF350000}"/>
    <cellStyle name="Normal 2 7 3" xfId="447" xr:uid="{00000000-0005-0000-0000-0000E0350000}"/>
    <cellStyle name="Normal 2 7 3 2" xfId="823" xr:uid="{00000000-0005-0000-0000-0000E1350000}"/>
    <cellStyle name="Normal 2 7 3 2 2" xfId="14163" xr:uid="{00000000-0005-0000-0000-0000E2350000}"/>
    <cellStyle name="Normal 2 7 3 3" xfId="14164" xr:uid="{00000000-0005-0000-0000-0000E3350000}"/>
    <cellStyle name="Normal 2 7 4" xfId="635" xr:uid="{00000000-0005-0000-0000-0000E4350000}"/>
    <cellStyle name="Normal 2 7 4 2" xfId="14165" xr:uid="{00000000-0005-0000-0000-0000E5350000}"/>
    <cellStyle name="Normal 2 7 5" xfId="14166" xr:uid="{00000000-0005-0000-0000-0000E6350000}"/>
    <cellStyle name="Normal 2 7 6" xfId="14167" xr:uid="{00000000-0005-0000-0000-0000E7350000}"/>
    <cellStyle name="Normal 2 70" xfId="14168" xr:uid="{00000000-0005-0000-0000-0000E8350000}"/>
    <cellStyle name="Normal 2 71" xfId="14169" xr:uid="{00000000-0005-0000-0000-0000E9350000}"/>
    <cellStyle name="Normal 2 72" xfId="14170" xr:uid="{00000000-0005-0000-0000-0000EA350000}"/>
    <cellStyle name="Normal 2 73" xfId="14171" xr:uid="{00000000-0005-0000-0000-0000EB350000}"/>
    <cellStyle name="Normal 2 74" xfId="14172" xr:uid="{00000000-0005-0000-0000-0000EC350000}"/>
    <cellStyle name="Normal 2 75" xfId="14173" xr:uid="{00000000-0005-0000-0000-0000ED350000}"/>
    <cellStyle name="Normal 2 76" xfId="14174" xr:uid="{00000000-0005-0000-0000-0000EE350000}"/>
    <cellStyle name="Normal 2 77" xfId="14175" xr:uid="{00000000-0005-0000-0000-0000EF350000}"/>
    <cellStyle name="Normal 2 78" xfId="14176" xr:uid="{00000000-0005-0000-0000-0000F0350000}"/>
    <cellStyle name="Normal 2 79" xfId="14177" xr:uid="{00000000-0005-0000-0000-0000F1350000}"/>
    <cellStyle name="Normal 2 8" xfId="14178" xr:uid="{00000000-0005-0000-0000-0000F2350000}"/>
    <cellStyle name="Normal 2 8 2" xfId="14179" xr:uid="{00000000-0005-0000-0000-0000F3350000}"/>
    <cellStyle name="Normal 2 8 3" xfId="14180" xr:uid="{00000000-0005-0000-0000-0000F4350000}"/>
    <cellStyle name="Normal 2 8 4" xfId="14181" xr:uid="{00000000-0005-0000-0000-0000F5350000}"/>
    <cellStyle name="Normal 2 8 5" xfId="14182" xr:uid="{00000000-0005-0000-0000-0000F6350000}"/>
    <cellStyle name="Normal 2 80" xfId="14183" xr:uid="{00000000-0005-0000-0000-0000F7350000}"/>
    <cellStyle name="Normal 2 81" xfId="14184" xr:uid="{00000000-0005-0000-0000-0000F8350000}"/>
    <cellStyle name="Normal 2 82" xfId="14185" xr:uid="{00000000-0005-0000-0000-0000F9350000}"/>
    <cellStyle name="Normal 2 83" xfId="14186" xr:uid="{00000000-0005-0000-0000-0000FA350000}"/>
    <cellStyle name="Normal 2 84" xfId="14187" xr:uid="{00000000-0005-0000-0000-0000FB350000}"/>
    <cellStyle name="Normal 2 85" xfId="14188" xr:uid="{00000000-0005-0000-0000-0000FC350000}"/>
    <cellStyle name="Normal 2 86" xfId="14189" xr:uid="{00000000-0005-0000-0000-0000FD350000}"/>
    <cellStyle name="Normal 2 87" xfId="14190" xr:uid="{00000000-0005-0000-0000-0000FE350000}"/>
    <cellStyle name="Normal 2 88" xfId="14191" xr:uid="{00000000-0005-0000-0000-0000FF350000}"/>
    <cellStyle name="Normal 2 89" xfId="14192" xr:uid="{00000000-0005-0000-0000-000000360000}"/>
    <cellStyle name="Normal 2 9" xfId="14193" xr:uid="{00000000-0005-0000-0000-000001360000}"/>
    <cellStyle name="Normal 2 9 2" xfId="14194" xr:uid="{00000000-0005-0000-0000-000002360000}"/>
    <cellStyle name="Normal 2 9 3" xfId="14195" xr:uid="{00000000-0005-0000-0000-000003360000}"/>
    <cellStyle name="Normal 2 9 4" xfId="14196" xr:uid="{00000000-0005-0000-0000-000004360000}"/>
    <cellStyle name="Normal 2 9 5" xfId="14197" xr:uid="{00000000-0005-0000-0000-000005360000}"/>
    <cellStyle name="Normal 2 90" xfId="14198" xr:uid="{00000000-0005-0000-0000-000006360000}"/>
    <cellStyle name="Normal 2 91" xfId="14199" xr:uid="{00000000-0005-0000-0000-000007360000}"/>
    <cellStyle name="Normal 2 92" xfId="14200" xr:uid="{00000000-0005-0000-0000-000008360000}"/>
    <cellStyle name="Normal 2 93" xfId="14201" xr:uid="{00000000-0005-0000-0000-000009360000}"/>
    <cellStyle name="Normal 2 94" xfId="14202" xr:uid="{00000000-0005-0000-0000-00000A360000}"/>
    <cellStyle name="Normal 2 95" xfId="14203" xr:uid="{00000000-0005-0000-0000-00000B360000}"/>
    <cellStyle name="Normal 2 96" xfId="14204" xr:uid="{00000000-0005-0000-0000-00000C360000}"/>
    <cellStyle name="Normal 2 97" xfId="14205" xr:uid="{00000000-0005-0000-0000-00000D360000}"/>
    <cellStyle name="Normal 2 98" xfId="14206" xr:uid="{00000000-0005-0000-0000-00000E360000}"/>
    <cellStyle name="Normal 2 99" xfId="14207" xr:uid="{00000000-0005-0000-0000-00000F360000}"/>
    <cellStyle name="Normal 20" xfId="33" xr:uid="{00000000-0005-0000-0000-000010360000}"/>
    <cellStyle name="Normal 20 2" xfId="50" xr:uid="{00000000-0005-0000-0000-000011360000}"/>
    <cellStyle name="Normal 20 2 2" xfId="14208" xr:uid="{00000000-0005-0000-0000-000012360000}"/>
    <cellStyle name="Normal 20 2 3" xfId="14209" xr:uid="{00000000-0005-0000-0000-000013360000}"/>
    <cellStyle name="Normal 20 2 4" xfId="14210" xr:uid="{00000000-0005-0000-0000-000014360000}"/>
    <cellStyle name="Normal 20 3" xfId="14211" xr:uid="{00000000-0005-0000-0000-000015360000}"/>
    <cellStyle name="Normal 20 4" xfId="14212" xr:uid="{00000000-0005-0000-0000-000016360000}"/>
    <cellStyle name="Normal 20 5" xfId="14213" xr:uid="{00000000-0005-0000-0000-000017360000}"/>
    <cellStyle name="Normal 20 6" xfId="14214" xr:uid="{00000000-0005-0000-0000-000018360000}"/>
    <cellStyle name="Normal 21" xfId="34" xr:uid="{00000000-0005-0000-0000-000019360000}"/>
    <cellStyle name="Normal 21 2" xfId="51" xr:uid="{00000000-0005-0000-0000-00001A360000}"/>
    <cellStyle name="Normal 22" xfId="35" xr:uid="{00000000-0005-0000-0000-00001B360000}"/>
    <cellStyle name="Normal 22 2" xfId="52" xr:uid="{00000000-0005-0000-0000-00001C360000}"/>
    <cellStyle name="Normal 23" xfId="36" xr:uid="{00000000-0005-0000-0000-00001D360000}"/>
    <cellStyle name="Normal 23 2" xfId="53" xr:uid="{00000000-0005-0000-0000-00001E360000}"/>
    <cellStyle name="Normal 23 3" xfId="14215" xr:uid="{00000000-0005-0000-0000-00001F360000}"/>
    <cellStyle name="Normal 24" xfId="37" xr:uid="{00000000-0005-0000-0000-000020360000}"/>
    <cellStyle name="Normal 24 10" xfId="64050" xr:uid="{00000000-0005-0000-0000-000021360000}"/>
    <cellStyle name="Normal 24 2" xfId="54" xr:uid="{00000000-0005-0000-0000-000022360000}"/>
    <cellStyle name="Normal 24 2 2" xfId="81" xr:uid="{00000000-0005-0000-0000-000023360000}"/>
    <cellStyle name="Normal 24 3" xfId="237" xr:uid="{00000000-0005-0000-0000-000024360000}"/>
    <cellStyle name="Normal 24 3 2" xfId="886" xr:uid="{00000000-0005-0000-0000-000025360000}"/>
    <cellStyle name="Normal 24 4" xfId="887" xr:uid="{00000000-0005-0000-0000-000026360000}"/>
    <cellStyle name="Normal 24 5" xfId="888" xr:uid="{00000000-0005-0000-0000-000027360000}"/>
    <cellStyle name="Normal 24 6" xfId="63935" xr:uid="{00000000-0005-0000-0000-000028360000}"/>
    <cellStyle name="Normal 24 7" xfId="63959" xr:uid="{00000000-0005-0000-0000-000029360000}"/>
    <cellStyle name="Normal 24 8" xfId="63991" xr:uid="{00000000-0005-0000-0000-00002A360000}"/>
    <cellStyle name="Normal 24 9" xfId="64021" xr:uid="{00000000-0005-0000-0000-00002B360000}"/>
    <cellStyle name="Normal 25" xfId="38" xr:uid="{00000000-0005-0000-0000-00002C360000}"/>
    <cellStyle name="Normal 25 2" xfId="55" xr:uid="{00000000-0005-0000-0000-00002D360000}"/>
    <cellStyle name="Normal 26" xfId="39" xr:uid="{00000000-0005-0000-0000-00002E360000}"/>
    <cellStyle name="Normal 26 2" xfId="56" xr:uid="{00000000-0005-0000-0000-00002F360000}"/>
    <cellStyle name="Normal 27" xfId="40" xr:uid="{00000000-0005-0000-0000-000030360000}"/>
    <cellStyle name="Normal 27 2" xfId="57" xr:uid="{00000000-0005-0000-0000-000031360000}"/>
    <cellStyle name="Normal 27 3" xfId="79" xr:uid="{00000000-0005-0000-0000-000032360000}"/>
    <cellStyle name="Normal 27 3 2" xfId="325" xr:uid="{00000000-0005-0000-0000-000033360000}"/>
    <cellStyle name="Normal 27 3 2 2" xfId="701" xr:uid="{00000000-0005-0000-0000-000034360000}"/>
    <cellStyle name="Normal 27 3 3" xfId="513" xr:uid="{00000000-0005-0000-0000-000035360000}"/>
    <cellStyle name="Normal 27 3 4" xfId="63912" xr:uid="{00000000-0005-0000-0000-000036360000}"/>
    <cellStyle name="Normal 27 4" xfId="102" xr:uid="{00000000-0005-0000-0000-000037360000}"/>
    <cellStyle name="Normal 27 4 2" xfId="341" xr:uid="{00000000-0005-0000-0000-000038360000}"/>
    <cellStyle name="Normal 27 4 2 2" xfId="717" xr:uid="{00000000-0005-0000-0000-000039360000}"/>
    <cellStyle name="Normal 27 4 3" xfId="529" xr:uid="{00000000-0005-0000-0000-00003A360000}"/>
    <cellStyle name="Normal 27 5" xfId="117" xr:uid="{00000000-0005-0000-0000-00003B360000}"/>
    <cellStyle name="Normal 27 5 2" xfId="347" xr:uid="{00000000-0005-0000-0000-00003C360000}"/>
    <cellStyle name="Normal 27 5 2 2" xfId="723" xr:uid="{00000000-0005-0000-0000-00003D360000}"/>
    <cellStyle name="Normal 27 5 3" xfId="535" xr:uid="{00000000-0005-0000-0000-00003E360000}"/>
    <cellStyle name="Normal 27 5 4" xfId="894" xr:uid="{00000000-0005-0000-0000-00003F360000}"/>
    <cellStyle name="Normal 27 5 4 2" xfId="63913" xr:uid="{00000000-0005-0000-0000-000040360000}"/>
    <cellStyle name="Normal 27 5 4 3" xfId="63914" xr:uid="{00000000-0005-0000-0000-000041360000}"/>
    <cellStyle name="Normal 28" xfId="41" xr:uid="{00000000-0005-0000-0000-000042360000}"/>
    <cellStyle name="Normal 28 2" xfId="58" xr:uid="{00000000-0005-0000-0000-000043360000}"/>
    <cellStyle name="Normal 29" xfId="42" xr:uid="{00000000-0005-0000-0000-000044360000}"/>
    <cellStyle name="Normal 29 2" xfId="59" xr:uid="{00000000-0005-0000-0000-000045360000}"/>
    <cellStyle name="Normal 3" xfId="2" xr:uid="{00000000-0005-0000-0000-000046360000}"/>
    <cellStyle name="Normal 3 10" xfId="14216" xr:uid="{00000000-0005-0000-0000-000047360000}"/>
    <cellStyle name="Normal 3 100" xfId="14217" xr:uid="{00000000-0005-0000-0000-000048360000}"/>
    <cellStyle name="Normal 3 101" xfId="14218" xr:uid="{00000000-0005-0000-0000-000049360000}"/>
    <cellStyle name="Normal 3 102" xfId="14219" xr:uid="{00000000-0005-0000-0000-00004A360000}"/>
    <cellStyle name="Normal 3 103" xfId="14220" xr:uid="{00000000-0005-0000-0000-00004B360000}"/>
    <cellStyle name="Normal 3 104" xfId="14221" xr:uid="{00000000-0005-0000-0000-00004C360000}"/>
    <cellStyle name="Normal 3 105" xfId="14222" xr:uid="{00000000-0005-0000-0000-00004D360000}"/>
    <cellStyle name="Normal 3 106" xfId="14223" xr:uid="{00000000-0005-0000-0000-00004E360000}"/>
    <cellStyle name="Normal 3 107" xfId="14224" xr:uid="{00000000-0005-0000-0000-00004F360000}"/>
    <cellStyle name="Normal 3 108" xfId="14225" xr:uid="{00000000-0005-0000-0000-000050360000}"/>
    <cellStyle name="Normal 3 109" xfId="14226" xr:uid="{00000000-0005-0000-0000-000051360000}"/>
    <cellStyle name="Normal 3 11" xfId="14227" xr:uid="{00000000-0005-0000-0000-000052360000}"/>
    <cellStyle name="Normal 3 110" xfId="14228" xr:uid="{00000000-0005-0000-0000-000053360000}"/>
    <cellStyle name="Normal 3 111" xfId="14229" xr:uid="{00000000-0005-0000-0000-000054360000}"/>
    <cellStyle name="Normal 3 112" xfId="14230" xr:uid="{00000000-0005-0000-0000-000055360000}"/>
    <cellStyle name="Normal 3 113" xfId="14231" xr:uid="{00000000-0005-0000-0000-000056360000}"/>
    <cellStyle name="Normal 3 114" xfId="14232" xr:uid="{00000000-0005-0000-0000-000057360000}"/>
    <cellStyle name="Normal 3 115" xfId="14233" xr:uid="{00000000-0005-0000-0000-000058360000}"/>
    <cellStyle name="Normal 3 116" xfId="14234" xr:uid="{00000000-0005-0000-0000-000059360000}"/>
    <cellStyle name="Normal 3 117" xfId="14235" xr:uid="{00000000-0005-0000-0000-00005A360000}"/>
    <cellStyle name="Normal 3 118" xfId="14236" xr:uid="{00000000-0005-0000-0000-00005B360000}"/>
    <cellStyle name="Normal 3 119" xfId="14237" xr:uid="{00000000-0005-0000-0000-00005C360000}"/>
    <cellStyle name="Normal 3 12" xfId="14238" xr:uid="{00000000-0005-0000-0000-00005D360000}"/>
    <cellStyle name="Normal 3 120" xfId="14239" xr:uid="{00000000-0005-0000-0000-00005E360000}"/>
    <cellStyle name="Normal 3 121" xfId="14240" xr:uid="{00000000-0005-0000-0000-00005F360000}"/>
    <cellStyle name="Normal 3 122" xfId="14241" xr:uid="{00000000-0005-0000-0000-000060360000}"/>
    <cellStyle name="Normal 3 123" xfId="14242" xr:uid="{00000000-0005-0000-0000-000061360000}"/>
    <cellStyle name="Normal 3 124" xfId="14243" xr:uid="{00000000-0005-0000-0000-000062360000}"/>
    <cellStyle name="Normal 3 125" xfId="14244" xr:uid="{00000000-0005-0000-0000-000063360000}"/>
    <cellStyle name="Normal 3 126" xfId="14245" xr:uid="{00000000-0005-0000-0000-000064360000}"/>
    <cellStyle name="Normal 3 127" xfId="14246" xr:uid="{00000000-0005-0000-0000-000065360000}"/>
    <cellStyle name="Normal 3 128" xfId="14247" xr:uid="{00000000-0005-0000-0000-000066360000}"/>
    <cellStyle name="Normal 3 129" xfId="14248" xr:uid="{00000000-0005-0000-0000-000067360000}"/>
    <cellStyle name="Normal 3 13" xfId="14249" xr:uid="{00000000-0005-0000-0000-000068360000}"/>
    <cellStyle name="Normal 3 130" xfId="14250" xr:uid="{00000000-0005-0000-0000-000069360000}"/>
    <cellStyle name="Normal 3 131" xfId="14251" xr:uid="{00000000-0005-0000-0000-00006A360000}"/>
    <cellStyle name="Normal 3 132" xfId="14252" xr:uid="{00000000-0005-0000-0000-00006B360000}"/>
    <cellStyle name="Normal 3 133" xfId="14253" xr:uid="{00000000-0005-0000-0000-00006C360000}"/>
    <cellStyle name="Normal 3 134" xfId="14254" xr:uid="{00000000-0005-0000-0000-00006D360000}"/>
    <cellStyle name="Normal 3 135" xfId="14255" xr:uid="{00000000-0005-0000-0000-00006E360000}"/>
    <cellStyle name="Normal 3 136" xfId="14256" xr:uid="{00000000-0005-0000-0000-00006F360000}"/>
    <cellStyle name="Normal 3 137" xfId="14257" xr:uid="{00000000-0005-0000-0000-000070360000}"/>
    <cellStyle name="Normal 3 138" xfId="14258" xr:uid="{00000000-0005-0000-0000-000071360000}"/>
    <cellStyle name="Normal 3 139" xfId="14259" xr:uid="{00000000-0005-0000-0000-000072360000}"/>
    <cellStyle name="Normal 3 14" xfId="14260" xr:uid="{00000000-0005-0000-0000-000073360000}"/>
    <cellStyle name="Normal 3 140" xfId="14261" xr:uid="{00000000-0005-0000-0000-000074360000}"/>
    <cellStyle name="Normal 3 141" xfId="14262" xr:uid="{00000000-0005-0000-0000-000075360000}"/>
    <cellStyle name="Normal 3 142" xfId="14263" xr:uid="{00000000-0005-0000-0000-000076360000}"/>
    <cellStyle name="Normal 3 143" xfId="14264" xr:uid="{00000000-0005-0000-0000-000077360000}"/>
    <cellStyle name="Normal 3 144" xfId="14265" xr:uid="{00000000-0005-0000-0000-000078360000}"/>
    <cellStyle name="Normal 3 145" xfId="14266" xr:uid="{00000000-0005-0000-0000-000079360000}"/>
    <cellStyle name="Normal 3 146" xfId="14267" xr:uid="{00000000-0005-0000-0000-00007A360000}"/>
    <cellStyle name="Normal 3 147" xfId="14268" xr:uid="{00000000-0005-0000-0000-00007B360000}"/>
    <cellStyle name="Normal 3 148" xfId="14269" xr:uid="{00000000-0005-0000-0000-00007C360000}"/>
    <cellStyle name="Normal 3 149" xfId="14270" xr:uid="{00000000-0005-0000-0000-00007D360000}"/>
    <cellStyle name="Normal 3 15" xfId="14271" xr:uid="{00000000-0005-0000-0000-00007E360000}"/>
    <cellStyle name="Normal 3 150" xfId="14272" xr:uid="{00000000-0005-0000-0000-00007F360000}"/>
    <cellStyle name="Normal 3 151" xfId="14273" xr:uid="{00000000-0005-0000-0000-000080360000}"/>
    <cellStyle name="Normal 3 152" xfId="14274" xr:uid="{00000000-0005-0000-0000-000081360000}"/>
    <cellStyle name="Normal 3 153" xfId="14275" xr:uid="{00000000-0005-0000-0000-000082360000}"/>
    <cellStyle name="Normal 3 154" xfId="14276" xr:uid="{00000000-0005-0000-0000-000083360000}"/>
    <cellStyle name="Normal 3 155" xfId="14277" xr:uid="{00000000-0005-0000-0000-000084360000}"/>
    <cellStyle name="Normal 3 156" xfId="14278" xr:uid="{00000000-0005-0000-0000-000085360000}"/>
    <cellStyle name="Normal 3 157" xfId="14279" xr:uid="{00000000-0005-0000-0000-000086360000}"/>
    <cellStyle name="Normal 3 158" xfId="14280" xr:uid="{00000000-0005-0000-0000-000087360000}"/>
    <cellStyle name="Normal 3 159" xfId="14281" xr:uid="{00000000-0005-0000-0000-000088360000}"/>
    <cellStyle name="Normal 3 16" xfId="14282" xr:uid="{00000000-0005-0000-0000-000089360000}"/>
    <cellStyle name="Normal 3 160" xfId="14283" xr:uid="{00000000-0005-0000-0000-00008A360000}"/>
    <cellStyle name="Normal 3 161" xfId="14284" xr:uid="{00000000-0005-0000-0000-00008B360000}"/>
    <cellStyle name="Normal 3 162" xfId="14285" xr:uid="{00000000-0005-0000-0000-00008C360000}"/>
    <cellStyle name="Normal 3 163" xfId="14286" xr:uid="{00000000-0005-0000-0000-00008D360000}"/>
    <cellStyle name="Normal 3 164" xfId="14287" xr:uid="{00000000-0005-0000-0000-00008E360000}"/>
    <cellStyle name="Normal 3 165" xfId="14288" xr:uid="{00000000-0005-0000-0000-00008F360000}"/>
    <cellStyle name="Normal 3 166" xfId="14289" xr:uid="{00000000-0005-0000-0000-000090360000}"/>
    <cellStyle name="Normal 3 167" xfId="14290" xr:uid="{00000000-0005-0000-0000-000091360000}"/>
    <cellStyle name="Normal 3 168" xfId="14291" xr:uid="{00000000-0005-0000-0000-000092360000}"/>
    <cellStyle name="Normal 3 169" xfId="14292" xr:uid="{00000000-0005-0000-0000-000093360000}"/>
    <cellStyle name="Normal 3 17" xfId="14293" xr:uid="{00000000-0005-0000-0000-000094360000}"/>
    <cellStyle name="Normal 3 170" xfId="14294" xr:uid="{00000000-0005-0000-0000-000095360000}"/>
    <cellStyle name="Normal 3 171" xfId="14295" xr:uid="{00000000-0005-0000-0000-000096360000}"/>
    <cellStyle name="Normal 3 172" xfId="14296" xr:uid="{00000000-0005-0000-0000-000097360000}"/>
    <cellStyle name="Normal 3 173" xfId="14297" xr:uid="{00000000-0005-0000-0000-000098360000}"/>
    <cellStyle name="Normal 3 174" xfId="14298" xr:uid="{00000000-0005-0000-0000-000099360000}"/>
    <cellStyle name="Normal 3 175" xfId="14299" xr:uid="{00000000-0005-0000-0000-00009A360000}"/>
    <cellStyle name="Normal 3 176" xfId="14300" xr:uid="{00000000-0005-0000-0000-00009B360000}"/>
    <cellStyle name="Normal 3 177" xfId="14301" xr:uid="{00000000-0005-0000-0000-00009C360000}"/>
    <cellStyle name="Normal 3 178" xfId="14302" xr:uid="{00000000-0005-0000-0000-00009D360000}"/>
    <cellStyle name="Normal 3 179" xfId="14303" xr:uid="{00000000-0005-0000-0000-00009E360000}"/>
    <cellStyle name="Normal 3 18" xfId="14304" xr:uid="{00000000-0005-0000-0000-00009F360000}"/>
    <cellStyle name="Normal 3 180" xfId="14305" xr:uid="{00000000-0005-0000-0000-0000A0360000}"/>
    <cellStyle name="Normal 3 181" xfId="14306" xr:uid="{00000000-0005-0000-0000-0000A1360000}"/>
    <cellStyle name="Normal 3 182" xfId="14307" xr:uid="{00000000-0005-0000-0000-0000A2360000}"/>
    <cellStyle name="Normal 3 183" xfId="14308" xr:uid="{00000000-0005-0000-0000-0000A3360000}"/>
    <cellStyle name="Normal 3 184" xfId="14309" xr:uid="{00000000-0005-0000-0000-0000A4360000}"/>
    <cellStyle name="Normal 3 185" xfId="14310" xr:uid="{00000000-0005-0000-0000-0000A5360000}"/>
    <cellStyle name="Normal 3 186" xfId="14311" xr:uid="{00000000-0005-0000-0000-0000A6360000}"/>
    <cellStyle name="Normal 3 187" xfId="14312" xr:uid="{00000000-0005-0000-0000-0000A7360000}"/>
    <cellStyle name="Normal 3 188" xfId="14313" xr:uid="{00000000-0005-0000-0000-0000A8360000}"/>
    <cellStyle name="Normal 3 189" xfId="14314" xr:uid="{00000000-0005-0000-0000-0000A9360000}"/>
    <cellStyle name="Normal 3 19" xfId="14315" xr:uid="{00000000-0005-0000-0000-0000AA360000}"/>
    <cellStyle name="Normal 3 190" xfId="14316" xr:uid="{00000000-0005-0000-0000-0000AB360000}"/>
    <cellStyle name="Normal 3 191" xfId="14317" xr:uid="{00000000-0005-0000-0000-0000AC360000}"/>
    <cellStyle name="Normal 3 192" xfId="14318" xr:uid="{00000000-0005-0000-0000-0000AD360000}"/>
    <cellStyle name="Normal 3 193" xfId="14319" xr:uid="{00000000-0005-0000-0000-0000AE360000}"/>
    <cellStyle name="Normal 3 194" xfId="14320" xr:uid="{00000000-0005-0000-0000-0000AF360000}"/>
    <cellStyle name="Normal 3 195" xfId="14321" xr:uid="{00000000-0005-0000-0000-0000B0360000}"/>
    <cellStyle name="Normal 3 196" xfId="14322" xr:uid="{00000000-0005-0000-0000-0000B1360000}"/>
    <cellStyle name="Normal 3 197" xfId="14323" xr:uid="{00000000-0005-0000-0000-0000B2360000}"/>
    <cellStyle name="Normal 3 198" xfId="14324" xr:uid="{00000000-0005-0000-0000-0000B3360000}"/>
    <cellStyle name="Normal 3 199" xfId="14325" xr:uid="{00000000-0005-0000-0000-0000B4360000}"/>
    <cellStyle name="Normal 3 2" xfId="5" xr:uid="{00000000-0005-0000-0000-0000B5360000}"/>
    <cellStyle name="Normal 3 2 10" xfId="14326" xr:uid="{00000000-0005-0000-0000-0000B6360000}"/>
    <cellStyle name="Normal 3 2 10 2" xfId="14327" xr:uid="{00000000-0005-0000-0000-0000B7360000}"/>
    <cellStyle name="Normal 3 2 10 2 2" xfId="14328" xr:uid="{00000000-0005-0000-0000-0000B8360000}"/>
    <cellStyle name="Normal 3 2 10 2 3" xfId="14329" xr:uid="{00000000-0005-0000-0000-0000B9360000}"/>
    <cellStyle name="Normal 3 2 10 3" xfId="14330" xr:uid="{00000000-0005-0000-0000-0000BA360000}"/>
    <cellStyle name="Normal 3 2 10 4" xfId="14331" xr:uid="{00000000-0005-0000-0000-0000BB360000}"/>
    <cellStyle name="Normal 3 2 11" xfId="14332" xr:uid="{00000000-0005-0000-0000-0000BC360000}"/>
    <cellStyle name="Normal 3 2 11 2" xfId="14333" xr:uid="{00000000-0005-0000-0000-0000BD360000}"/>
    <cellStyle name="Normal 3 2 11 3" xfId="14334" xr:uid="{00000000-0005-0000-0000-0000BE360000}"/>
    <cellStyle name="Normal 3 2 12" xfId="14335" xr:uid="{00000000-0005-0000-0000-0000BF360000}"/>
    <cellStyle name="Normal 3 2 13" xfId="14336" xr:uid="{00000000-0005-0000-0000-0000C0360000}"/>
    <cellStyle name="Normal 3 2 14" xfId="63921" xr:uid="{00000000-0005-0000-0000-0000C1360000}"/>
    <cellStyle name="Normal 3 2 15" xfId="63945" xr:uid="{00000000-0005-0000-0000-0000C2360000}"/>
    <cellStyle name="Normal 3 2 16" xfId="63976" xr:uid="{00000000-0005-0000-0000-0000C3360000}"/>
    <cellStyle name="Normal 3 2 17" xfId="64006" xr:uid="{00000000-0005-0000-0000-0000C4360000}"/>
    <cellStyle name="Normal 3 2 18" xfId="64035" xr:uid="{00000000-0005-0000-0000-0000C5360000}"/>
    <cellStyle name="Normal 3 2 2" xfId="77" xr:uid="{00000000-0005-0000-0000-0000C6360000}"/>
    <cellStyle name="Normal 3 2 2 10" xfId="64011" xr:uid="{00000000-0005-0000-0000-0000C7360000}"/>
    <cellStyle name="Normal 3 2 2 11" xfId="64040" xr:uid="{00000000-0005-0000-0000-0000C8360000}"/>
    <cellStyle name="Normal 3 2 2 2" xfId="239" xr:uid="{00000000-0005-0000-0000-0000C9360000}"/>
    <cellStyle name="Normal 3 2 2 2 10" xfId="64048" xr:uid="{00000000-0005-0000-0000-0000CA360000}"/>
    <cellStyle name="Normal 3 2 2 2 2" xfId="240" xr:uid="{00000000-0005-0000-0000-0000CB360000}"/>
    <cellStyle name="Normal 3 2 2 2 2 2" xfId="451" xr:uid="{00000000-0005-0000-0000-0000CC360000}"/>
    <cellStyle name="Normal 3 2 2 2 2 2 2" xfId="827" xr:uid="{00000000-0005-0000-0000-0000CD360000}"/>
    <cellStyle name="Normal 3 2 2 2 2 2 2 2" xfId="14337" xr:uid="{00000000-0005-0000-0000-0000CE360000}"/>
    <cellStyle name="Normal 3 2 2 2 2 2 3" xfId="14338" xr:uid="{00000000-0005-0000-0000-0000CF360000}"/>
    <cellStyle name="Normal 3 2 2 2 2 3" xfId="639" xr:uid="{00000000-0005-0000-0000-0000D0360000}"/>
    <cellStyle name="Normal 3 2 2 2 2 3 2" xfId="14339" xr:uid="{00000000-0005-0000-0000-0000D1360000}"/>
    <cellStyle name="Normal 3 2 2 2 2 4" xfId="14340" xr:uid="{00000000-0005-0000-0000-0000D2360000}"/>
    <cellStyle name="Normal 3 2 2 2 3" xfId="450" xr:uid="{00000000-0005-0000-0000-0000D3360000}"/>
    <cellStyle name="Normal 3 2 2 2 3 2" xfId="826" xr:uid="{00000000-0005-0000-0000-0000D4360000}"/>
    <cellStyle name="Normal 3 2 2 2 3 2 2" xfId="14341" xr:uid="{00000000-0005-0000-0000-0000D5360000}"/>
    <cellStyle name="Normal 3 2 2 2 3 3" xfId="14342" xr:uid="{00000000-0005-0000-0000-0000D6360000}"/>
    <cellStyle name="Normal 3 2 2 2 4" xfId="638" xr:uid="{00000000-0005-0000-0000-0000D7360000}"/>
    <cellStyle name="Normal 3 2 2 2 4 2" xfId="14343" xr:uid="{00000000-0005-0000-0000-0000D8360000}"/>
    <cellStyle name="Normal 3 2 2 2 5" xfId="14344" xr:uid="{00000000-0005-0000-0000-0000D9360000}"/>
    <cellStyle name="Normal 3 2 2 2 6" xfId="63933" xr:uid="{00000000-0005-0000-0000-0000DA360000}"/>
    <cellStyle name="Normal 3 2 2 2 7" xfId="63957" xr:uid="{00000000-0005-0000-0000-0000DB360000}"/>
    <cellStyle name="Normal 3 2 2 2 8" xfId="63989" xr:uid="{00000000-0005-0000-0000-0000DC360000}"/>
    <cellStyle name="Normal 3 2 2 2 9" xfId="64019" xr:uid="{00000000-0005-0000-0000-0000DD360000}"/>
    <cellStyle name="Normal 3 2 2 3" xfId="241" xr:uid="{00000000-0005-0000-0000-0000DE360000}"/>
    <cellStyle name="Normal 3 2 2 3 2" xfId="452" xr:uid="{00000000-0005-0000-0000-0000DF360000}"/>
    <cellStyle name="Normal 3 2 2 3 2 2" xfId="828" xr:uid="{00000000-0005-0000-0000-0000E0360000}"/>
    <cellStyle name="Normal 3 2 2 3 2 2 2" xfId="14345" xr:uid="{00000000-0005-0000-0000-0000E1360000}"/>
    <cellStyle name="Normal 3 2 2 3 2 3" xfId="14346" xr:uid="{00000000-0005-0000-0000-0000E2360000}"/>
    <cellStyle name="Normal 3 2 2 3 3" xfId="640" xr:uid="{00000000-0005-0000-0000-0000E3360000}"/>
    <cellStyle name="Normal 3 2 2 3 3 2" xfId="14347" xr:uid="{00000000-0005-0000-0000-0000E4360000}"/>
    <cellStyle name="Normal 3 2 2 3 4" xfId="14348" xr:uid="{00000000-0005-0000-0000-0000E5360000}"/>
    <cellStyle name="Normal 3 2 2 4" xfId="238" xr:uid="{00000000-0005-0000-0000-0000E6360000}"/>
    <cellStyle name="Normal 3 2 2 4 2" xfId="449" xr:uid="{00000000-0005-0000-0000-0000E7360000}"/>
    <cellStyle name="Normal 3 2 2 4 2 2" xfId="825" xr:uid="{00000000-0005-0000-0000-0000E8360000}"/>
    <cellStyle name="Normal 3 2 2 4 3" xfId="637" xr:uid="{00000000-0005-0000-0000-0000E9360000}"/>
    <cellStyle name="Normal 3 2 2 5" xfId="14349" xr:uid="{00000000-0005-0000-0000-0000EA360000}"/>
    <cellStyle name="Normal 3 2 2 5 2" xfId="14350" xr:uid="{00000000-0005-0000-0000-0000EB360000}"/>
    <cellStyle name="Normal 3 2 2 6" xfId="14351" xr:uid="{00000000-0005-0000-0000-0000EC360000}"/>
    <cellStyle name="Normal 3 2 2 7" xfId="63925" xr:uid="{00000000-0005-0000-0000-0000ED360000}"/>
    <cellStyle name="Normal 3 2 2 8" xfId="63949" xr:uid="{00000000-0005-0000-0000-0000EE360000}"/>
    <cellStyle name="Normal 3 2 2 9" xfId="63981" xr:uid="{00000000-0005-0000-0000-0000EF360000}"/>
    <cellStyle name="Normal 3 2 3" xfId="88" xr:uid="{00000000-0005-0000-0000-0000F0360000}"/>
    <cellStyle name="Normal 3 2 3 10" xfId="64044" xr:uid="{00000000-0005-0000-0000-0000F1360000}"/>
    <cellStyle name="Normal 3 2 3 2" xfId="243" xr:uid="{00000000-0005-0000-0000-0000F2360000}"/>
    <cellStyle name="Normal 3 2 3 2 2" xfId="454" xr:uid="{00000000-0005-0000-0000-0000F3360000}"/>
    <cellStyle name="Normal 3 2 3 2 2 2" xfId="830" xr:uid="{00000000-0005-0000-0000-0000F4360000}"/>
    <cellStyle name="Normal 3 2 3 2 2 2 2" xfId="14352" xr:uid="{00000000-0005-0000-0000-0000F5360000}"/>
    <cellStyle name="Normal 3 2 3 2 2 3" xfId="14353" xr:uid="{00000000-0005-0000-0000-0000F6360000}"/>
    <cellStyle name="Normal 3 2 3 2 3" xfId="642" xr:uid="{00000000-0005-0000-0000-0000F7360000}"/>
    <cellStyle name="Normal 3 2 3 2 3 2" xfId="14354" xr:uid="{00000000-0005-0000-0000-0000F8360000}"/>
    <cellStyle name="Normal 3 2 3 2 4" xfId="14355" xr:uid="{00000000-0005-0000-0000-0000F9360000}"/>
    <cellStyle name="Normal 3 2 3 3" xfId="242" xr:uid="{00000000-0005-0000-0000-0000FA360000}"/>
    <cellStyle name="Normal 3 2 3 3 2" xfId="453" xr:uid="{00000000-0005-0000-0000-0000FB360000}"/>
    <cellStyle name="Normal 3 2 3 3 2 2" xfId="829" xr:uid="{00000000-0005-0000-0000-0000FC360000}"/>
    <cellStyle name="Normal 3 2 3 3 3" xfId="641" xr:uid="{00000000-0005-0000-0000-0000FD360000}"/>
    <cellStyle name="Normal 3 2 3 4" xfId="14356" xr:uid="{00000000-0005-0000-0000-0000FE360000}"/>
    <cellStyle name="Normal 3 2 3 4 2" xfId="14357" xr:uid="{00000000-0005-0000-0000-0000FF360000}"/>
    <cellStyle name="Normal 3 2 3 5" xfId="14358" xr:uid="{00000000-0005-0000-0000-000000370000}"/>
    <cellStyle name="Normal 3 2 3 6" xfId="63929" xr:uid="{00000000-0005-0000-0000-000001370000}"/>
    <cellStyle name="Normal 3 2 3 7" xfId="63953" xr:uid="{00000000-0005-0000-0000-000002370000}"/>
    <cellStyle name="Normal 3 2 3 8" xfId="63985" xr:uid="{00000000-0005-0000-0000-000003370000}"/>
    <cellStyle name="Normal 3 2 3 9" xfId="64015" xr:uid="{00000000-0005-0000-0000-000004370000}"/>
    <cellStyle name="Normal 3 2 4" xfId="244" xr:uid="{00000000-0005-0000-0000-000005370000}"/>
    <cellStyle name="Normal 3 2 5" xfId="889" xr:uid="{00000000-0005-0000-0000-000006370000}"/>
    <cellStyle name="Normal 3 2 6" xfId="14359" xr:uid="{00000000-0005-0000-0000-000007370000}"/>
    <cellStyle name="Normal 3 2 6 2" xfId="14360" xr:uid="{00000000-0005-0000-0000-000008370000}"/>
    <cellStyle name="Normal 3 2 6 2 2" xfId="14361" xr:uid="{00000000-0005-0000-0000-000009370000}"/>
    <cellStyle name="Normal 3 2 6 2 2 2" xfId="14362" xr:uid="{00000000-0005-0000-0000-00000A370000}"/>
    <cellStyle name="Normal 3 2 6 2 2 3" xfId="14363" xr:uid="{00000000-0005-0000-0000-00000B370000}"/>
    <cellStyle name="Normal 3 2 6 2 3" xfId="14364" xr:uid="{00000000-0005-0000-0000-00000C370000}"/>
    <cellStyle name="Normal 3 2 6 2 3 2" xfId="14365" xr:uid="{00000000-0005-0000-0000-00000D370000}"/>
    <cellStyle name="Normal 3 2 6 2 3 3" xfId="14366" xr:uid="{00000000-0005-0000-0000-00000E370000}"/>
    <cellStyle name="Normal 3 2 6 2 4" xfId="14367" xr:uid="{00000000-0005-0000-0000-00000F370000}"/>
    <cellStyle name="Normal 3 2 6 2 4 2" xfId="14368" xr:uid="{00000000-0005-0000-0000-000010370000}"/>
    <cellStyle name="Normal 3 2 6 2 4 3" xfId="14369" xr:uid="{00000000-0005-0000-0000-000011370000}"/>
    <cellStyle name="Normal 3 2 6 2 5" xfId="14370" xr:uid="{00000000-0005-0000-0000-000012370000}"/>
    <cellStyle name="Normal 3 2 6 2 6" xfId="14371" xr:uid="{00000000-0005-0000-0000-000013370000}"/>
    <cellStyle name="Normal 3 2 6 3" xfId="14372" xr:uid="{00000000-0005-0000-0000-000014370000}"/>
    <cellStyle name="Normal 3 2 6 3 2" xfId="14373" xr:uid="{00000000-0005-0000-0000-000015370000}"/>
    <cellStyle name="Normal 3 2 6 3 2 2" xfId="14374" xr:uid="{00000000-0005-0000-0000-000016370000}"/>
    <cellStyle name="Normal 3 2 6 3 2 3" xfId="14375" xr:uid="{00000000-0005-0000-0000-000017370000}"/>
    <cellStyle name="Normal 3 2 6 3 3" xfId="14376" xr:uid="{00000000-0005-0000-0000-000018370000}"/>
    <cellStyle name="Normal 3 2 6 3 4" xfId="14377" xr:uid="{00000000-0005-0000-0000-000019370000}"/>
    <cellStyle name="Normal 3 2 6 4" xfId="14378" xr:uid="{00000000-0005-0000-0000-00001A370000}"/>
    <cellStyle name="Normal 3 2 6 4 2" xfId="14379" xr:uid="{00000000-0005-0000-0000-00001B370000}"/>
    <cellStyle name="Normal 3 2 6 4 2 2" xfId="14380" xr:uid="{00000000-0005-0000-0000-00001C370000}"/>
    <cellStyle name="Normal 3 2 6 4 2 3" xfId="14381" xr:uid="{00000000-0005-0000-0000-00001D370000}"/>
    <cellStyle name="Normal 3 2 6 4 3" xfId="14382" xr:uid="{00000000-0005-0000-0000-00001E370000}"/>
    <cellStyle name="Normal 3 2 6 4 4" xfId="14383" xr:uid="{00000000-0005-0000-0000-00001F370000}"/>
    <cellStyle name="Normal 3 2 6 5" xfId="14384" xr:uid="{00000000-0005-0000-0000-000020370000}"/>
    <cellStyle name="Normal 3 2 6 5 2" xfId="14385" xr:uid="{00000000-0005-0000-0000-000021370000}"/>
    <cellStyle name="Normal 3 2 6 5 3" xfId="14386" xr:uid="{00000000-0005-0000-0000-000022370000}"/>
    <cellStyle name="Normal 3 2 6 6" xfId="14387" xr:uid="{00000000-0005-0000-0000-000023370000}"/>
    <cellStyle name="Normal 3 2 6 6 2" xfId="14388" xr:uid="{00000000-0005-0000-0000-000024370000}"/>
    <cellStyle name="Normal 3 2 6 6 3" xfId="14389" xr:uid="{00000000-0005-0000-0000-000025370000}"/>
    <cellStyle name="Normal 3 2 6 7" xfId="14390" xr:uid="{00000000-0005-0000-0000-000026370000}"/>
    <cellStyle name="Normal 3 2 6 7 2" xfId="14391" xr:uid="{00000000-0005-0000-0000-000027370000}"/>
    <cellStyle name="Normal 3 2 6 7 3" xfId="14392" xr:uid="{00000000-0005-0000-0000-000028370000}"/>
    <cellStyle name="Normal 3 2 6 8" xfId="14393" xr:uid="{00000000-0005-0000-0000-000029370000}"/>
    <cellStyle name="Normal 3 2 6 9" xfId="14394" xr:uid="{00000000-0005-0000-0000-00002A370000}"/>
    <cellStyle name="Normal 3 2 7" xfId="14395" xr:uid="{00000000-0005-0000-0000-00002B370000}"/>
    <cellStyle name="Normal 3 2 7 2" xfId="14396" xr:uid="{00000000-0005-0000-0000-00002C370000}"/>
    <cellStyle name="Normal 3 2 7 3" xfId="14397" xr:uid="{00000000-0005-0000-0000-00002D370000}"/>
    <cellStyle name="Normal 3 2 7 3 2" xfId="14398" xr:uid="{00000000-0005-0000-0000-00002E370000}"/>
    <cellStyle name="Normal 3 2 7 3 3" xfId="14399" xr:uid="{00000000-0005-0000-0000-00002F370000}"/>
    <cellStyle name="Normal 3 2 7 4" xfId="14400" xr:uid="{00000000-0005-0000-0000-000030370000}"/>
    <cellStyle name="Normal 3 2 7 5" xfId="14401" xr:uid="{00000000-0005-0000-0000-000031370000}"/>
    <cellStyle name="Normal 3 2 8" xfId="14402" xr:uid="{00000000-0005-0000-0000-000032370000}"/>
    <cellStyle name="Normal 3 2 8 2" xfId="14403" xr:uid="{00000000-0005-0000-0000-000033370000}"/>
    <cellStyle name="Normal 3 2 8 2 2" xfId="14404" xr:uid="{00000000-0005-0000-0000-000034370000}"/>
    <cellStyle name="Normal 3 2 8 2 3" xfId="14405" xr:uid="{00000000-0005-0000-0000-000035370000}"/>
    <cellStyle name="Normal 3 2 8 3" xfId="14406" xr:uid="{00000000-0005-0000-0000-000036370000}"/>
    <cellStyle name="Normal 3 2 8 4" xfId="14407" xr:uid="{00000000-0005-0000-0000-000037370000}"/>
    <cellStyle name="Normal 3 2 9" xfId="14408" xr:uid="{00000000-0005-0000-0000-000038370000}"/>
    <cellStyle name="Normal 3 2 9 2" xfId="14409" xr:uid="{00000000-0005-0000-0000-000039370000}"/>
    <cellStyle name="Normal 3 2 9 2 2" xfId="14410" xr:uid="{00000000-0005-0000-0000-00003A370000}"/>
    <cellStyle name="Normal 3 2 9 2 3" xfId="14411" xr:uid="{00000000-0005-0000-0000-00003B370000}"/>
    <cellStyle name="Normal 3 2 9 3" xfId="14412" xr:uid="{00000000-0005-0000-0000-00003C370000}"/>
    <cellStyle name="Normal 3 2 9 4" xfId="14413" xr:uid="{00000000-0005-0000-0000-00003D370000}"/>
    <cellStyle name="Normal 3 20" xfId="14414" xr:uid="{00000000-0005-0000-0000-00003E370000}"/>
    <cellStyle name="Normal 3 200" xfId="14415" xr:uid="{00000000-0005-0000-0000-00003F370000}"/>
    <cellStyle name="Normal 3 201" xfId="14416" xr:uid="{00000000-0005-0000-0000-000040370000}"/>
    <cellStyle name="Normal 3 202" xfId="14417" xr:uid="{00000000-0005-0000-0000-000041370000}"/>
    <cellStyle name="Normal 3 203" xfId="14418" xr:uid="{00000000-0005-0000-0000-000042370000}"/>
    <cellStyle name="Normal 3 204" xfId="14419" xr:uid="{00000000-0005-0000-0000-000043370000}"/>
    <cellStyle name="Normal 3 205" xfId="14420" xr:uid="{00000000-0005-0000-0000-000044370000}"/>
    <cellStyle name="Normal 3 206" xfId="14421" xr:uid="{00000000-0005-0000-0000-000045370000}"/>
    <cellStyle name="Normal 3 207" xfId="14422" xr:uid="{00000000-0005-0000-0000-000046370000}"/>
    <cellStyle name="Normal 3 208" xfId="14423" xr:uid="{00000000-0005-0000-0000-000047370000}"/>
    <cellStyle name="Normal 3 209" xfId="14424" xr:uid="{00000000-0005-0000-0000-000048370000}"/>
    <cellStyle name="Normal 3 21" xfId="14425" xr:uid="{00000000-0005-0000-0000-000049370000}"/>
    <cellStyle name="Normal 3 210" xfId="14426" xr:uid="{00000000-0005-0000-0000-00004A370000}"/>
    <cellStyle name="Normal 3 211" xfId="14427" xr:uid="{00000000-0005-0000-0000-00004B370000}"/>
    <cellStyle name="Normal 3 212" xfId="14428" xr:uid="{00000000-0005-0000-0000-00004C370000}"/>
    <cellStyle name="Normal 3 213" xfId="14429" xr:uid="{00000000-0005-0000-0000-00004D370000}"/>
    <cellStyle name="Normal 3 214" xfId="14430" xr:uid="{00000000-0005-0000-0000-00004E370000}"/>
    <cellStyle name="Normal 3 215" xfId="14431" xr:uid="{00000000-0005-0000-0000-00004F370000}"/>
    <cellStyle name="Normal 3 216" xfId="14432" xr:uid="{00000000-0005-0000-0000-000050370000}"/>
    <cellStyle name="Normal 3 217" xfId="14433" xr:uid="{00000000-0005-0000-0000-000051370000}"/>
    <cellStyle name="Normal 3 218" xfId="14434" xr:uid="{00000000-0005-0000-0000-000052370000}"/>
    <cellStyle name="Normal 3 219" xfId="14435" xr:uid="{00000000-0005-0000-0000-000053370000}"/>
    <cellStyle name="Normal 3 22" xfId="14436" xr:uid="{00000000-0005-0000-0000-000054370000}"/>
    <cellStyle name="Normal 3 220" xfId="14437" xr:uid="{00000000-0005-0000-0000-000055370000}"/>
    <cellStyle name="Normal 3 221" xfId="14438" xr:uid="{00000000-0005-0000-0000-000056370000}"/>
    <cellStyle name="Normal 3 222" xfId="14439" xr:uid="{00000000-0005-0000-0000-000057370000}"/>
    <cellStyle name="Normal 3 223" xfId="14440" xr:uid="{00000000-0005-0000-0000-000058370000}"/>
    <cellStyle name="Normal 3 224" xfId="14441" xr:uid="{00000000-0005-0000-0000-000059370000}"/>
    <cellStyle name="Normal 3 225" xfId="14442" xr:uid="{00000000-0005-0000-0000-00005A370000}"/>
    <cellStyle name="Normal 3 226" xfId="14443" xr:uid="{00000000-0005-0000-0000-00005B370000}"/>
    <cellStyle name="Normal 3 227" xfId="14444" xr:uid="{00000000-0005-0000-0000-00005C370000}"/>
    <cellStyle name="Normal 3 228" xfId="14445" xr:uid="{00000000-0005-0000-0000-00005D370000}"/>
    <cellStyle name="Normal 3 229" xfId="14446" xr:uid="{00000000-0005-0000-0000-00005E370000}"/>
    <cellStyle name="Normal 3 23" xfId="14447" xr:uid="{00000000-0005-0000-0000-00005F370000}"/>
    <cellStyle name="Normal 3 230" xfId="14448" xr:uid="{00000000-0005-0000-0000-000060370000}"/>
    <cellStyle name="Normal 3 231" xfId="14449" xr:uid="{00000000-0005-0000-0000-000061370000}"/>
    <cellStyle name="Normal 3 232" xfId="14450" xr:uid="{00000000-0005-0000-0000-000062370000}"/>
    <cellStyle name="Normal 3 233" xfId="14451" xr:uid="{00000000-0005-0000-0000-000063370000}"/>
    <cellStyle name="Normal 3 234" xfId="14452" xr:uid="{00000000-0005-0000-0000-000064370000}"/>
    <cellStyle name="Normal 3 235" xfId="14453" xr:uid="{00000000-0005-0000-0000-000065370000}"/>
    <cellStyle name="Normal 3 236" xfId="14454" xr:uid="{00000000-0005-0000-0000-000066370000}"/>
    <cellStyle name="Normal 3 237" xfId="14455" xr:uid="{00000000-0005-0000-0000-000067370000}"/>
    <cellStyle name="Normal 3 238" xfId="14456" xr:uid="{00000000-0005-0000-0000-000068370000}"/>
    <cellStyle name="Normal 3 239" xfId="14457" xr:uid="{00000000-0005-0000-0000-000069370000}"/>
    <cellStyle name="Normal 3 24" xfId="14458" xr:uid="{00000000-0005-0000-0000-00006A370000}"/>
    <cellStyle name="Normal 3 240" xfId="14459" xr:uid="{00000000-0005-0000-0000-00006B370000}"/>
    <cellStyle name="Normal 3 241" xfId="14460" xr:uid="{00000000-0005-0000-0000-00006C370000}"/>
    <cellStyle name="Normal 3 242" xfId="14461" xr:uid="{00000000-0005-0000-0000-00006D370000}"/>
    <cellStyle name="Normal 3 243" xfId="14462" xr:uid="{00000000-0005-0000-0000-00006E370000}"/>
    <cellStyle name="Normal 3 244" xfId="14463" xr:uid="{00000000-0005-0000-0000-00006F370000}"/>
    <cellStyle name="Normal 3 245" xfId="14464" xr:uid="{00000000-0005-0000-0000-000070370000}"/>
    <cellStyle name="Normal 3 246" xfId="14465" xr:uid="{00000000-0005-0000-0000-000071370000}"/>
    <cellStyle name="Normal 3 247" xfId="14466" xr:uid="{00000000-0005-0000-0000-000072370000}"/>
    <cellStyle name="Normal 3 248" xfId="14467" xr:uid="{00000000-0005-0000-0000-000073370000}"/>
    <cellStyle name="Normal 3 249" xfId="14468" xr:uid="{00000000-0005-0000-0000-000074370000}"/>
    <cellStyle name="Normal 3 25" xfId="14469" xr:uid="{00000000-0005-0000-0000-000075370000}"/>
    <cellStyle name="Normal 3 250" xfId="14470" xr:uid="{00000000-0005-0000-0000-000076370000}"/>
    <cellStyle name="Normal 3 251" xfId="14471" xr:uid="{00000000-0005-0000-0000-000077370000}"/>
    <cellStyle name="Normal 3 252" xfId="14472" xr:uid="{00000000-0005-0000-0000-000078370000}"/>
    <cellStyle name="Normal 3 253" xfId="14473" xr:uid="{00000000-0005-0000-0000-000079370000}"/>
    <cellStyle name="Normal 3 254" xfId="14474" xr:uid="{00000000-0005-0000-0000-00007A370000}"/>
    <cellStyle name="Normal 3 254 2" xfId="14475" xr:uid="{00000000-0005-0000-0000-00007B370000}"/>
    <cellStyle name="Normal 3 254 3" xfId="14476" xr:uid="{00000000-0005-0000-0000-00007C370000}"/>
    <cellStyle name="Normal 3 255" xfId="14477" xr:uid="{00000000-0005-0000-0000-00007D370000}"/>
    <cellStyle name="Normal 3 255 2" xfId="14478" xr:uid="{00000000-0005-0000-0000-00007E370000}"/>
    <cellStyle name="Normal 3 255 2 2" xfId="14479" xr:uid="{00000000-0005-0000-0000-00007F370000}"/>
    <cellStyle name="Normal 3 255 2 3" xfId="14480" xr:uid="{00000000-0005-0000-0000-000080370000}"/>
    <cellStyle name="Normal 3 255 3" xfId="14481" xr:uid="{00000000-0005-0000-0000-000081370000}"/>
    <cellStyle name="Normal 3 255 3 2" xfId="14482" xr:uid="{00000000-0005-0000-0000-000082370000}"/>
    <cellStyle name="Normal 3 255 3 3" xfId="14483" xr:uid="{00000000-0005-0000-0000-000083370000}"/>
    <cellStyle name="Normal 3 256" xfId="14484" xr:uid="{00000000-0005-0000-0000-000084370000}"/>
    <cellStyle name="Normal 3 256 2" xfId="14485" xr:uid="{00000000-0005-0000-0000-000085370000}"/>
    <cellStyle name="Normal 3 256 2 2" xfId="14486" xr:uid="{00000000-0005-0000-0000-000086370000}"/>
    <cellStyle name="Normal 3 256 2 3" xfId="14487" xr:uid="{00000000-0005-0000-0000-000087370000}"/>
    <cellStyle name="Normal 3 256 3" xfId="14488" xr:uid="{00000000-0005-0000-0000-000088370000}"/>
    <cellStyle name="Normal 3 256 4" xfId="14489" xr:uid="{00000000-0005-0000-0000-000089370000}"/>
    <cellStyle name="Normal 3 257" xfId="14490" xr:uid="{00000000-0005-0000-0000-00008A370000}"/>
    <cellStyle name="Normal 3 258" xfId="14491" xr:uid="{00000000-0005-0000-0000-00008B370000}"/>
    <cellStyle name="Normal 3 259" xfId="14492" xr:uid="{00000000-0005-0000-0000-00008C370000}"/>
    <cellStyle name="Normal 3 26" xfId="14493" xr:uid="{00000000-0005-0000-0000-00008D370000}"/>
    <cellStyle name="Normal 3 260" xfId="14494" xr:uid="{00000000-0005-0000-0000-00008E370000}"/>
    <cellStyle name="Normal 3 261" xfId="14495" xr:uid="{00000000-0005-0000-0000-00008F370000}"/>
    <cellStyle name="Normal 3 262" xfId="63918" xr:uid="{00000000-0005-0000-0000-000090370000}"/>
    <cellStyle name="Normal 3 263" xfId="63942" xr:uid="{00000000-0005-0000-0000-000091370000}"/>
    <cellStyle name="Normal 3 264" xfId="63970" xr:uid="{00000000-0005-0000-0000-000092370000}"/>
    <cellStyle name="Normal 3 265" xfId="64003" xr:uid="{00000000-0005-0000-0000-000093370000}"/>
    <cellStyle name="Normal 3 266" xfId="64032" xr:uid="{00000000-0005-0000-0000-000094370000}"/>
    <cellStyle name="Normal 3 27" xfId="14496" xr:uid="{00000000-0005-0000-0000-000095370000}"/>
    <cellStyle name="Normal 3 28" xfId="14497" xr:uid="{00000000-0005-0000-0000-000096370000}"/>
    <cellStyle name="Normal 3 29" xfId="14498" xr:uid="{00000000-0005-0000-0000-000097370000}"/>
    <cellStyle name="Normal 3 3" xfId="4" xr:uid="{00000000-0005-0000-0000-000098370000}"/>
    <cellStyle name="Normal 3 3 10" xfId="64009" xr:uid="{00000000-0005-0000-0000-000099370000}"/>
    <cellStyle name="Normal 3 3 11" xfId="64038" xr:uid="{00000000-0005-0000-0000-00009A370000}"/>
    <cellStyle name="Normal 3 3 2" xfId="245" xr:uid="{00000000-0005-0000-0000-00009B370000}"/>
    <cellStyle name="Normal 3 3 2 10" xfId="64046" xr:uid="{00000000-0005-0000-0000-00009C370000}"/>
    <cellStyle name="Normal 3 3 2 2" xfId="246" xr:uid="{00000000-0005-0000-0000-00009D370000}"/>
    <cellStyle name="Normal 3 3 2 2 2" xfId="456" xr:uid="{00000000-0005-0000-0000-00009E370000}"/>
    <cellStyle name="Normal 3 3 2 2 2 2" xfId="832" xr:uid="{00000000-0005-0000-0000-00009F370000}"/>
    <cellStyle name="Normal 3 3 2 2 2 2 2" xfId="14499" xr:uid="{00000000-0005-0000-0000-0000A0370000}"/>
    <cellStyle name="Normal 3 3 2 2 2 3" xfId="14500" xr:uid="{00000000-0005-0000-0000-0000A1370000}"/>
    <cellStyle name="Normal 3 3 2 2 3" xfId="644" xr:uid="{00000000-0005-0000-0000-0000A2370000}"/>
    <cellStyle name="Normal 3 3 2 2 3 2" xfId="14501" xr:uid="{00000000-0005-0000-0000-0000A3370000}"/>
    <cellStyle name="Normal 3 3 2 2 4" xfId="14502" xr:uid="{00000000-0005-0000-0000-0000A4370000}"/>
    <cellStyle name="Normal 3 3 2 3" xfId="455" xr:uid="{00000000-0005-0000-0000-0000A5370000}"/>
    <cellStyle name="Normal 3 3 2 3 2" xfId="831" xr:uid="{00000000-0005-0000-0000-0000A6370000}"/>
    <cellStyle name="Normal 3 3 2 3 2 2" xfId="14503" xr:uid="{00000000-0005-0000-0000-0000A7370000}"/>
    <cellStyle name="Normal 3 3 2 3 3" xfId="14504" xr:uid="{00000000-0005-0000-0000-0000A8370000}"/>
    <cellStyle name="Normal 3 3 2 4" xfId="643" xr:uid="{00000000-0005-0000-0000-0000A9370000}"/>
    <cellStyle name="Normal 3 3 2 4 2" xfId="14505" xr:uid="{00000000-0005-0000-0000-0000AA370000}"/>
    <cellStyle name="Normal 3 3 2 5" xfId="14506" xr:uid="{00000000-0005-0000-0000-0000AB370000}"/>
    <cellStyle name="Normal 3 3 2 6" xfId="63931" xr:uid="{00000000-0005-0000-0000-0000AC370000}"/>
    <cellStyle name="Normal 3 3 2 7" xfId="63955" xr:uid="{00000000-0005-0000-0000-0000AD370000}"/>
    <cellStyle name="Normal 3 3 2 8" xfId="63987" xr:uid="{00000000-0005-0000-0000-0000AE370000}"/>
    <cellStyle name="Normal 3 3 2 9" xfId="64017" xr:uid="{00000000-0005-0000-0000-0000AF370000}"/>
    <cellStyle name="Normal 3 3 3" xfId="247" xr:uid="{00000000-0005-0000-0000-0000B0370000}"/>
    <cellStyle name="Normal 3 3 4" xfId="890" xr:uid="{00000000-0005-0000-0000-0000B1370000}"/>
    <cellStyle name="Normal 3 3 5" xfId="14507" xr:uid="{00000000-0005-0000-0000-0000B2370000}"/>
    <cellStyle name="Normal 3 3 6" xfId="14508" xr:uid="{00000000-0005-0000-0000-0000B3370000}"/>
    <cellStyle name="Normal 3 3 7" xfId="63923" xr:uid="{00000000-0005-0000-0000-0000B4370000}"/>
    <cellStyle name="Normal 3 3 8" xfId="63947" xr:uid="{00000000-0005-0000-0000-0000B5370000}"/>
    <cellStyle name="Normal 3 3 9" xfId="63979" xr:uid="{00000000-0005-0000-0000-0000B6370000}"/>
    <cellStyle name="Normal 3 30" xfId="14509" xr:uid="{00000000-0005-0000-0000-0000B7370000}"/>
    <cellStyle name="Normal 3 31" xfId="14510" xr:uid="{00000000-0005-0000-0000-0000B8370000}"/>
    <cellStyle name="Normal 3 32" xfId="14511" xr:uid="{00000000-0005-0000-0000-0000B9370000}"/>
    <cellStyle name="Normal 3 33" xfId="14512" xr:uid="{00000000-0005-0000-0000-0000BA370000}"/>
    <cellStyle name="Normal 3 34" xfId="14513" xr:uid="{00000000-0005-0000-0000-0000BB370000}"/>
    <cellStyle name="Normal 3 35" xfId="14514" xr:uid="{00000000-0005-0000-0000-0000BC370000}"/>
    <cellStyle name="Normal 3 36" xfId="14515" xr:uid="{00000000-0005-0000-0000-0000BD370000}"/>
    <cellStyle name="Normal 3 37" xfId="14516" xr:uid="{00000000-0005-0000-0000-0000BE370000}"/>
    <cellStyle name="Normal 3 38" xfId="14517" xr:uid="{00000000-0005-0000-0000-0000BF370000}"/>
    <cellStyle name="Normal 3 39" xfId="14518" xr:uid="{00000000-0005-0000-0000-0000C0370000}"/>
    <cellStyle name="Normal 3 4" xfId="66" xr:uid="{00000000-0005-0000-0000-0000C1370000}"/>
    <cellStyle name="Normal 3 4 2" xfId="248" xr:uid="{00000000-0005-0000-0000-0000C2370000}"/>
    <cellStyle name="Normal 3 4 2 2" xfId="14519" xr:uid="{00000000-0005-0000-0000-0000C3370000}"/>
    <cellStyle name="Normal 3 4 3" xfId="249" xr:uid="{00000000-0005-0000-0000-0000C4370000}"/>
    <cellStyle name="Normal 3 4 4" xfId="63927" xr:uid="{00000000-0005-0000-0000-0000C5370000}"/>
    <cellStyle name="Normal 3 4 5" xfId="63951" xr:uid="{00000000-0005-0000-0000-0000C6370000}"/>
    <cellStyle name="Normal 3 4 6" xfId="63983" xr:uid="{00000000-0005-0000-0000-0000C7370000}"/>
    <cellStyle name="Normal 3 4 7" xfId="64013" xr:uid="{00000000-0005-0000-0000-0000C8370000}"/>
    <cellStyle name="Normal 3 4 8" xfId="64042" xr:uid="{00000000-0005-0000-0000-0000C9370000}"/>
    <cellStyle name="Normal 3 40" xfId="14520" xr:uid="{00000000-0005-0000-0000-0000CA370000}"/>
    <cellStyle name="Normal 3 41" xfId="14521" xr:uid="{00000000-0005-0000-0000-0000CB370000}"/>
    <cellStyle name="Normal 3 42" xfId="14522" xr:uid="{00000000-0005-0000-0000-0000CC370000}"/>
    <cellStyle name="Normal 3 43" xfId="14523" xr:uid="{00000000-0005-0000-0000-0000CD370000}"/>
    <cellStyle name="Normal 3 44" xfId="14524" xr:uid="{00000000-0005-0000-0000-0000CE370000}"/>
    <cellStyle name="Normal 3 45" xfId="14525" xr:uid="{00000000-0005-0000-0000-0000CF370000}"/>
    <cellStyle name="Normal 3 46" xfId="14526" xr:uid="{00000000-0005-0000-0000-0000D0370000}"/>
    <cellStyle name="Normal 3 47" xfId="14527" xr:uid="{00000000-0005-0000-0000-0000D1370000}"/>
    <cellStyle name="Normal 3 48" xfId="14528" xr:uid="{00000000-0005-0000-0000-0000D2370000}"/>
    <cellStyle name="Normal 3 49" xfId="14529" xr:uid="{00000000-0005-0000-0000-0000D3370000}"/>
    <cellStyle name="Normal 3 5" xfId="74" xr:uid="{00000000-0005-0000-0000-0000D4370000}"/>
    <cellStyle name="Normal 3 5 2" xfId="250" xr:uid="{00000000-0005-0000-0000-0000D5370000}"/>
    <cellStyle name="Normal 3 5 3" xfId="251" xr:uid="{00000000-0005-0000-0000-0000D6370000}"/>
    <cellStyle name="Normal 3 5 3 2" xfId="457" xr:uid="{00000000-0005-0000-0000-0000D7370000}"/>
    <cellStyle name="Normal 3 5 3 2 2" xfId="833" xr:uid="{00000000-0005-0000-0000-0000D8370000}"/>
    <cellStyle name="Normal 3 5 3 2 2 2" xfId="14530" xr:uid="{00000000-0005-0000-0000-0000D9370000}"/>
    <cellStyle name="Normal 3 5 3 2 3" xfId="14531" xr:uid="{00000000-0005-0000-0000-0000DA370000}"/>
    <cellStyle name="Normal 3 5 3 3" xfId="645" xr:uid="{00000000-0005-0000-0000-0000DB370000}"/>
    <cellStyle name="Normal 3 5 3 3 2" xfId="14532" xr:uid="{00000000-0005-0000-0000-0000DC370000}"/>
    <cellStyle name="Normal 3 5 3 4" xfId="14533" xr:uid="{00000000-0005-0000-0000-0000DD370000}"/>
    <cellStyle name="Normal 3 50" xfId="14534" xr:uid="{00000000-0005-0000-0000-0000DE370000}"/>
    <cellStyle name="Normal 3 51" xfId="14535" xr:uid="{00000000-0005-0000-0000-0000DF370000}"/>
    <cellStyle name="Normal 3 52" xfId="14536" xr:uid="{00000000-0005-0000-0000-0000E0370000}"/>
    <cellStyle name="Normal 3 53" xfId="14537" xr:uid="{00000000-0005-0000-0000-0000E1370000}"/>
    <cellStyle name="Normal 3 54" xfId="14538" xr:uid="{00000000-0005-0000-0000-0000E2370000}"/>
    <cellStyle name="Normal 3 55" xfId="14539" xr:uid="{00000000-0005-0000-0000-0000E3370000}"/>
    <cellStyle name="Normal 3 56" xfId="14540" xr:uid="{00000000-0005-0000-0000-0000E4370000}"/>
    <cellStyle name="Normal 3 57" xfId="14541" xr:uid="{00000000-0005-0000-0000-0000E5370000}"/>
    <cellStyle name="Normal 3 58" xfId="14542" xr:uid="{00000000-0005-0000-0000-0000E6370000}"/>
    <cellStyle name="Normal 3 59" xfId="14543" xr:uid="{00000000-0005-0000-0000-0000E7370000}"/>
    <cellStyle name="Normal 3 6" xfId="252" xr:uid="{00000000-0005-0000-0000-0000E8370000}"/>
    <cellStyle name="Normal 3 6 2" xfId="253" xr:uid="{00000000-0005-0000-0000-0000E9370000}"/>
    <cellStyle name="Normal 3 6 2 2" xfId="459" xr:uid="{00000000-0005-0000-0000-0000EA370000}"/>
    <cellStyle name="Normal 3 6 2 2 2" xfId="835" xr:uid="{00000000-0005-0000-0000-0000EB370000}"/>
    <cellStyle name="Normal 3 6 2 2 2 2" xfId="14544" xr:uid="{00000000-0005-0000-0000-0000EC370000}"/>
    <cellStyle name="Normal 3 6 2 2 3" xfId="14545" xr:uid="{00000000-0005-0000-0000-0000ED370000}"/>
    <cellStyle name="Normal 3 6 2 3" xfId="647" xr:uid="{00000000-0005-0000-0000-0000EE370000}"/>
    <cellStyle name="Normal 3 6 2 3 2" xfId="14546" xr:uid="{00000000-0005-0000-0000-0000EF370000}"/>
    <cellStyle name="Normal 3 6 2 4" xfId="14547" xr:uid="{00000000-0005-0000-0000-0000F0370000}"/>
    <cellStyle name="Normal 3 6 3" xfId="458" xr:uid="{00000000-0005-0000-0000-0000F1370000}"/>
    <cellStyle name="Normal 3 6 3 2" xfId="834" xr:uid="{00000000-0005-0000-0000-0000F2370000}"/>
    <cellStyle name="Normal 3 6 3 2 2" xfId="14548" xr:uid="{00000000-0005-0000-0000-0000F3370000}"/>
    <cellStyle name="Normal 3 6 3 3" xfId="14549" xr:uid="{00000000-0005-0000-0000-0000F4370000}"/>
    <cellStyle name="Normal 3 6 4" xfId="646" xr:uid="{00000000-0005-0000-0000-0000F5370000}"/>
    <cellStyle name="Normal 3 6 4 2" xfId="14550" xr:uid="{00000000-0005-0000-0000-0000F6370000}"/>
    <cellStyle name="Normal 3 6 5" xfId="14551" xr:uid="{00000000-0005-0000-0000-0000F7370000}"/>
    <cellStyle name="Normal 3 60" xfId="14552" xr:uid="{00000000-0005-0000-0000-0000F8370000}"/>
    <cellStyle name="Normal 3 61" xfId="14553" xr:uid="{00000000-0005-0000-0000-0000F9370000}"/>
    <cellStyle name="Normal 3 62" xfId="14554" xr:uid="{00000000-0005-0000-0000-0000FA370000}"/>
    <cellStyle name="Normal 3 63" xfId="14555" xr:uid="{00000000-0005-0000-0000-0000FB370000}"/>
    <cellStyle name="Normal 3 64" xfId="14556" xr:uid="{00000000-0005-0000-0000-0000FC370000}"/>
    <cellStyle name="Normal 3 65" xfId="14557" xr:uid="{00000000-0005-0000-0000-0000FD370000}"/>
    <cellStyle name="Normal 3 66" xfId="14558" xr:uid="{00000000-0005-0000-0000-0000FE370000}"/>
    <cellStyle name="Normal 3 67" xfId="14559" xr:uid="{00000000-0005-0000-0000-0000FF370000}"/>
    <cellStyle name="Normal 3 68" xfId="14560" xr:uid="{00000000-0005-0000-0000-000000380000}"/>
    <cellStyle name="Normal 3 69" xfId="14561" xr:uid="{00000000-0005-0000-0000-000001380000}"/>
    <cellStyle name="Normal 3 7" xfId="254" xr:uid="{00000000-0005-0000-0000-000002380000}"/>
    <cellStyle name="Normal 3 7 2" xfId="460" xr:uid="{00000000-0005-0000-0000-000003380000}"/>
    <cellStyle name="Normal 3 7 2 2" xfId="836" xr:uid="{00000000-0005-0000-0000-000004380000}"/>
    <cellStyle name="Normal 3 7 2 2 2" xfId="14562" xr:uid="{00000000-0005-0000-0000-000005380000}"/>
    <cellStyle name="Normal 3 7 2 3" xfId="14563" xr:uid="{00000000-0005-0000-0000-000006380000}"/>
    <cellStyle name="Normal 3 7 3" xfId="648" xr:uid="{00000000-0005-0000-0000-000007380000}"/>
    <cellStyle name="Normal 3 7 3 2" xfId="14564" xr:uid="{00000000-0005-0000-0000-000008380000}"/>
    <cellStyle name="Normal 3 7 4" xfId="14565" xr:uid="{00000000-0005-0000-0000-000009380000}"/>
    <cellStyle name="Normal 3 70" xfId="14566" xr:uid="{00000000-0005-0000-0000-00000A380000}"/>
    <cellStyle name="Normal 3 71" xfId="14567" xr:uid="{00000000-0005-0000-0000-00000B380000}"/>
    <cellStyle name="Normal 3 72" xfId="14568" xr:uid="{00000000-0005-0000-0000-00000C380000}"/>
    <cellStyle name="Normal 3 73" xfId="14569" xr:uid="{00000000-0005-0000-0000-00000D380000}"/>
    <cellStyle name="Normal 3 74" xfId="14570" xr:uid="{00000000-0005-0000-0000-00000E380000}"/>
    <cellStyle name="Normal 3 75" xfId="14571" xr:uid="{00000000-0005-0000-0000-00000F380000}"/>
    <cellStyle name="Normal 3 76" xfId="14572" xr:uid="{00000000-0005-0000-0000-000010380000}"/>
    <cellStyle name="Normal 3 77" xfId="14573" xr:uid="{00000000-0005-0000-0000-000011380000}"/>
    <cellStyle name="Normal 3 78" xfId="14574" xr:uid="{00000000-0005-0000-0000-000012380000}"/>
    <cellStyle name="Normal 3 79" xfId="14575" xr:uid="{00000000-0005-0000-0000-000013380000}"/>
    <cellStyle name="Normal 3 8" xfId="255" xr:uid="{00000000-0005-0000-0000-000014380000}"/>
    <cellStyle name="Normal 3 8 2" xfId="461" xr:uid="{00000000-0005-0000-0000-000015380000}"/>
    <cellStyle name="Normal 3 8 2 2" xfId="837" xr:uid="{00000000-0005-0000-0000-000016380000}"/>
    <cellStyle name="Normal 3 8 2 2 2" xfId="14576" xr:uid="{00000000-0005-0000-0000-000017380000}"/>
    <cellStyle name="Normal 3 8 2 3" xfId="14577" xr:uid="{00000000-0005-0000-0000-000018380000}"/>
    <cellStyle name="Normal 3 8 3" xfId="649" xr:uid="{00000000-0005-0000-0000-000019380000}"/>
    <cellStyle name="Normal 3 8 3 2" xfId="14578" xr:uid="{00000000-0005-0000-0000-00001A380000}"/>
    <cellStyle name="Normal 3 8 4" xfId="14579" xr:uid="{00000000-0005-0000-0000-00001B380000}"/>
    <cellStyle name="Normal 3 80" xfId="14580" xr:uid="{00000000-0005-0000-0000-00001C380000}"/>
    <cellStyle name="Normal 3 81" xfId="14581" xr:uid="{00000000-0005-0000-0000-00001D380000}"/>
    <cellStyle name="Normal 3 82" xfId="14582" xr:uid="{00000000-0005-0000-0000-00001E380000}"/>
    <cellStyle name="Normal 3 83" xfId="14583" xr:uid="{00000000-0005-0000-0000-00001F380000}"/>
    <cellStyle name="Normal 3 84" xfId="14584" xr:uid="{00000000-0005-0000-0000-000020380000}"/>
    <cellStyle name="Normal 3 85" xfId="14585" xr:uid="{00000000-0005-0000-0000-000021380000}"/>
    <cellStyle name="Normal 3 86" xfId="14586" xr:uid="{00000000-0005-0000-0000-000022380000}"/>
    <cellStyle name="Normal 3 87" xfId="14587" xr:uid="{00000000-0005-0000-0000-000023380000}"/>
    <cellStyle name="Normal 3 88" xfId="14588" xr:uid="{00000000-0005-0000-0000-000024380000}"/>
    <cellStyle name="Normal 3 89" xfId="14589" xr:uid="{00000000-0005-0000-0000-000025380000}"/>
    <cellStyle name="Normal 3 9" xfId="14590" xr:uid="{00000000-0005-0000-0000-000026380000}"/>
    <cellStyle name="Normal 3 90" xfId="14591" xr:uid="{00000000-0005-0000-0000-000027380000}"/>
    <cellStyle name="Normal 3 91" xfId="14592" xr:uid="{00000000-0005-0000-0000-000028380000}"/>
    <cellStyle name="Normal 3 92" xfId="14593" xr:uid="{00000000-0005-0000-0000-000029380000}"/>
    <cellStyle name="Normal 3 93" xfId="14594" xr:uid="{00000000-0005-0000-0000-00002A380000}"/>
    <cellStyle name="Normal 3 94" xfId="14595" xr:uid="{00000000-0005-0000-0000-00002B380000}"/>
    <cellStyle name="Normal 3 95" xfId="14596" xr:uid="{00000000-0005-0000-0000-00002C380000}"/>
    <cellStyle name="Normal 3 96" xfId="14597" xr:uid="{00000000-0005-0000-0000-00002D380000}"/>
    <cellStyle name="Normal 3 97" xfId="14598" xr:uid="{00000000-0005-0000-0000-00002E380000}"/>
    <cellStyle name="Normal 3 98" xfId="14599" xr:uid="{00000000-0005-0000-0000-00002F380000}"/>
    <cellStyle name="Normal 3 99" xfId="14600" xr:uid="{00000000-0005-0000-0000-000030380000}"/>
    <cellStyle name="Normal 30" xfId="62" xr:uid="{00000000-0005-0000-0000-000031380000}"/>
    <cellStyle name="Normal 30 2" xfId="256" xr:uid="{00000000-0005-0000-0000-000032380000}"/>
    <cellStyle name="Normal 30 3" xfId="257" xr:uid="{00000000-0005-0000-0000-000033380000}"/>
    <cellStyle name="Normal 31" xfId="70" xr:uid="{00000000-0005-0000-0000-000034380000}"/>
    <cellStyle name="Normal 31 2" xfId="258" xr:uid="{00000000-0005-0000-0000-000035380000}"/>
    <cellStyle name="Normal 31 2 2" xfId="259" xr:uid="{00000000-0005-0000-0000-000036380000}"/>
    <cellStyle name="Normal 31 2 2 2" xfId="260" xr:uid="{00000000-0005-0000-0000-000037380000}"/>
    <cellStyle name="Normal 31 2 2 2 2" xfId="261" xr:uid="{00000000-0005-0000-0000-000038380000}"/>
    <cellStyle name="Normal 31 2 2 2 2 2" xfId="465" xr:uid="{00000000-0005-0000-0000-000039380000}"/>
    <cellStyle name="Normal 31 2 2 2 2 2 2" xfId="841" xr:uid="{00000000-0005-0000-0000-00003A380000}"/>
    <cellStyle name="Normal 31 2 2 2 2 2 2 2" xfId="14601" xr:uid="{00000000-0005-0000-0000-00003B380000}"/>
    <cellStyle name="Normal 31 2 2 2 2 2 3" xfId="14602" xr:uid="{00000000-0005-0000-0000-00003C380000}"/>
    <cellStyle name="Normal 31 2 2 2 2 3" xfId="653" xr:uid="{00000000-0005-0000-0000-00003D380000}"/>
    <cellStyle name="Normal 31 2 2 2 2 3 2" xfId="14603" xr:uid="{00000000-0005-0000-0000-00003E380000}"/>
    <cellStyle name="Normal 31 2 2 2 2 4" xfId="14604" xr:uid="{00000000-0005-0000-0000-00003F380000}"/>
    <cellStyle name="Normal 31 2 2 2 3" xfId="262" xr:uid="{00000000-0005-0000-0000-000040380000}"/>
    <cellStyle name="Normal 31 2 2 2 3 2" xfId="466" xr:uid="{00000000-0005-0000-0000-000041380000}"/>
    <cellStyle name="Normal 31 2 2 2 3 2 2" xfId="842" xr:uid="{00000000-0005-0000-0000-000042380000}"/>
    <cellStyle name="Normal 31 2 2 2 3 2 2 2" xfId="14605" xr:uid="{00000000-0005-0000-0000-000043380000}"/>
    <cellStyle name="Normal 31 2 2 2 3 2 3" xfId="14606" xr:uid="{00000000-0005-0000-0000-000044380000}"/>
    <cellStyle name="Normal 31 2 2 2 3 3" xfId="654" xr:uid="{00000000-0005-0000-0000-000045380000}"/>
    <cellStyle name="Normal 31 2 2 2 3 3 2" xfId="14607" xr:uid="{00000000-0005-0000-0000-000046380000}"/>
    <cellStyle name="Normal 31 2 2 2 3 4" xfId="14608" xr:uid="{00000000-0005-0000-0000-000047380000}"/>
    <cellStyle name="Normal 31 2 2 2 4" xfId="464" xr:uid="{00000000-0005-0000-0000-000048380000}"/>
    <cellStyle name="Normal 31 2 2 2 4 2" xfId="840" xr:uid="{00000000-0005-0000-0000-000049380000}"/>
    <cellStyle name="Normal 31 2 2 2 4 2 2" xfId="14609" xr:uid="{00000000-0005-0000-0000-00004A380000}"/>
    <cellStyle name="Normal 31 2 2 2 4 3" xfId="14610" xr:uid="{00000000-0005-0000-0000-00004B380000}"/>
    <cellStyle name="Normal 31 2 2 2 5" xfId="652" xr:uid="{00000000-0005-0000-0000-00004C380000}"/>
    <cellStyle name="Normal 31 2 2 2 5 2" xfId="14611" xr:uid="{00000000-0005-0000-0000-00004D380000}"/>
    <cellStyle name="Normal 31 2 2 2 6" xfId="14612" xr:uid="{00000000-0005-0000-0000-00004E380000}"/>
    <cellStyle name="Normal 31 2 2 3" xfId="263" xr:uid="{00000000-0005-0000-0000-00004F380000}"/>
    <cellStyle name="Normal 31 2 2 3 2" xfId="467" xr:uid="{00000000-0005-0000-0000-000050380000}"/>
    <cellStyle name="Normal 31 2 2 3 2 2" xfId="843" xr:uid="{00000000-0005-0000-0000-000051380000}"/>
    <cellStyle name="Normal 31 2 2 3 2 2 2" xfId="14613" xr:uid="{00000000-0005-0000-0000-000052380000}"/>
    <cellStyle name="Normal 31 2 2 3 2 3" xfId="14614" xr:uid="{00000000-0005-0000-0000-000053380000}"/>
    <cellStyle name="Normal 31 2 2 3 3" xfId="655" xr:uid="{00000000-0005-0000-0000-000054380000}"/>
    <cellStyle name="Normal 31 2 2 3 3 2" xfId="14615" xr:uid="{00000000-0005-0000-0000-000055380000}"/>
    <cellStyle name="Normal 31 2 2 3 4" xfId="14616" xr:uid="{00000000-0005-0000-0000-000056380000}"/>
    <cellStyle name="Normal 31 2 2 4" xfId="264" xr:uid="{00000000-0005-0000-0000-000057380000}"/>
    <cellStyle name="Normal 31 2 2 4 2" xfId="468" xr:uid="{00000000-0005-0000-0000-000058380000}"/>
    <cellStyle name="Normal 31 2 2 4 2 2" xfId="844" xr:uid="{00000000-0005-0000-0000-000059380000}"/>
    <cellStyle name="Normal 31 2 2 4 2 2 2" xfId="14617" xr:uid="{00000000-0005-0000-0000-00005A380000}"/>
    <cellStyle name="Normal 31 2 2 4 2 3" xfId="14618" xr:uid="{00000000-0005-0000-0000-00005B380000}"/>
    <cellStyle name="Normal 31 2 2 4 3" xfId="656" xr:uid="{00000000-0005-0000-0000-00005C380000}"/>
    <cellStyle name="Normal 31 2 2 4 3 2" xfId="14619" xr:uid="{00000000-0005-0000-0000-00005D380000}"/>
    <cellStyle name="Normal 31 2 2 4 4" xfId="14620" xr:uid="{00000000-0005-0000-0000-00005E380000}"/>
    <cellStyle name="Normal 31 2 2 5" xfId="463" xr:uid="{00000000-0005-0000-0000-00005F380000}"/>
    <cellStyle name="Normal 31 2 2 5 2" xfId="839" xr:uid="{00000000-0005-0000-0000-000060380000}"/>
    <cellStyle name="Normal 31 2 2 5 2 2" xfId="14621" xr:uid="{00000000-0005-0000-0000-000061380000}"/>
    <cellStyle name="Normal 31 2 2 5 3" xfId="14622" xr:uid="{00000000-0005-0000-0000-000062380000}"/>
    <cellStyle name="Normal 31 2 2 6" xfId="651" xr:uid="{00000000-0005-0000-0000-000063380000}"/>
    <cellStyle name="Normal 31 2 2 6 2" xfId="14623" xr:uid="{00000000-0005-0000-0000-000064380000}"/>
    <cellStyle name="Normal 31 2 2 7" xfId="14624" xr:uid="{00000000-0005-0000-0000-000065380000}"/>
    <cellStyle name="Normal 31 2 3" xfId="265" xr:uid="{00000000-0005-0000-0000-000066380000}"/>
    <cellStyle name="Normal 31 2 3 2" xfId="266" xr:uid="{00000000-0005-0000-0000-000067380000}"/>
    <cellStyle name="Normal 31 2 3 2 2" xfId="470" xr:uid="{00000000-0005-0000-0000-000068380000}"/>
    <cellStyle name="Normal 31 2 3 2 2 2" xfId="846" xr:uid="{00000000-0005-0000-0000-000069380000}"/>
    <cellStyle name="Normal 31 2 3 2 2 2 2" xfId="14625" xr:uid="{00000000-0005-0000-0000-00006A380000}"/>
    <cellStyle name="Normal 31 2 3 2 2 3" xfId="14626" xr:uid="{00000000-0005-0000-0000-00006B380000}"/>
    <cellStyle name="Normal 31 2 3 2 3" xfId="658" xr:uid="{00000000-0005-0000-0000-00006C380000}"/>
    <cellStyle name="Normal 31 2 3 2 3 2" xfId="14627" xr:uid="{00000000-0005-0000-0000-00006D380000}"/>
    <cellStyle name="Normal 31 2 3 2 4" xfId="14628" xr:uid="{00000000-0005-0000-0000-00006E380000}"/>
    <cellStyle name="Normal 31 2 3 3" xfId="267" xr:uid="{00000000-0005-0000-0000-00006F380000}"/>
    <cellStyle name="Normal 31 2 3 3 2" xfId="471" xr:uid="{00000000-0005-0000-0000-000070380000}"/>
    <cellStyle name="Normal 31 2 3 3 2 2" xfId="847" xr:uid="{00000000-0005-0000-0000-000071380000}"/>
    <cellStyle name="Normal 31 2 3 3 2 2 2" xfId="14629" xr:uid="{00000000-0005-0000-0000-000072380000}"/>
    <cellStyle name="Normal 31 2 3 3 2 3" xfId="14630" xr:uid="{00000000-0005-0000-0000-000073380000}"/>
    <cellStyle name="Normal 31 2 3 3 3" xfId="659" xr:uid="{00000000-0005-0000-0000-000074380000}"/>
    <cellStyle name="Normal 31 2 3 3 3 2" xfId="14631" xr:uid="{00000000-0005-0000-0000-000075380000}"/>
    <cellStyle name="Normal 31 2 3 3 4" xfId="14632" xr:uid="{00000000-0005-0000-0000-000076380000}"/>
    <cellStyle name="Normal 31 2 3 4" xfId="469" xr:uid="{00000000-0005-0000-0000-000077380000}"/>
    <cellStyle name="Normal 31 2 3 4 2" xfId="845" xr:uid="{00000000-0005-0000-0000-000078380000}"/>
    <cellStyle name="Normal 31 2 3 4 2 2" xfId="14633" xr:uid="{00000000-0005-0000-0000-000079380000}"/>
    <cellStyle name="Normal 31 2 3 4 3" xfId="14634" xr:uid="{00000000-0005-0000-0000-00007A380000}"/>
    <cellStyle name="Normal 31 2 3 5" xfId="657" xr:uid="{00000000-0005-0000-0000-00007B380000}"/>
    <cellStyle name="Normal 31 2 3 5 2" xfId="14635" xr:uid="{00000000-0005-0000-0000-00007C380000}"/>
    <cellStyle name="Normal 31 2 3 6" xfId="14636" xr:uid="{00000000-0005-0000-0000-00007D380000}"/>
    <cellStyle name="Normal 31 2 4" xfId="268" xr:uid="{00000000-0005-0000-0000-00007E380000}"/>
    <cellStyle name="Normal 31 2 4 2" xfId="269" xr:uid="{00000000-0005-0000-0000-00007F380000}"/>
    <cellStyle name="Normal 31 2 4 2 2" xfId="473" xr:uid="{00000000-0005-0000-0000-000080380000}"/>
    <cellStyle name="Normal 31 2 4 2 2 2" xfId="849" xr:uid="{00000000-0005-0000-0000-000081380000}"/>
    <cellStyle name="Normal 31 2 4 2 2 2 2" xfId="14637" xr:uid="{00000000-0005-0000-0000-000082380000}"/>
    <cellStyle name="Normal 31 2 4 2 2 3" xfId="14638" xr:uid="{00000000-0005-0000-0000-000083380000}"/>
    <cellStyle name="Normal 31 2 4 2 3" xfId="661" xr:uid="{00000000-0005-0000-0000-000084380000}"/>
    <cellStyle name="Normal 31 2 4 2 3 2" xfId="14639" xr:uid="{00000000-0005-0000-0000-000085380000}"/>
    <cellStyle name="Normal 31 2 4 2 4" xfId="14640" xr:uid="{00000000-0005-0000-0000-000086380000}"/>
    <cellStyle name="Normal 31 2 4 3" xfId="270" xr:uid="{00000000-0005-0000-0000-000087380000}"/>
    <cellStyle name="Normal 31 2 4 3 2" xfId="474" xr:uid="{00000000-0005-0000-0000-000088380000}"/>
    <cellStyle name="Normal 31 2 4 3 2 2" xfId="850" xr:uid="{00000000-0005-0000-0000-000089380000}"/>
    <cellStyle name="Normal 31 2 4 3 2 2 2" xfId="14641" xr:uid="{00000000-0005-0000-0000-00008A380000}"/>
    <cellStyle name="Normal 31 2 4 3 2 3" xfId="14642" xr:uid="{00000000-0005-0000-0000-00008B380000}"/>
    <cellStyle name="Normal 31 2 4 3 3" xfId="662" xr:uid="{00000000-0005-0000-0000-00008C380000}"/>
    <cellStyle name="Normal 31 2 4 3 3 2" xfId="14643" xr:uid="{00000000-0005-0000-0000-00008D380000}"/>
    <cellStyle name="Normal 31 2 4 3 4" xfId="14644" xr:uid="{00000000-0005-0000-0000-00008E380000}"/>
    <cellStyle name="Normal 31 2 4 4" xfId="472" xr:uid="{00000000-0005-0000-0000-00008F380000}"/>
    <cellStyle name="Normal 31 2 4 4 2" xfId="848" xr:uid="{00000000-0005-0000-0000-000090380000}"/>
    <cellStyle name="Normal 31 2 4 4 2 2" xfId="14645" xr:uid="{00000000-0005-0000-0000-000091380000}"/>
    <cellStyle name="Normal 31 2 4 4 3" xfId="14646" xr:uid="{00000000-0005-0000-0000-000092380000}"/>
    <cellStyle name="Normal 31 2 4 5" xfId="660" xr:uid="{00000000-0005-0000-0000-000093380000}"/>
    <cellStyle name="Normal 31 2 4 5 2" xfId="14647" xr:uid="{00000000-0005-0000-0000-000094380000}"/>
    <cellStyle name="Normal 31 2 4 6" xfId="14648" xr:uid="{00000000-0005-0000-0000-000095380000}"/>
    <cellStyle name="Normal 31 2 5" xfId="271" xr:uid="{00000000-0005-0000-0000-000096380000}"/>
    <cellStyle name="Normal 31 2 5 2" xfId="475" xr:uid="{00000000-0005-0000-0000-000097380000}"/>
    <cellStyle name="Normal 31 2 5 2 2" xfId="851" xr:uid="{00000000-0005-0000-0000-000098380000}"/>
    <cellStyle name="Normal 31 2 5 2 2 2" xfId="14649" xr:uid="{00000000-0005-0000-0000-000099380000}"/>
    <cellStyle name="Normal 31 2 5 2 3" xfId="14650" xr:uid="{00000000-0005-0000-0000-00009A380000}"/>
    <cellStyle name="Normal 31 2 5 3" xfId="663" xr:uid="{00000000-0005-0000-0000-00009B380000}"/>
    <cellStyle name="Normal 31 2 5 3 2" xfId="14651" xr:uid="{00000000-0005-0000-0000-00009C380000}"/>
    <cellStyle name="Normal 31 2 5 4" xfId="14652" xr:uid="{00000000-0005-0000-0000-00009D380000}"/>
    <cellStyle name="Normal 31 2 6" xfId="272" xr:uid="{00000000-0005-0000-0000-00009E380000}"/>
    <cellStyle name="Normal 31 2 6 2" xfId="476" xr:uid="{00000000-0005-0000-0000-00009F380000}"/>
    <cellStyle name="Normal 31 2 6 2 2" xfId="852" xr:uid="{00000000-0005-0000-0000-0000A0380000}"/>
    <cellStyle name="Normal 31 2 6 2 2 2" xfId="14653" xr:uid="{00000000-0005-0000-0000-0000A1380000}"/>
    <cellStyle name="Normal 31 2 6 2 3" xfId="14654" xr:uid="{00000000-0005-0000-0000-0000A2380000}"/>
    <cellStyle name="Normal 31 2 6 3" xfId="664" xr:uid="{00000000-0005-0000-0000-0000A3380000}"/>
    <cellStyle name="Normal 31 2 6 3 2" xfId="14655" xr:uid="{00000000-0005-0000-0000-0000A4380000}"/>
    <cellStyle name="Normal 31 2 6 4" xfId="14656" xr:uid="{00000000-0005-0000-0000-0000A5380000}"/>
    <cellStyle name="Normal 31 2 7" xfId="462" xr:uid="{00000000-0005-0000-0000-0000A6380000}"/>
    <cellStyle name="Normal 31 2 7 2" xfId="838" xr:uid="{00000000-0005-0000-0000-0000A7380000}"/>
    <cellStyle name="Normal 31 2 7 2 2" xfId="14657" xr:uid="{00000000-0005-0000-0000-0000A8380000}"/>
    <cellStyle name="Normal 31 2 7 3" xfId="14658" xr:uid="{00000000-0005-0000-0000-0000A9380000}"/>
    <cellStyle name="Normal 31 2 8" xfId="650" xr:uid="{00000000-0005-0000-0000-0000AA380000}"/>
    <cellStyle name="Normal 31 2 8 2" xfId="14659" xr:uid="{00000000-0005-0000-0000-0000AB380000}"/>
    <cellStyle name="Normal 31 2 9" xfId="14660" xr:uid="{00000000-0005-0000-0000-0000AC380000}"/>
    <cellStyle name="Normal 31 3" xfId="273" xr:uid="{00000000-0005-0000-0000-0000AD380000}"/>
    <cellStyle name="Normal 31 3 2" xfId="274" xr:uid="{00000000-0005-0000-0000-0000AE380000}"/>
    <cellStyle name="Normal 31 3 2 2" xfId="275" xr:uid="{00000000-0005-0000-0000-0000AF380000}"/>
    <cellStyle name="Normal 31 3 2 2 2" xfId="478" xr:uid="{00000000-0005-0000-0000-0000B0380000}"/>
    <cellStyle name="Normal 31 3 2 2 2 2" xfId="854" xr:uid="{00000000-0005-0000-0000-0000B1380000}"/>
    <cellStyle name="Normal 31 3 2 2 2 2 2" xfId="14661" xr:uid="{00000000-0005-0000-0000-0000B2380000}"/>
    <cellStyle name="Normal 31 3 2 2 2 3" xfId="14662" xr:uid="{00000000-0005-0000-0000-0000B3380000}"/>
    <cellStyle name="Normal 31 3 2 2 3" xfId="666" xr:uid="{00000000-0005-0000-0000-0000B4380000}"/>
    <cellStyle name="Normal 31 3 2 2 3 2" xfId="14663" xr:uid="{00000000-0005-0000-0000-0000B5380000}"/>
    <cellStyle name="Normal 31 3 2 2 4" xfId="14664" xr:uid="{00000000-0005-0000-0000-0000B6380000}"/>
    <cellStyle name="Normal 31 3 2 3" xfId="276" xr:uid="{00000000-0005-0000-0000-0000B7380000}"/>
    <cellStyle name="Normal 31 3 2 3 2" xfId="479" xr:uid="{00000000-0005-0000-0000-0000B8380000}"/>
    <cellStyle name="Normal 31 3 2 3 2 2" xfId="855" xr:uid="{00000000-0005-0000-0000-0000B9380000}"/>
    <cellStyle name="Normal 31 3 2 3 2 2 2" xfId="14665" xr:uid="{00000000-0005-0000-0000-0000BA380000}"/>
    <cellStyle name="Normal 31 3 2 3 2 3" xfId="14666" xr:uid="{00000000-0005-0000-0000-0000BB380000}"/>
    <cellStyle name="Normal 31 3 2 3 3" xfId="667" xr:uid="{00000000-0005-0000-0000-0000BC380000}"/>
    <cellStyle name="Normal 31 3 2 3 3 2" xfId="14667" xr:uid="{00000000-0005-0000-0000-0000BD380000}"/>
    <cellStyle name="Normal 31 3 2 3 4" xfId="14668" xr:uid="{00000000-0005-0000-0000-0000BE380000}"/>
    <cellStyle name="Normal 31 3 2 4" xfId="477" xr:uid="{00000000-0005-0000-0000-0000BF380000}"/>
    <cellStyle name="Normal 31 3 2 4 2" xfId="853" xr:uid="{00000000-0005-0000-0000-0000C0380000}"/>
    <cellStyle name="Normal 31 3 2 4 2 2" xfId="14669" xr:uid="{00000000-0005-0000-0000-0000C1380000}"/>
    <cellStyle name="Normal 31 3 2 4 3" xfId="14670" xr:uid="{00000000-0005-0000-0000-0000C2380000}"/>
    <cellStyle name="Normal 31 3 2 5" xfId="665" xr:uid="{00000000-0005-0000-0000-0000C3380000}"/>
    <cellStyle name="Normal 31 3 2 5 2" xfId="14671" xr:uid="{00000000-0005-0000-0000-0000C4380000}"/>
    <cellStyle name="Normal 31 3 2 6" xfId="14672" xr:uid="{00000000-0005-0000-0000-0000C5380000}"/>
    <cellStyle name="Normal 31 4" xfId="277" xr:uid="{00000000-0005-0000-0000-0000C6380000}"/>
    <cellStyle name="Normal 31 4 2" xfId="278" xr:uid="{00000000-0005-0000-0000-0000C7380000}"/>
    <cellStyle name="Normal 31 4 2 2" xfId="481" xr:uid="{00000000-0005-0000-0000-0000C8380000}"/>
    <cellStyle name="Normal 31 4 2 2 2" xfId="857" xr:uid="{00000000-0005-0000-0000-0000C9380000}"/>
    <cellStyle name="Normal 31 4 2 2 2 2" xfId="14673" xr:uid="{00000000-0005-0000-0000-0000CA380000}"/>
    <cellStyle name="Normal 31 4 2 2 3" xfId="14674" xr:uid="{00000000-0005-0000-0000-0000CB380000}"/>
    <cellStyle name="Normal 31 4 2 3" xfId="669" xr:uid="{00000000-0005-0000-0000-0000CC380000}"/>
    <cellStyle name="Normal 31 4 2 3 2" xfId="14675" xr:uid="{00000000-0005-0000-0000-0000CD380000}"/>
    <cellStyle name="Normal 31 4 2 4" xfId="14676" xr:uid="{00000000-0005-0000-0000-0000CE380000}"/>
    <cellStyle name="Normal 31 4 3" xfId="480" xr:uid="{00000000-0005-0000-0000-0000CF380000}"/>
    <cellStyle name="Normal 31 4 3 2" xfId="856" xr:uid="{00000000-0005-0000-0000-0000D0380000}"/>
    <cellStyle name="Normal 31 4 3 2 2" xfId="14677" xr:uid="{00000000-0005-0000-0000-0000D1380000}"/>
    <cellStyle name="Normal 31 4 3 3" xfId="14678" xr:uid="{00000000-0005-0000-0000-0000D2380000}"/>
    <cellStyle name="Normal 31 4 4" xfId="668" xr:uid="{00000000-0005-0000-0000-0000D3380000}"/>
    <cellStyle name="Normal 31 4 4 2" xfId="14679" xr:uid="{00000000-0005-0000-0000-0000D4380000}"/>
    <cellStyle name="Normal 31 4 5" xfId="14680" xr:uid="{00000000-0005-0000-0000-0000D5380000}"/>
    <cellStyle name="Normal 31 5" xfId="279" xr:uid="{00000000-0005-0000-0000-0000D6380000}"/>
    <cellStyle name="Normal 31 5 2" xfId="482" xr:uid="{00000000-0005-0000-0000-0000D7380000}"/>
    <cellStyle name="Normal 31 5 2 2" xfId="858" xr:uid="{00000000-0005-0000-0000-0000D8380000}"/>
    <cellStyle name="Normal 31 5 2 2 2" xfId="14681" xr:uid="{00000000-0005-0000-0000-0000D9380000}"/>
    <cellStyle name="Normal 31 5 2 3" xfId="14682" xr:uid="{00000000-0005-0000-0000-0000DA380000}"/>
    <cellStyle name="Normal 31 5 3" xfId="670" xr:uid="{00000000-0005-0000-0000-0000DB380000}"/>
    <cellStyle name="Normal 31 5 3 2" xfId="14683" xr:uid="{00000000-0005-0000-0000-0000DC380000}"/>
    <cellStyle name="Normal 31 5 4" xfId="14684" xr:uid="{00000000-0005-0000-0000-0000DD380000}"/>
    <cellStyle name="Normal 31 6" xfId="115" xr:uid="{00000000-0005-0000-0000-0000DE380000}"/>
    <cellStyle name="Normal 31 6 2" xfId="345" xr:uid="{00000000-0005-0000-0000-0000DF380000}"/>
    <cellStyle name="Normal 31 6 2 2" xfId="721" xr:uid="{00000000-0005-0000-0000-0000E0380000}"/>
    <cellStyle name="Normal 31 6 3" xfId="533" xr:uid="{00000000-0005-0000-0000-0000E1380000}"/>
    <cellStyle name="Normal 31 7" xfId="323" xr:uid="{00000000-0005-0000-0000-0000E2380000}"/>
    <cellStyle name="Normal 31 7 2" xfId="699" xr:uid="{00000000-0005-0000-0000-0000E3380000}"/>
    <cellStyle name="Normal 31 8" xfId="511" xr:uid="{00000000-0005-0000-0000-0000E4380000}"/>
    <cellStyle name="Normal 32" xfId="71" xr:uid="{00000000-0005-0000-0000-0000E5380000}"/>
    <cellStyle name="Normal 32 2" xfId="280" xr:uid="{00000000-0005-0000-0000-0000E6380000}"/>
    <cellStyle name="Normal 32 2 2" xfId="281" xr:uid="{00000000-0005-0000-0000-0000E7380000}"/>
    <cellStyle name="Normal 32 2 2 2" xfId="282" xr:uid="{00000000-0005-0000-0000-0000E8380000}"/>
    <cellStyle name="Normal 32 2 2 2 2" xfId="485" xr:uid="{00000000-0005-0000-0000-0000E9380000}"/>
    <cellStyle name="Normal 32 2 2 2 2 2" xfId="861" xr:uid="{00000000-0005-0000-0000-0000EA380000}"/>
    <cellStyle name="Normal 32 2 2 2 2 2 2" xfId="14685" xr:uid="{00000000-0005-0000-0000-0000EB380000}"/>
    <cellStyle name="Normal 32 2 2 2 2 3" xfId="14686" xr:uid="{00000000-0005-0000-0000-0000EC380000}"/>
    <cellStyle name="Normal 32 2 2 2 3" xfId="673" xr:uid="{00000000-0005-0000-0000-0000ED380000}"/>
    <cellStyle name="Normal 32 2 2 2 3 2" xfId="14687" xr:uid="{00000000-0005-0000-0000-0000EE380000}"/>
    <cellStyle name="Normal 32 2 2 2 4" xfId="14688" xr:uid="{00000000-0005-0000-0000-0000EF380000}"/>
    <cellStyle name="Normal 32 2 2 3" xfId="484" xr:uid="{00000000-0005-0000-0000-0000F0380000}"/>
    <cellStyle name="Normal 32 2 2 3 2" xfId="860" xr:uid="{00000000-0005-0000-0000-0000F1380000}"/>
    <cellStyle name="Normal 32 2 2 3 2 2" xfId="14689" xr:uid="{00000000-0005-0000-0000-0000F2380000}"/>
    <cellStyle name="Normal 32 2 2 3 3" xfId="14690" xr:uid="{00000000-0005-0000-0000-0000F3380000}"/>
    <cellStyle name="Normal 32 2 2 4" xfId="672" xr:uid="{00000000-0005-0000-0000-0000F4380000}"/>
    <cellStyle name="Normal 32 2 2 4 2" xfId="14691" xr:uid="{00000000-0005-0000-0000-0000F5380000}"/>
    <cellStyle name="Normal 32 2 2 5" xfId="14692" xr:uid="{00000000-0005-0000-0000-0000F6380000}"/>
    <cellStyle name="Normal 32 2 3" xfId="283" xr:uid="{00000000-0005-0000-0000-0000F7380000}"/>
    <cellStyle name="Normal 32 2 3 2" xfId="486" xr:uid="{00000000-0005-0000-0000-0000F8380000}"/>
    <cellStyle name="Normal 32 2 3 2 2" xfId="862" xr:uid="{00000000-0005-0000-0000-0000F9380000}"/>
    <cellStyle name="Normal 32 2 3 2 2 2" xfId="14693" xr:uid="{00000000-0005-0000-0000-0000FA380000}"/>
    <cellStyle name="Normal 32 2 3 2 3" xfId="14694" xr:uid="{00000000-0005-0000-0000-0000FB380000}"/>
    <cellStyle name="Normal 32 2 3 3" xfId="674" xr:uid="{00000000-0005-0000-0000-0000FC380000}"/>
    <cellStyle name="Normal 32 2 3 3 2" xfId="14695" xr:uid="{00000000-0005-0000-0000-0000FD380000}"/>
    <cellStyle name="Normal 32 2 3 4" xfId="14696" xr:uid="{00000000-0005-0000-0000-0000FE380000}"/>
    <cellStyle name="Normal 32 2 4" xfId="483" xr:uid="{00000000-0005-0000-0000-0000FF380000}"/>
    <cellStyle name="Normal 32 2 4 2" xfId="859" xr:uid="{00000000-0005-0000-0000-000000390000}"/>
    <cellStyle name="Normal 32 2 4 2 2" xfId="14697" xr:uid="{00000000-0005-0000-0000-000001390000}"/>
    <cellStyle name="Normal 32 2 4 3" xfId="14698" xr:uid="{00000000-0005-0000-0000-000002390000}"/>
    <cellStyle name="Normal 32 2 5" xfId="671" xr:uid="{00000000-0005-0000-0000-000003390000}"/>
    <cellStyle name="Normal 32 2 5 2" xfId="14699" xr:uid="{00000000-0005-0000-0000-000004390000}"/>
    <cellStyle name="Normal 32 2 6" xfId="14700" xr:uid="{00000000-0005-0000-0000-000005390000}"/>
    <cellStyle name="Normal 32 3" xfId="284" xr:uid="{00000000-0005-0000-0000-000006390000}"/>
    <cellStyle name="Normal 32 3 2" xfId="285" xr:uid="{00000000-0005-0000-0000-000007390000}"/>
    <cellStyle name="Normal 32 3 2 2" xfId="488" xr:uid="{00000000-0005-0000-0000-000008390000}"/>
    <cellStyle name="Normal 32 3 2 2 2" xfId="864" xr:uid="{00000000-0005-0000-0000-000009390000}"/>
    <cellStyle name="Normal 32 3 2 2 2 2" xfId="14701" xr:uid="{00000000-0005-0000-0000-00000A390000}"/>
    <cellStyle name="Normal 32 3 2 2 3" xfId="14702" xr:uid="{00000000-0005-0000-0000-00000B390000}"/>
    <cellStyle name="Normal 32 3 2 3" xfId="676" xr:uid="{00000000-0005-0000-0000-00000C390000}"/>
    <cellStyle name="Normal 32 3 2 3 2" xfId="14703" xr:uid="{00000000-0005-0000-0000-00000D390000}"/>
    <cellStyle name="Normal 32 3 2 4" xfId="14704" xr:uid="{00000000-0005-0000-0000-00000E390000}"/>
    <cellStyle name="Normal 32 3 3" xfId="487" xr:uid="{00000000-0005-0000-0000-00000F390000}"/>
    <cellStyle name="Normal 32 3 3 2" xfId="863" xr:uid="{00000000-0005-0000-0000-000010390000}"/>
    <cellStyle name="Normal 32 3 3 2 2" xfId="14705" xr:uid="{00000000-0005-0000-0000-000011390000}"/>
    <cellStyle name="Normal 32 3 3 3" xfId="14706" xr:uid="{00000000-0005-0000-0000-000012390000}"/>
    <cellStyle name="Normal 32 3 4" xfId="675" xr:uid="{00000000-0005-0000-0000-000013390000}"/>
    <cellStyle name="Normal 32 3 4 2" xfId="14707" xr:uid="{00000000-0005-0000-0000-000014390000}"/>
    <cellStyle name="Normal 32 3 5" xfId="14708" xr:uid="{00000000-0005-0000-0000-000015390000}"/>
    <cellStyle name="Normal 32 4" xfId="286" xr:uid="{00000000-0005-0000-0000-000016390000}"/>
    <cellStyle name="Normal 32 4 2" xfId="489" xr:uid="{00000000-0005-0000-0000-000017390000}"/>
    <cellStyle name="Normal 32 4 2 2" xfId="865" xr:uid="{00000000-0005-0000-0000-000018390000}"/>
    <cellStyle name="Normal 32 4 2 2 2" xfId="14709" xr:uid="{00000000-0005-0000-0000-000019390000}"/>
    <cellStyle name="Normal 32 4 2 3" xfId="14710" xr:uid="{00000000-0005-0000-0000-00001A390000}"/>
    <cellStyle name="Normal 32 4 3" xfId="677" xr:uid="{00000000-0005-0000-0000-00001B390000}"/>
    <cellStyle name="Normal 32 4 3 2" xfId="14711" xr:uid="{00000000-0005-0000-0000-00001C390000}"/>
    <cellStyle name="Normal 32 4 4" xfId="14712" xr:uid="{00000000-0005-0000-0000-00001D390000}"/>
    <cellStyle name="Normal 32 5" xfId="116" xr:uid="{00000000-0005-0000-0000-00001E390000}"/>
    <cellStyle name="Normal 32 5 2" xfId="346" xr:uid="{00000000-0005-0000-0000-00001F390000}"/>
    <cellStyle name="Normal 32 5 2 2" xfId="722" xr:uid="{00000000-0005-0000-0000-000020390000}"/>
    <cellStyle name="Normal 32 5 3" xfId="534" xr:uid="{00000000-0005-0000-0000-000021390000}"/>
    <cellStyle name="Normal 32 6" xfId="324" xr:uid="{00000000-0005-0000-0000-000022390000}"/>
    <cellStyle name="Normal 32 6 2" xfId="700" xr:uid="{00000000-0005-0000-0000-000023390000}"/>
    <cellStyle name="Normal 32 7" xfId="512" xr:uid="{00000000-0005-0000-0000-000024390000}"/>
    <cellStyle name="Normal 32 8" xfId="893" xr:uid="{00000000-0005-0000-0000-000025390000}"/>
    <cellStyle name="Normal 33" xfId="287" xr:uid="{00000000-0005-0000-0000-000026390000}"/>
    <cellStyle name="Normal 33 2" xfId="14713" xr:uid="{00000000-0005-0000-0000-000027390000}"/>
    <cellStyle name="Normal 34" xfId="288" xr:uid="{00000000-0005-0000-0000-000028390000}"/>
    <cellStyle name="Normal 34 2" xfId="14714" xr:uid="{00000000-0005-0000-0000-000029390000}"/>
    <cellStyle name="Normal 34 3" xfId="14715" xr:uid="{00000000-0005-0000-0000-00002A390000}"/>
    <cellStyle name="Normal 34 4" xfId="14716" xr:uid="{00000000-0005-0000-0000-00002B390000}"/>
    <cellStyle name="Normal 34 5" xfId="14717" xr:uid="{00000000-0005-0000-0000-00002C390000}"/>
    <cellStyle name="Normal 34 6" xfId="63911" xr:uid="{00000000-0005-0000-0000-00002D390000}"/>
    <cellStyle name="Normal 35" xfId="289" xr:uid="{00000000-0005-0000-0000-00002E390000}"/>
    <cellStyle name="Normal 35 2" xfId="290" xr:uid="{00000000-0005-0000-0000-00002F390000}"/>
    <cellStyle name="Normal 35 3" xfId="895" xr:uid="{00000000-0005-0000-0000-000030390000}"/>
    <cellStyle name="Normal 35 4" xfId="14718" xr:uid="{00000000-0005-0000-0000-000031390000}"/>
    <cellStyle name="Normal 36" xfId="291" xr:uid="{00000000-0005-0000-0000-000032390000}"/>
    <cellStyle name="Normal 36 2" xfId="292" xr:uid="{00000000-0005-0000-0000-000033390000}"/>
    <cellStyle name="Normal 36 3" xfId="14719" xr:uid="{00000000-0005-0000-0000-000034390000}"/>
    <cellStyle name="Normal 36 4" xfId="14720" xr:uid="{00000000-0005-0000-0000-000035390000}"/>
    <cellStyle name="Normal 37" xfId="293" xr:uid="{00000000-0005-0000-0000-000036390000}"/>
    <cellStyle name="Normal 38" xfId="14721" xr:uid="{00000000-0005-0000-0000-000037390000}"/>
    <cellStyle name="Normal 39" xfId="14722" xr:uid="{00000000-0005-0000-0000-000038390000}"/>
    <cellStyle name="Normal 4" xfId="3" xr:uid="{00000000-0005-0000-0000-000039390000}"/>
    <cellStyle name="Normal 4 10" xfId="14723" xr:uid="{00000000-0005-0000-0000-00003A390000}"/>
    <cellStyle name="Normal 4 100" xfId="14724" xr:uid="{00000000-0005-0000-0000-00003B390000}"/>
    <cellStyle name="Normal 4 101" xfId="14725" xr:uid="{00000000-0005-0000-0000-00003C390000}"/>
    <cellStyle name="Normal 4 102" xfId="14726" xr:uid="{00000000-0005-0000-0000-00003D390000}"/>
    <cellStyle name="Normal 4 103" xfId="14727" xr:uid="{00000000-0005-0000-0000-00003E390000}"/>
    <cellStyle name="Normal 4 104" xfId="14728" xr:uid="{00000000-0005-0000-0000-00003F390000}"/>
    <cellStyle name="Normal 4 105" xfId="14729" xr:uid="{00000000-0005-0000-0000-000040390000}"/>
    <cellStyle name="Normal 4 106" xfId="14730" xr:uid="{00000000-0005-0000-0000-000041390000}"/>
    <cellStyle name="Normal 4 107" xfId="14731" xr:uid="{00000000-0005-0000-0000-000042390000}"/>
    <cellStyle name="Normal 4 108" xfId="14732" xr:uid="{00000000-0005-0000-0000-000043390000}"/>
    <cellStyle name="Normal 4 109" xfId="14733" xr:uid="{00000000-0005-0000-0000-000044390000}"/>
    <cellStyle name="Normal 4 11" xfId="14734" xr:uid="{00000000-0005-0000-0000-000045390000}"/>
    <cellStyle name="Normal 4 110" xfId="14735" xr:uid="{00000000-0005-0000-0000-000046390000}"/>
    <cellStyle name="Normal 4 111" xfId="14736" xr:uid="{00000000-0005-0000-0000-000047390000}"/>
    <cellStyle name="Normal 4 112" xfId="14737" xr:uid="{00000000-0005-0000-0000-000048390000}"/>
    <cellStyle name="Normal 4 113" xfId="14738" xr:uid="{00000000-0005-0000-0000-000049390000}"/>
    <cellStyle name="Normal 4 114" xfId="14739" xr:uid="{00000000-0005-0000-0000-00004A390000}"/>
    <cellStyle name="Normal 4 115" xfId="14740" xr:uid="{00000000-0005-0000-0000-00004B390000}"/>
    <cellStyle name="Normal 4 116" xfId="14741" xr:uid="{00000000-0005-0000-0000-00004C390000}"/>
    <cellStyle name="Normal 4 117" xfId="14742" xr:uid="{00000000-0005-0000-0000-00004D390000}"/>
    <cellStyle name="Normal 4 118" xfId="14743" xr:uid="{00000000-0005-0000-0000-00004E390000}"/>
    <cellStyle name="Normal 4 119" xfId="14744" xr:uid="{00000000-0005-0000-0000-00004F390000}"/>
    <cellStyle name="Normal 4 12" xfId="14745" xr:uid="{00000000-0005-0000-0000-000050390000}"/>
    <cellStyle name="Normal 4 120" xfId="14746" xr:uid="{00000000-0005-0000-0000-000051390000}"/>
    <cellStyle name="Normal 4 121" xfId="14747" xr:uid="{00000000-0005-0000-0000-000052390000}"/>
    <cellStyle name="Normal 4 122" xfId="14748" xr:uid="{00000000-0005-0000-0000-000053390000}"/>
    <cellStyle name="Normal 4 123" xfId="14749" xr:uid="{00000000-0005-0000-0000-000054390000}"/>
    <cellStyle name="Normal 4 124" xfId="14750" xr:uid="{00000000-0005-0000-0000-000055390000}"/>
    <cellStyle name="Normal 4 125" xfId="14751" xr:uid="{00000000-0005-0000-0000-000056390000}"/>
    <cellStyle name="Normal 4 126" xfId="14752" xr:uid="{00000000-0005-0000-0000-000057390000}"/>
    <cellStyle name="Normal 4 127" xfId="14753" xr:uid="{00000000-0005-0000-0000-000058390000}"/>
    <cellStyle name="Normal 4 128" xfId="14754" xr:uid="{00000000-0005-0000-0000-000059390000}"/>
    <cellStyle name="Normal 4 129" xfId="14755" xr:uid="{00000000-0005-0000-0000-00005A390000}"/>
    <cellStyle name="Normal 4 13" xfId="14756" xr:uid="{00000000-0005-0000-0000-00005B390000}"/>
    <cellStyle name="Normal 4 130" xfId="14757" xr:uid="{00000000-0005-0000-0000-00005C390000}"/>
    <cellStyle name="Normal 4 131" xfId="14758" xr:uid="{00000000-0005-0000-0000-00005D390000}"/>
    <cellStyle name="Normal 4 132" xfId="14759" xr:uid="{00000000-0005-0000-0000-00005E390000}"/>
    <cellStyle name="Normal 4 133" xfId="14760" xr:uid="{00000000-0005-0000-0000-00005F390000}"/>
    <cellStyle name="Normal 4 134" xfId="14761" xr:uid="{00000000-0005-0000-0000-000060390000}"/>
    <cellStyle name="Normal 4 135" xfId="14762" xr:uid="{00000000-0005-0000-0000-000061390000}"/>
    <cellStyle name="Normal 4 136" xfId="14763" xr:uid="{00000000-0005-0000-0000-000062390000}"/>
    <cellStyle name="Normal 4 137" xfId="14764" xr:uid="{00000000-0005-0000-0000-000063390000}"/>
    <cellStyle name="Normal 4 138" xfId="14765" xr:uid="{00000000-0005-0000-0000-000064390000}"/>
    <cellStyle name="Normal 4 139" xfId="14766" xr:uid="{00000000-0005-0000-0000-000065390000}"/>
    <cellStyle name="Normal 4 14" xfId="14767" xr:uid="{00000000-0005-0000-0000-000066390000}"/>
    <cellStyle name="Normal 4 140" xfId="14768" xr:uid="{00000000-0005-0000-0000-000067390000}"/>
    <cellStyle name="Normal 4 141" xfId="14769" xr:uid="{00000000-0005-0000-0000-000068390000}"/>
    <cellStyle name="Normal 4 142" xfId="14770" xr:uid="{00000000-0005-0000-0000-000069390000}"/>
    <cellStyle name="Normal 4 143" xfId="14771" xr:uid="{00000000-0005-0000-0000-00006A390000}"/>
    <cellStyle name="Normal 4 144" xfId="14772" xr:uid="{00000000-0005-0000-0000-00006B390000}"/>
    <cellStyle name="Normal 4 145" xfId="14773" xr:uid="{00000000-0005-0000-0000-00006C390000}"/>
    <cellStyle name="Normal 4 146" xfId="14774" xr:uid="{00000000-0005-0000-0000-00006D390000}"/>
    <cellStyle name="Normal 4 147" xfId="14775" xr:uid="{00000000-0005-0000-0000-00006E390000}"/>
    <cellStyle name="Normal 4 148" xfId="14776" xr:uid="{00000000-0005-0000-0000-00006F390000}"/>
    <cellStyle name="Normal 4 149" xfId="14777" xr:uid="{00000000-0005-0000-0000-000070390000}"/>
    <cellStyle name="Normal 4 15" xfId="14778" xr:uid="{00000000-0005-0000-0000-000071390000}"/>
    <cellStyle name="Normal 4 150" xfId="14779" xr:uid="{00000000-0005-0000-0000-000072390000}"/>
    <cellStyle name="Normal 4 151" xfId="14780" xr:uid="{00000000-0005-0000-0000-000073390000}"/>
    <cellStyle name="Normal 4 152" xfId="14781" xr:uid="{00000000-0005-0000-0000-000074390000}"/>
    <cellStyle name="Normal 4 153" xfId="14782" xr:uid="{00000000-0005-0000-0000-000075390000}"/>
    <cellStyle name="Normal 4 154" xfId="14783" xr:uid="{00000000-0005-0000-0000-000076390000}"/>
    <cellStyle name="Normal 4 155" xfId="14784" xr:uid="{00000000-0005-0000-0000-000077390000}"/>
    <cellStyle name="Normal 4 156" xfId="14785" xr:uid="{00000000-0005-0000-0000-000078390000}"/>
    <cellStyle name="Normal 4 157" xfId="14786" xr:uid="{00000000-0005-0000-0000-000079390000}"/>
    <cellStyle name="Normal 4 158" xfId="14787" xr:uid="{00000000-0005-0000-0000-00007A390000}"/>
    <cellStyle name="Normal 4 159" xfId="14788" xr:uid="{00000000-0005-0000-0000-00007B390000}"/>
    <cellStyle name="Normal 4 16" xfId="14789" xr:uid="{00000000-0005-0000-0000-00007C390000}"/>
    <cellStyle name="Normal 4 160" xfId="14790" xr:uid="{00000000-0005-0000-0000-00007D390000}"/>
    <cellStyle name="Normal 4 161" xfId="14791" xr:uid="{00000000-0005-0000-0000-00007E390000}"/>
    <cellStyle name="Normal 4 162" xfId="14792" xr:uid="{00000000-0005-0000-0000-00007F390000}"/>
    <cellStyle name="Normal 4 163" xfId="14793" xr:uid="{00000000-0005-0000-0000-000080390000}"/>
    <cellStyle name="Normal 4 164" xfId="14794" xr:uid="{00000000-0005-0000-0000-000081390000}"/>
    <cellStyle name="Normal 4 165" xfId="14795" xr:uid="{00000000-0005-0000-0000-000082390000}"/>
    <cellStyle name="Normal 4 166" xfId="14796" xr:uid="{00000000-0005-0000-0000-000083390000}"/>
    <cellStyle name="Normal 4 167" xfId="14797" xr:uid="{00000000-0005-0000-0000-000084390000}"/>
    <cellStyle name="Normal 4 168" xfId="14798" xr:uid="{00000000-0005-0000-0000-000085390000}"/>
    <cellStyle name="Normal 4 169" xfId="14799" xr:uid="{00000000-0005-0000-0000-000086390000}"/>
    <cellStyle name="Normal 4 17" xfId="14800" xr:uid="{00000000-0005-0000-0000-000087390000}"/>
    <cellStyle name="Normal 4 170" xfId="14801" xr:uid="{00000000-0005-0000-0000-000088390000}"/>
    <cellStyle name="Normal 4 171" xfId="14802" xr:uid="{00000000-0005-0000-0000-000089390000}"/>
    <cellStyle name="Normal 4 172" xfId="14803" xr:uid="{00000000-0005-0000-0000-00008A390000}"/>
    <cellStyle name="Normal 4 173" xfId="14804" xr:uid="{00000000-0005-0000-0000-00008B390000}"/>
    <cellStyle name="Normal 4 174" xfId="14805" xr:uid="{00000000-0005-0000-0000-00008C390000}"/>
    <cellStyle name="Normal 4 175" xfId="14806" xr:uid="{00000000-0005-0000-0000-00008D390000}"/>
    <cellStyle name="Normal 4 176" xfId="14807" xr:uid="{00000000-0005-0000-0000-00008E390000}"/>
    <cellStyle name="Normal 4 177" xfId="14808" xr:uid="{00000000-0005-0000-0000-00008F390000}"/>
    <cellStyle name="Normal 4 178" xfId="14809" xr:uid="{00000000-0005-0000-0000-000090390000}"/>
    <cellStyle name="Normal 4 179" xfId="14810" xr:uid="{00000000-0005-0000-0000-000091390000}"/>
    <cellStyle name="Normal 4 18" xfId="14811" xr:uid="{00000000-0005-0000-0000-000092390000}"/>
    <cellStyle name="Normal 4 180" xfId="14812" xr:uid="{00000000-0005-0000-0000-000093390000}"/>
    <cellStyle name="Normal 4 181" xfId="14813" xr:uid="{00000000-0005-0000-0000-000094390000}"/>
    <cellStyle name="Normal 4 182" xfId="14814" xr:uid="{00000000-0005-0000-0000-000095390000}"/>
    <cellStyle name="Normal 4 183" xfId="14815" xr:uid="{00000000-0005-0000-0000-000096390000}"/>
    <cellStyle name="Normal 4 184" xfId="14816" xr:uid="{00000000-0005-0000-0000-000097390000}"/>
    <cellStyle name="Normal 4 185" xfId="14817" xr:uid="{00000000-0005-0000-0000-000098390000}"/>
    <cellStyle name="Normal 4 186" xfId="14818" xr:uid="{00000000-0005-0000-0000-000099390000}"/>
    <cellStyle name="Normal 4 187" xfId="14819" xr:uid="{00000000-0005-0000-0000-00009A390000}"/>
    <cellStyle name="Normal 4 188" xfId="14820" xr:uid="{00000000-0005-0000-0000-00009B390000}"/>
    <cellStyle name="Normal 4 189" xfId="14821" xr:uid="{00000000-0005-0000-0000-00009C390000}"/>
    <cellStyle name="Normal 4 19" xfId="14822" xr:uid="{00000000-0005-0000-0000-00009D390000}"/>
    <cellStyle name="Normal 4 190" xfId="14823" xr:uid="{00000000-0005-0000-0000-00009E390000}"/>
    <cellStyle name="Normal 4 191" xfId="14824" xr:uid="{00000000-0005-0000-0000-00009F390000}"/>
    <cellStyle name="Normal 4 192" xfId="14825" xr:uid="{00000000-0005-0000-0000-0000A0390000}"/>
    <cellStyle name="Normal 4 193" xfId="14826" xr:uid="{00000000-0005-0000-0000-0000A1390000}"/>
    <cellStyle name="Normal 4 194" xfId="14827" xr:uid="{00000000-0005-0000-0000-0000A2390000}"/>
    <cellStyle name="Normal 4 195" xfId="14828" xr:uid="{00000000-0005-0000-0000-0000A3390000}"/>
    <cellStyle name="Normal 4 196" xfId="14829" xr:uid="{00000000-0005-0000-0000-0000A4390000}"/>
    <cellStyle name="Normal 4 197" xfId="14830" xr:uid="{00000000-0005-0000-0000-0000A5390000}"/>
    <cellStyle name="Normal 4 198" xfId="14831" xr:uid="{00000000-0005-0000-0000-0000A6390000}"/>
    <cellStyle name="Normal 4 199" xfId="14832" xr:uid="{00000000-0005-0000-0000-0000A7390000}"/>
    <cellStyle name="Normal 4 2" xfId="6" xr:uid="{00000000-0005-0000-0000-0000A8390000}"/>
    <cellStyle name="Normal 4 2 10" xfId="14833" xr:uid="{00000000-0005-0000-0000-0000A9390000}"/>
    <cellStyle name="Normal 4 2 10 2" xfId="14834" xr:uid="{00000000-0005-0000-0000-0000AA390000}"/>
    <cellStyle name="Normal 4 2 10 2 2" xfId="14835" xr:uid="{00000000-0005-0000-0000-0000AB390000}"/>
    <cellStyle name="Normal 4 2 10 2 3" xfId="14836" xr:uid="{00000000-0005-0000-0000-0000AC390000}"/>
    <cellStyle name="Normal 4 2 10 3" xfId="14837" xr:uid="{00000000-0005-0000-0000-0000AD390000}"/>
    <cellStyle name="Normal 4 2 10 4" xfId="14838" xr:uid="{00000000-0005-0000-0000-0000AE390000}"/>
    <cellStyle name="Normal 4 2 11" xfId="14839" xr:uid="{00000000-0005-0000-0000-0000AF390000}"/>
    <cellStyle name="Normal 4 2 11 2" xfId="14840" xr:uid="{00000000-0005-0000-0000-0000B0390000}"/>
    <cellStyle name="Normal 4 2 11 2 2" xfId="14841" xr:uid="{00000000-0005-0000-0000-0000B1390000}"/>
    <cellStyle name="Normal 4 2 11 2 3" xfId="14842" xr:uid="{00000000-0005-0000-0000-0000B2390000}"/>
    <cellStyle name="Normal 4 2 11 3" xfId="14843" xr:uid="{00000000-0005-0000-0000-0000B3390000}"/>
    <cellStyle name="Normal 4 2 11 4" xfId="14844" xr:uid="{00000000-0005-0000-0000-0000B4390000}"/>
    <cellStyle name="Normal 4 2 12" xfId="14845" xr:uid="{00000000-0005-0000-0000-0000B5390000}"/>
    <cellStyle name="Normal 4 2 12 2" xfId="14846" xr:uid="{00000000-0005-0000-0000-0000B6390000}"/>
    <cellStyle name="Normal 4 2 12 2 2" xfId="14847" xr:uid="{00000000-0005-0000-0000-0000B7390000}"/>
    <cellStyle name="Normal 4 2 12 2 3" xfId="14848" xr:uid="{00000000-0005-0000-0000-0000B8390000}"/>
    <cellStyle name="Normal 4 2 12 3" xfId="14849" xr:uid="{00000000-0005-0000-0000-0000B9390000}"/>
    <cellStyle name="Normal 4 2 12 4" xfId="14850" xr:uid="{00000000-0005-0000-0000-0000BA390000}"/>
    <cellStyle name="Normal 4 2 13" xfId="14851" xr:uid="{00000000-0005-0000-0000-0000BB390000}"/>
    <cellStyle name="Normal 4 2 13 2" xfId="14852" xr:uid="{00000000-0005-0000-0000-0000BC390000}"/>
    <cellStyle name="Normal 4 2 13 2 2" xfId="14853" xr:uid="{00000000-0005-0000-0000-0000BD390000}"/>
    <cellStyle name="Normal 4 2 13 2 3" xfId="14854" xr:uid="{00000000-0005-0000-0000-0000BE390000}"/>
    <cellStyle name="Normal 4 2 13 3" xfId="14855" xr:uid="{00000000-0005-0000-0000-0000BF390000}"/>
    <cellStyle name="Normal 4 2 13 4" xfId="14856" xr:uid="{00000000-0005-0000-0000-0000C0390000}"/>
    <cellStyle name="Normal 4 2 14" xfId="14857" xr:uid="{00000000-0005-0000-0000-0000C1390000}"/>
    <cellStyle name="Normal 4 2 14 2" xfId="14858" xr:uid="{00000000-0005-0000-0000-0000C2390000}"/>
    <cellStyle name="Normal 4 2 14 3" xfId="14859" xr:uid="{00000000-0005-0000-0000-0000C3390000}"/>
    <cellStyle name="Normal 4 2 2" xfId="14860" xr:uid="{00000000-0005-0000-0000-0000C4390000}"/>
    <cellStyle name="Normal 4 2 3" xfId="14861" xr:uid="{00000000-0005-0000-0000-0000C5390000}"/>
    <cellStyle name="Normal 4 2 3 2" xfId="14862" xr:uid="{00000000-0005-0000-0000-0000C6390000}"/>
    <cellStyle name="Normal 4 2 3 3" xfId="14863" xr:uid="{00000000-0005-0000-0000-0000C7390000}"/>
    <cellStyle name="Normal 4 2 3 4" xfId="14864" xr:uid="{00000000-0005-0000-0000-0000C8390000}"/>
    <cellStyle name="Normal 4 2 4" xfId="14865" xr:uid="{00000000-0005-0000-0000-0000C9390000}"/>
    <cellStyle name="Normal 4 2 4 2" xfId="14866" xr:uid="{00000000-0005-0000-0000-0000CA390000}"/>
    <cellStyle name="Normal 4 2 4 2 2" xfId="14867" xr:uid="{00000000-0005-0000-0000-0000CB390000}"/>
    <cellStyle name="Normal 4 2 4 2 2 2" xfId="14868" xr:uid="{00000000-0005-0000-0000-0000CC390000}"/>
    <cellStyle name="Normal 4 2 4 2 2 3" xfId="14869" xr:uid="{00000000-0005-0000-0000-0000CD390000}"/>
    <cellStyle name="Normal 4 2 4 2 3" xfId="14870" xr:uid="{00000000-0005-0000-0000-0000CE390000}"/>
    <cellStyle name="Normal 4 2 4 2 3 2" xfId="14871" xr:uid="{00000000-0005-0000-0000-0000CF390000}"/>
    <cellStyle name="Normal 4 2 4 2 3 3" xfId="14872" xr:uid="{00000000-0005-0000-0000-0000D0390000}"/>
    <cellStyle name="Normal 4 2 4 2 4" xfId="14873" xr:uid="{00000000-0005-0000-0000-0000D1390000}"/>
    <cellStyle name="Normal 4 2 4 2 4 2" xfId="14874" xr:uid="{00000000-0005-0000-0000-0000D2390000}"/>
    <cellStyle name="Normal 4 2 4 2 4 3" xfId="14875" xr:uid="{00000000-0005-0000-0000-0000D3390000}"/>
    <cellStyle name="Normal 4 2 4 2 5" xfId="14876" xr:uid="{00000000-0005-0000-0000-0000D4390000}"/>
    <cellStyle name="Normal 4 2 4 2 6" xfId="14877" xr:uid="{00000000-0005-0000-0000-0000D5390000}"/>
    <cellStyle name="Normal 4 2 4 3" xfId="14878" xr:uid="{00000000-0005-0000-0000-0000D6390000}"/>
    <cellStyle name="Normal 4 2 4 3 2" xfId="14879" xr:uid="{00000000-0005-0000-0000-0000D7390000}"/>
    <cellStyle name="Normal 4 2 4 3 2 2" xfId="14880" xr:uid="{00000000-0005-0000-0000-0000D8390000}"/>
    <cellStyle name="Normal 4 2 4 3 2 3" xfId="14881" xr:uid="{00000000-0005-0000-0000-0000D9390000}"/>
    <cellStyle name="Normal 4 2 4 3 3" xfId="14882" xr:uid="{00000000-0005-0000-0000-0000DA390000}"/>
    <cellStyle name="Normal 4 2 4 3 4" xfId="14883" xr:uid="{00000000-0005-0000-0000-0000DB390000}"/>
    <cellStyle name="Normal 4 2 4 4" xfId="14884" xr:uid="{00000000-0005-0000-0000-0000DC390000}"/>
    <cellStyle name="Normal 4 2 4 4 2" xfId="14885" xr:uid="{00000000-0005-0000-0000-0000DD390000}"/>
    <cellStyle name="Normal 4 2 4 4 2 2" xfId="14886" xr:uid="{00000000-0005-0000-0000-0000DE390000}"/>
    <cellStyle name="Normal 4 2 4 4 2 3" xfId="14887" xr:uid="{00000000-0005-0000-0000-0000DF390000}"/>
    <cellStyle name="Normal 4 2 4 4 3" xfId="14888" xr:uid="{00000000-0005-0000-0000-0000E0390000}"/>
    <cellStyle name="Normal 4 2 4 4 4" xfId="14889" xr:uid="{00000000-0005-0000-0000-0000E1390000}"/>
    <cellStyle name="Normal 4 2 4 5" xfId="14890" xr:uid="{00000000-0005-0000-0000-0000E2390000}"/>
    <cellStyle name="Normal 4 2 4 5 2" xfId="14891" xr:uid="{00000000-0005-0000-0000-0000E3390000}"/>
    <cellStyle name="Normal 4 2 4 5 3" xfId="14892" xr:uid="{00000000-0005-0000-0000-0000E4390000}"/>
    <cellStyle name="Normal 4 2 4 6" xfId="14893" xr:uid="{00000000-0005-0000-0000-0000E5390000}"/>
    <cellStyle name="Normal 4 2 4 6 2" xfId="14894" xr:uid="{00000000-0005-0000-0000-0000E6390000}"/>
    <cellStyle name="Normal 4 2 4 6 3" xfId="14895" xr:uid="{00000000-0005-0000-0000-0000E7390000}"/>
    <cellStyle name="Normal 4 2 4 7" xfId="14896" xr:uid="{00000000-0005-0000-0000-0000E8390000}"/>
    <cellStyle name="Normal 4 2 4 7 2" xfId="14897" xr:uid="{00000000-0005-0000-0000-0000E9390000}"/>
    <cellStyle name="Normal 4 2 4 7 3" xfId="14898" xr:uid="{00000000-0005-0000-0000-0000EA390000}"/>
    <cellStyle name="Normal 4 2 4 8" xfId="14899" xr:uid="{00000000-0005-0000-0000-0000EB390000}"/>
    <cellStyle name="Normal 4 2 4 9" xfId="14900" xr:uid="{00000000-0005-0000-0000-0000EC390000}"/>
    <cellStyle name="Normal 4 2 5" xfId="14901" xr:uid="{00000000-0005-0000-0000-0000ED390000}"/>
    <cellStyle name="Normal 4 2 6" xfId="14902" xr:uid="{00000000-0005-0000-0000-0000EE390000}"/>
    <cellStyle name="Normal 4 2 7" xfId="14903" xr:uid="{00000000-0005-0000-0000-0000EF390000}"/>
    <cellStyle name="Normal 4 2 8" xfId="14904" xr:uid="{00000000-0005-0000-0000-0000F0390000}"/>
    <cellStyle name="Normal 4 2 8 2" xfId="14905" xr:uid="{00000000-0005-0000-0000-0000F1390000}"/>
    <cellStyle name="Normal 4 2 8 3" xfId="14906" xr:uid="{00000000-0005-0000-0000-0000F2390000}"/>
    <cellStyle name="Normal 4 2 8 3 2" xfId="14907" xr:uid="{00000000-0005-0000-0000-0000F3390000}"/>
    <cellStyle name="Normal 4 2 8 3 3" xfId="14908" xr:uid="{00000000-0005-0000-0000-0000F4390000}"/>
    <cellStyle name="Normal 4 2 8 4" xfId="14909" xr:uid="{00000000-0005-0000-0000-0000F5390000}"/>
    <cellStyle name="Normal 4 2 8 5" xfId="14910" xr:uid="{00000000-0005-0000-0000-0000F6390000}"/>
    <cellStyle name="Normal 4 2 9" xfId="14911" xr:uid="{00000000-0005-0000-0000-0000F7390000}"/>
    <cellStyle name="Normal 4 2 9 2" xfId="14912" xr:uid="{00000000-0005-0000-0000-0000F8390000}"/>
    <cellStyle name="Normal 4 2 9 2 2" xfId="14913" xr:uid="{00000000-0005-0000-0000-0000F9390000}"/>
    <cellStyle name="Normal 4 2 9 2 3" xfId="14914" xr:uid="{00000000-0005-0000-0000-0000FA390000}"/>
    <cellStyle name="Normal 4 2 9 3" xfId="14915" xr:uid="{00000000-0005-0000-0000-0000FB390000}"/>
    <cellStyle name="Normal 4 2 9 4" xfId="14916" xr:uid="{00000000-0005-0000-0000-0000FC390000}"/>
    <cellStyle name="Normal 4 20" xfId="14917" xr:uid="{00000000-0005-0000-0000-0000FD390000}"/>
    <cellStyle name="Normal 4 200" xfId="14918" xr:uid="{00000000-0005-0000-0000-0000FE390000}"/>
    <cellStyle name="Normal 4 201" xfId="14919" xr:uid="{00000000-0005-0000-0000-0000FF390000}"/>
    <cellStyle name="Normal 4 202" xfId="14920" xr:uid="{00000000-0005-0000-0000-0000003A0000}"/>
    <cellStyle name="Normal 4 203" xfId="14921" xr:uid="{00000000-0005-0000-0000-0000013A0000}"/>
    <cellStyle name="Normal 4 204" xfId="14922" xr:uid="{00000000-0005-0000-0000-0000023A0000}"/>
    <cellStyle name="Normal 4 205" xfId="14923" xr:uid="{00000000-0005-0000-0000-0000033A0000}"/>
    <cellStyle name="Normal 4 206" xfId="14924" xr:uid="{00000000-0005-0000-0000-0000043A0000}"/>
    <cellStyle name="Normal 4 207" xfId="14925" xr:uid="{00000000-0005-0000-0000-0000053A0000}"/>
    <cellStyle name="Normal 4 208" xfId="14926" xr:uid="{00000000-0005-0000-0000-0000063A0000}"/>
    <cellStyle name="Normal 4 209" xfId="14927" xr:uid="{00000000-0005-0000-0000-0000073A0000}"/>
    <cellStyle name="Normal 4 21" xfId="14928" xr:uid="{00000000-0005-0000-0000-0000083A0000}"/>
    <cellStyle name="Normal 4 210" xfId="14929" xr:uid="{00000000-0005-0000-0000-0000093A0000}"/>
    <cellStyle name="Normal 4 211" xfId="14930" xr:uid="{00000000-0005-0000-0000-00000A3A0000}"/>
    <cellStyle name="Normal 4 212" xfId="14931" xr:uid="{00000000-0005-0000-0000-00000B3A0000}"/>
    <cellStyle name="Normal 4 213" xfId="14932" xr:uid="{00000000-0005-0000-0000-00000C3A0000}"/>
    <cellStyle name="Normal 4 214" xfId="14933" xr:uid="{00000000-0005-0000-0000-00000D3A0000}"/>
    <cellStyle name="Normal 4 215" xfId="14934" xr:uid="{00000000-0005-0000-0000-00000E3A0000}"/>
    <cellStyle name="Normal 4 216" xfId="14935" xr:uid="{00000000-0005-0000-0000-00000F3A0000}"/>
    <cellStyle name="Normal 4 217" xfId="14936" xr:uid="{00000000-0005-0000-0000-0000103A0000}"/>
    <cellStyle name="Normal 4 218" xfId="14937" xr:uid="{00000000-0005-0000-0000-0000113A0000}"/>
    <cellStyle name="Normal 4 219" xfId="14938" xr:uid="{00000000-0005-0000-0000-0000123A0000}"/>
    <cellStyle name="Normal 4 22" xfId="14939" xr:uid="{00000000-0005-0000-0000-0000133A0000}"/>
    <cellStyle name="Normal 4 220" xfId="14940" xr:uid="{00000000-0005-0000-0000-0000143A0000}"/>
    <cellStyle name="Normal 4 221" xfId="14941" xr:uid="{00000000-0005-0000-0000-0000153A0000}"/>
    <cellStyle name="Normal 4 222" xfId="14942" xr:uid="{00000000-0005-0000-0000-0000163A0000}"/>
    <cellStyle name="Normal 4 223" xfId="14943" xr:uid="{00000000-0005-0000-0000-0000173A0000}"/>
    <cellStyle name="Normal 4 224" xfId="14944" xr:uid="{00000000-0005-0000-0000-0000183A0000}"/>
    <cellStyle name="Normal 4 225" xfId="14945" xr:uid="{00000000-0005-0000-0000-0000193A0000}"/>
    <cellStyle name="Normal 4 226" xfId="14946" xr:uid="{00000000-0005-0000-0000-00001A3A0000}"/>
    <cellStyle name="Normal 4 227" xfId="14947" xr:uid="{00000000-0005-0000-0000-00001B3A0000}"/>
    <cellStyle name="Normal 4 228" xfId="14948" xr:uid="{00000000-0005-0000-0000-00001C3A0000}"/>
    <cellStyle name="Normal 4 229" xfId="14949" xr:uid="{00000000-0005-0000-0000-00001D3A0000}"/>
    <cellStyle name="Normal 4 23" xfId="14950" xr:uid="{00000000-0005-0000-0000-00001E3A0000}"/>
    <cellStyle name="Normal 4 230" xfId="14951" xr:uid="{00000000-0005-0000-0000-00001F3A0000}"/>
    <cellStyle name="Normal 4 231" xfId="14952" xr:uid="{00000000-0005-0000-0000-0000203A0000}"/>
    <cellStyle name="Normal 4 232" xfId="14953" xr:uid="{00000000-0005-0000-0000-0000213A0000}"/>
    <cellStyle name="Normal 4 233" xfId="14954" xr:uid="{00000000-0005-0000-0000-0000223A0000}"/>
    <cellStyle name="Normal 4 234" xfId="14955" xr:uid="{00000000-0005-0000-0000-0000233A0000}"/>
    <cellStyle name="Normal 4 235" xfId="14956" xr:uid="{00000000-0005-0000-0000-0000243A0000}"/>
    <cellStyle name="Normal 4 236" xfId="14957" xr:uid="{00000000-0005-0000-0000-0000253A0000}"/>
    <cellStyle name="Normal 4 237" xfId="14958" xr:uid="{00000000-0005-0000-0000-0000263A0000}"/>
    <cellStyle name="Normal 4 238" xfId="14959" xr:uid="{00000000-0005-0000-0000-0000273A0000}"/>
    <cellStyle name="Normal 4 239" xfId="14960" xr:uid="{00000000-0005-0000-0000-0000283A0000}"/>
    <cellStyle name="Normal 4 24" xfId="14961" xr:uid="{00000000-0005-0000-0000-0000293A0000}"/>
    <cellStyle name="Normal 4 240" xfId="14962" xr:uid="{00000000-0005-0000-0000-00002A3A0000}"/>
    <cellStyle name="Normal 4 241" xfId="14963" xr:uid="{00000000-0005-0000-0000-00002B3A0000}"/>
    <cellStyle name="Normal 4 242" xfId="14964" xr:uid="{00000000-0005-0000-0000-00002C3A0000}"/>
    <cellStyle name="Normal 4 243" xfId="14965" xr:uid="{00000000-0005-0000-0000-00002D3A0000}"/>
    <cellStyle name="Normal 4 244" xfId="14966" xr:uid="{00000000-0005-0000-0000-00002E3A0000}"/>
    <cellStyle name="Normal 4 245" xfId="14967" xr:uid="{00000000-0005-0000-0000-00002F3A0000}"/>
    <cellStyle name="Normal 4 246" xfId="14968" xr:uid="{00000000-0005-0000-0000-0000303A0000}"/>
    <cellStyle name="Normal 4 247" xfId="14969" xr:uid="{00000000-0005-0000-0000-0000313A0000}"/>
    <cellStyle name="Normal 4 248" xfId="14970" xr:uid="{00000000-0005-0000-0000-0000323A0000}"/>
    <cellStyle name="Normal 4 249" xfId="14971" xr:uid="{00000000-0005-0000-0000-0000333A0000}"/>
    <cellStyle name="Normal 4 25" xfId="14972" xr:uid="{00000000-0005-0000-0000-0000343A0000}"/>
    <cellStyle name="Normal 4 250" xfId="14973" xr:uid="{00000000-0005-0000-0000-0000353A0000}"/>
    <cellStyle name="Normal 4 251" xfId="14974" xr:uid="{00000000-0005-0000-0000-0000363A0000}"/>
    <cellStyle name="Normal 4 252" xfId="14975" xr:uid="{00000000-0005-0000-0000-0000373A0000}"/>
    <cellStyle name="Normal 4 253" xfId="14976" xr:uid="{00000000-0005-0000-0000-0000383A0000}"/>
    <cellStyle name="Normal 4 254" xfId="14977" xr:uid="{00000000-0005-0000-0000-0000393A0000}"/>
    <cellStyle name="Normal 4 255" xfId="14978" xr:uid="{00000000-0005-0000-0000-00003A3A0000}"/>
    <cellStyle name="Normal 4 256" xfId="14979" xr:uid="{00000000-0005-0000-0000-00003B3A0000}"/>
    <cellStyle name="Normal 4 256 2" xfId="14980" xr:uid="{00000000-0005-0000-0000-00003C3A0000}"/>
    <cellStyle name="Normal 4 256 2 2" xfId="14981" xr:uid="{00000000-0005-0000-0000-00003D3A0000}"/>
    <cellStyle name="Normal 4 256 2 2 2" xfId="14982" xr:uid="{00000000-0005-0000-0000-00003E3A0000}"/>
    <cellStyle name="Normal 4 256 2 2 3" xfId="14983" xr:uid="{00000000-0005-0000-0000-00003F3A0000}"/>
    <cellStyle name="Normal 4 256 2 3" xfId="14984" xr:uid="{00000000-0005-0000-0000-0000403A0000}"/>
    <cellStyle name="Normal 4 256 2 4" xfId="14985" xr:uid="{00000000-0005-0000-0000-0000413A0000}"/>
    <cellStyle name="Normal 4 256 3" xfId="14986" xr:uid="{00000000-0005-0000-0000-0000423A0000}"/>
    <cellStyle name="Normal 4 256 3 2" xfId="14987" xr:uid="{00000000-0005-0000-0000-0000433A0000}"/>
    <cellStyle name="Normal 4 256 3 2 2" xfId="14988" xr:uid="{00000000-0005-0000-0000-0000443A0000}"/>
    <cellStyle name="Normal 4 256 3 2 3" xfId="14989" xr:uid="{00000000-0005-0000-0000-0000453A0000}"/>
    <cellStyle name="Normal 4 256 3 3" xfId="14990" xr:uid="{00000000-0005-0000-0000-0000463A0000}"/>
    <cellStyle name="Normal 4 256 3 4" xfId="14991" xr:uid="{00000000-0005-0000-0000-0000473A0000}"/>
    <cellStyle name="Normal 4 256 4" xfId="14992" xr:uid="{00000000-0005-0000-0000-0000483A0000}"/>
    <cellStyle name="Normal 4 256 4 2" xfId="14993" xr:uid="{00000000-0005-0000-0000-0000493A0000}"/>
    <cellStyle name="Normal 4 256 4 2 2" xfId="14994" xr:uid="{00000000-0005-0000-0000-00004A3A0000}"/>
    <cellStyle name="Normal 4 256 4 2 3" xfId="14995" xr:uid="{00000000-0005-0000-0000-00004B3A0000}"/>
    <cellStyle name="Normal 4 256 4 3" xfId="14996" xr:uid="{00000000-0005-0000-0000-00004C3A0000}"/>
    <cellStyle name="Normal 4 256 4 4" xfId="14997" xr:uid="{00000000-0005-0000-0000-00004D3A0000}"/>
    <cellStyle name="Normal 4 256 5" xfId="14998" xr:uid="{00000000-0005-0000-0000-00004E3A0000}"/>
    <cellStyle name="Normal 4 256 5 2" xfId="14999" xr:uid="{00000000-0005-0000-0000-00004F3A0000}"/>
    <cellStyle name="Normal 4 256 5 3" xfId="15000" xr:uid="{00000000-0005-0000-0000-0000503A0000}"/>
    <cellStyle name="Normal 4 256 6" xfId="15001" xr:uid="{00000000-0005-0000-0000-0000513A0000}"/>
    <cellStyle name="Normal 4 256 6 2" xfId="15002" xr:uid="{00000000-0005-0000-0000-0000523A0000}"/>
    <cellStyle name="Normal 4 256 6 3" xfId="15003" xr:uid="{00000000-0005-0000-0000-0000533A0000}"/>
    <cellStyle name="Normal 4 256 7" xfId="15004" xr:uid="{00000000-0005-0000-0000-0000543A0000}"/>
    <cellStyle name="Normal 4 256 8" xfId="15005" xr:uid="{00000000-0005-0000-0000-0000553A0000}"/>
    <cellStyle name="Normal 4 257" xfId="15006" xr:uid="{00000000-0005-0000-0000-0000563A0000}"/>
    <cellStyle name="Normal 4 257 2" xfId="15007" xr:uid="{00000000-0005-0000-0000-0000573A0000}"/>
    <cellStyle name="Normal 4 257 2 2" xfId="15008" xr:uid="{00000000-0005-0000-0000-0000583A0000}"/>
    <cellStyle name="Normal 4 257 2 3" xfId="15009" xr:uid="{00000000-0005-0000-0000-0000593A0000}"/>
    <cellStyle name="Normal 4 257 3" xfId="15010" xr:uid="{00000000-0005-0000-0000-00005A3A0000}"/>
    <cellStyle name="Normal 4 257 4" xfId="15011" xr:uid="{00000000-0005-0000-0000-00005B3A0000}"/>
    <cellStyle name="Normal 4 258" xfId="15012" xr:uid="{00000000-0005-0000-0000-00005C3A0000}"/>
    <cellStyle name="Normal 4 258 2" xfId="15013" xr:uid="{00000000-0005-0000-0000-00005D3A0000}"/>
    <cellStyle name="Normal 4 258 2 2" xfId="15014" xr:uid="{00000000-0005-0000-0000-00005E3A0000}"/>
    <cellStyle name="Normal 4 258 2 3" xfId="15015" xr:uid="{00000000-0005-0000-0000-00005F3A0000}"/>
    <cellStyle name="Normal 4 258 3" xfId="15016" xr:uid="{00000000-0005-0000-0000-0000603A0000}"/>
    <cellStyle name="Normal 4 258 4" xfId="15017" xr:uid="{00000000-0005-0000-0000-0000613A0000}"/>
    <cellStyle name="Normal 4 259" xfId="15018" xr:uid="{00000000-0005-0000-0000-0000623A0000}"/>
    <cellStyle name="Normal 4 259 2" xfId="15019" xr:uid="{00000000-0005-0000-0000-0000633A0000}"/>
    <cellStyle name="Normal 4 259 2 2" xfId="15020" xr:uid="{00000000-0005-0000-0000-0000643A0000}"/>
    <cellStyle name="Normal 4 259 2 3" xfId="15021" xr:uid="{00000000-0005-0000-0000-0000653A0000}"/>
    <cellStyle name="Normal 4 259 3" xfId="15022" xr:uid="{00000000-0005-0000-0000-0000663A0000}"/>
    <cellStyle name="Normal 4 259 4" xfId="15023" xr:uid="{00000000-0005-0000-0000-0000673A0000}"/>
    <cellStyle name="Normal 4 26" xfId="15024" xr:uid="{00000000-0005-0000-0000-0000683A0000}"/>
    <cellStyle name="Normal 4 260" xfId="15025" xr:uid="{00000000-0005-0000-0000-0000693A0000}"/>
    <cellStyle name="Normal 4 260 2" xfId="15026" xr:uid="{00000000-0005-0000-0000-00006A3A0000}"/>
    <cellStyle name="Normal 4 260 2 2" xfId="15027" xr:uid="{00000000-0005-0000-0000-00006B3A0000}"/>
    <cellStyle name="Normal 4 260 2 3" xfId="15028" xr:uid="{00000000-0005-0000-0000-00006C3A0000}"/>
    <cellStyle name="Normal 4 260 3" xfId="15029" xr:uid="{00000000-0005-0000-0000-00006D3A0000}"/>
    <cellStyle name="Normal 4 260 4" xfId="15030" xr:uid="{00000000-0005-0000-0000-00006E3A0000}"/>
    <cellStyle name="Normal 4 261" xfId="15031" xr:uid="{00000000-0005-0000-0000-00006F3A0000}"/>
    <cellStyle name="Normal 4 261 2" xfId="15032" xr:uid="{00000000-0005-0000-0000-0000703A0000}"/>
    <cellStyle name="Normal 4 261 2 2" xfId="15033" xr:uid="{00000000-0005-0000-0000-0000713A0000}"/>
    <cellStyle name="Normal 4 261 2 3" xfId="15034" xr:uid="{00000000-0005-0000-0000-0000723A0000}"/>
    <cellStyle name="Normal 4 261 3" xfId="15035" xr:uid="{00000000-0005-0000-0000-0000733A0000}"/>
    <cellStyle name="Normal 4 261 4" xfId="15036" xr:uid="{00000000-0005-0000-0000-0000743A0000}"/>
    <cellStyle name="Normal 4 262" xfId="15037" xr:uid="{00000000-0005-0000-0000-0000753A0000}"/>
    <cellStyle name="Normal 4 262 2" xfId="15038" xr:uid="{00000000-0005-0000-0000-0000763A0000}"/>
    <cellStyle name="Normal 4 262 2 2" xfId="15039" xr:uid="{00000000-0005-0000-0000-0000773A0000}"/>
    <cellStyle name="Normal 4 262 2 3" xfId="15040" xr:uid="{00000000-0005-0000-0000-0000783A0000}"/>
    <cellStyle name="Normal 4 262 3" xfId="15041" xr:uid="{00000000-0005-0000-0000-0000793A0000}"/>
    <cellStyle name="Normal 4 262 4" xfId="15042" xr:uid="{00000000-0005-0000-0000-00007A3A0000}"/>
    <cellStyle name="Normal 4 263" xfId="15043" xr:uid="{00000000-0005-0000-0000-00007B3A0000}"/>
    <cellStyle name="Normal 4 263 2" xfId="15044" xr:uid="{00000000-0005-0000-0000-00007C3A0000}"/>
    <cellStyle name="Normal 4 263 3" xfId="15045" xr:uid="{00000000-0005-0000-0000-00007D3A0000}"/>
    <cellStyle name="Normal 4 264" xfId="15046" xr:uid="{00000000-0005-0000-0000-00007E3A0000}"/>
    <cellStyle name="Normal 4 264 2" xfId="15047" xr:uid="{00000000-0005-0000-0000-00007F3A0000}"/>
    <cellStyle name="Normal 4 264 3" xfId="15048" xr:uid="{00000000-0005-0000-0000-0000803A0000}"/>
    <cellStyle name="Normal 4 265" xfId="15049" xr:uid="{00000000-0005-0000-0000-0000813A0000}"/>
    <cellStyle name="Normal 4 266" xfId="15050" xr:uid="{00000000-0005-0000-0000-0000823A0000}"/>
    <cellStyle name="Normal 4 267" xfId="15051" xr:uid="{00000000-0005-0000-0000-0000833A0000}"/>
    <cellStyle name="Normal 4 268" xfId="15052" xr:uid="{00000000-0005-0000-0000-0000843A0000}"/>
    <cellStyle name="Normal 4 27" xfId="15053" xr:uid="{00000000-0005-0000-0000-0000853A0000}"/>
    <cellStyle name="Normal 4 28" xfId="15054" xr:uid="{00000000-0005-0000-0000-0000863A0000}"/>
    <cellStyle name="Normal 4 29" xfId="15055" xr:uid="{00000000-0005-0000-0000-0000873A0000}"/>
    <cellStyle name="Normal 4 3" xfId="75" xr:uid="{00000000-0005-0000-0000-0000883A0000}"/>
    <cellStyle name="Normal 4 3 2" xfId="294" xr:uid="{00000000-0005-0000-0000-0000893A0000}"/>
    <cellStyle name="Normal 4 3 2 2" xfId="15056" xr:uid="{00000000-0005-0000-0000-00008A3A0000}"/>
    <cellStyle name="Normal 4 3 2 2 2" xfId="15057" xr:uid="{00000000-0005-0000-0000-00008B3A0000}"/>
    <cellStyle name="Normal 4 3 2 2 3" xfId="15058" xr:uid="{00000000-0005-0000-0000-00008C3A0000}"/>
    <cellStyle name="Normal 4 3 2 3" xfId="15059" xr:uid="{00000000-0005-0000-0000-00008D3A0000}"/>
    <cellStyle name="Normal 4 3 2 4" xfId="15060" xr:uid="{00000000-0005-0000-0000-00008E3A0000}"/>
    <cellStyle name="Normal 4 3 3" xfId="15061" xr:uid="{00000000-0005-0000-0000-00008F3A0000}"/>
    <cellStyle name="Normal 4 3 3 2" xfId="15062" xr:uid="{00000000-0005-0000-0000-0000903A0000}"/>
    <cellStyle name="Normal 4 3 3 2 2" xfId="15063" xr:uid="{00000000-0005-0000-0000-0000913A0000}"/>
    <cellStyle name="Normal 4 3 3 2 3" xfId="15064" xr:uid="{00000000-0005-0000-0000-0000923A0000}"/>
    <cellStyle name="Normal 4 3 3 3" xfId="15065" xr:uid="{00000000-0005-0000-0000-0000933A0000}"/>
    <cellStyle name="Normal 4 3 3 4" xfId="15066" xr:uid="{00000000-0005-0000-0000-0000943A0000}"/>
    <cellStyle name="Normal 4 3 4" xfId="15067" xr:uid="{00000000-0005-0000-0000-0000953A0000}"/>
    <cellStyle name="Normal 4 3 4 2" xfId="15068" xr:uid="{00000000-0005-0000-0000-0000963A0000}"/>
    <cellStyle name="Normal 4 3 4 3" xfId="15069" xr:uid="{00000000-0005-0000-0000-0000973A0000}"/>
    <cellStyle name="Normal 4 3 5" xfId="15070" xr:uid="{00000000-0005-0000-0000-0000983A0000}"/>
    <cellStyle name="Normal 4 3 6" xfId="15071" xr:uid="{00000000-0005-0000-0000-0000993A0000}"/>
    <cellStyle name="Normal 4 3 7" xfId="15072" xr:uid="{00000000-0005-0000-0000-00009A3A0000}"/>
    <cellStyle name="Normal 4 30" xfId="15073" xr:uid="{00000000-0005-0000-0000-00009B3A0000}"/>
    <cellStyle name="Normal 4 31" xfId="15074" xr:uid="{00000000-0005-0000-0000-00009C3A0000}"/>
    <cellStyle name="Normal 4 32" xfId="15075" xr:uid="{00000000-0005-0000-0000-00009D3A0000}"/>
    <cellStyle name="Normal 4 33" xfId="15076" xr:uid="{00000000-0005-0000-0000-00009E3A0000}"/>
    <cellStyle name="Normal 4 34" xfId="15077" xr:uid="{00000000-0005-0000-0000-00009F3A0000}"/>
    <cellStyle name="Normal 4 35" xfId="15078" xr:uid="{00000000-0005-0000-0000-0000A03A0000}"/>
    <cellStyle name="Normal 4 36" xfId="15079" xr:uid="{00000000-0005-0000-0000-0000A13A0000}"/>
    <cellStyle name="Normal 4 37" xfId="15080" xr:uid="{00000000-0005-0000-0000-0000A23A0000}"/>
    <cellStyle name="Normal 4 38" xfId="15081" xr:uid="{00000000-0005-0000-0000-0000A33A0000}"/>
    <cellStyle name="Normal 4 39" xfId="15082" xr:uid="{00000000-0005-0000-0000-0000A43A0000}"/>
    <cellStyle name="Normal 4 4" xfId="295" xr:uid="{00000000-0005-0000-0000-0000A53A0000}"/>
    <cellStyle name="Normal 4 4 2" xfId="15083" xr:uid="{00000000-0005-0000-0000-0000A63A0000}"/>
    <cellStyle name="Normal 4 4 2 2" xfId="15084" xr:uid="{00000000-0005-0000-0000-0000A73A0000}"/>
    <cellStyle name="Normal 4 4 2 2 2" xfId="15085" xr:uid="{00000000-0005-0000-0000-0000A83A0000}"/>
    <cellStyle name="Normal 4 4 2 2 3" xfId="15086" xr:uid="{00000000-0005-0000-0000-0000A93A0000}"/>
    <cellStyle name="Normal 4 4 2 3" xfId="15087" xr:uid="{00000000-0005-0000-0000-0000AA3A0000}"/>
    <cellStyle name="Normal 4 4 2 4" xfId="15088" xr:uid="{00000000-0005-0000-0000-0000AB3A0000}"/>
    <cellStyle name="Normal 4 4 3" xfId="15089" xr:uid="{00000000-0005-0000-0000-0000AC3A0000}"/>
    <cellStyle name="Normal 4 4 3 2" xfId="15090" xr:uid="{00000000-0005-0000-0000-0000AD3A0000}"/>
    <cellStyle name="Normal 4 4 3 3" xfId="15091" xr:uid="{00000000-0005-0000-0000-0000AE3A0000}"/>
    <cellStyle name="Normal 4 4 4" xfId="15092" xr:uid="{00000000-0005-0000-0000-0000AF3A0000}"/>
    <cellStyle name="Normal 4 4 5" xfId="15093" xr:uid="{00000000-0005-0000-0000-0000B03A0000}"/>
    <cellStyle name="Normal 4 4 6" xfId="15094" xr:uid="{00000000-0005-0000-0000-0000B13A0000}"/>
    <cellStyle name="Normal 4 40" xfId="15095" xr:uid="{00000000-0005-0000-0000-0000B23A0000}"/>
    <cellStyle name="Normal 4 41" xfId="15096" xr:uid="{00000000-0005-0000-0000-0000B33A0000}"/>
    <cellStyle name="Normal 4 42" xfId="15097" xr:uid="{00000000-0005-0000-0000-0000B43A0000}"/>
    <cellStyle name="Normal 4 43" xfId="15098" xr:uid="{00000000-0005-0000-0000-0000B53A0000}"/>
    <cellStyle name="Normal 4 44" xfId="15099" xr:uid="{00000000-0005-0000-0000-0000B63A0000}"/>
    <cellStyle name="Normal 4 45" xfId="15100" xr:uid="{00000000-0005-0000-0000-0000B73A0000}"/>
    <cellStyle name="Normal 4 46" xfId="15101" xr:uid="{00000000-0005-0000-0000-0000B83A0000}"/>
    <cellStyle name="Normal 4 47" xfId="15102" xr:uid="{00000000-0005-0000-0000-0000B93A0000}"/>
    <cellStyle name="Normal 4 48" xfId="15103" xr:uid="{00000000-0005-0000-0000-0000BA3A0000}"/>
    <cellStyle name="Normal 4 49" xfId="15104" xr:uid="{00000000-0005-0000-0000-0000BB3A0000}"/>
    <cellStyle name="Normal 4 5" xfId="15105" xr:uid="{00000000-0005-0000-0000-0000BC3A0000}"/>
    <cellStyle name="Normal 4 5 2" xfId="15106" xr:uid="{00000000-0005-0000-0000-0000BD3A0000}"/>
    <cellStyle name="Normal 4 5 2 2" xfId="15107" xr:uid="{00000000-0005-0000-0000-0000BE3A0000}"/>
    <cellStyle name="Normal 4 5 2 3" xfId="15108" xr:uid="{00000000-0005-0000-0000-0000BF3A0000}"/>
    <cellStyle name="Normal 4 5 3" xfId="15109" xr:uid="{00000000-0005-0000-0000-0000C03A0000}"/>
    <cellStyle name="Normal 4 5 4" xfId="15110" xr:uid="{00000000-0005-0000-0000-0000C13A0000}"/>
    <cellStyle name="Normal 4 5 5" xfId="15111" xr:uid="{00000000-0005-0000-0000-0000C23A0000}"/>
    <cellStyle name="Normal 4 50" xfId="15112" xr:uid="{00000000-0005-0000-0000-0000C33A0000}"/>
    <cellStyle name="Normal 4 51" xfId="15113" xr:uid="{00000000-0005-0000-0000-0000C43A0000}"/>
    <cellStyle name="Normal 4 52" xfId="15114" xr:uid="{00000000-0005-0000-0000-0000C53A0000}"/>
    <cellStyle name="Normal 4 53" xfId="15115" xr:uid="{00000000-0005-0000-0000-0000C63A0000}"/>
    <cellStyle name="Normal 4 54" xfId="15116" xr:uid="{00000000-0005-0000-0000-0000C73A0000}"/>
    <cellStyle name="Normal 4 55" xfId="15117" xr:uid="{00000000-0005-0000-0000-0000C83A0000}"/>
    <cellStyle name="Normal 4 56" xfId="15118" xr:uid="{00000000-0005-0000-0000-0000C93A0000}"/>
    <cellStyle name="Normal 4 57" xfId="15119" xr:uid="{00000000-0005-0000-0000-0000CA3A0000}"/>
    <cellStyle name="Normal 4 58" xfId="15120" xr:uid="{00000000-0005-0000-0000-0000CB3A0000}"/>
    <cellStyle name="Normal 4 59" xfId="15121" xr:uid="{00000000-0005-0000-0000-0000CC3A0000}"/>
    <cellStyle name="Normal 4 6" xfId="15122" xr:uid="{00000000-0005-0000-0000-0000CD3A0000}"/>
    <cellStyle name="Normal 4 6 2" xfId="15123" xr:uid="{00000000-0005-0000-0000-0000CE3A0000}"/>
    <cellStyle name="Normal 4 6 2 2" xfId="15124" xr:uid="{00000000-0005-0000-0000-0000CF3A0000}"/>
    <cellStyle name="Normal 4 6 2 3" xfId="15125" xr:uid="{00000000-0005-0000-0000-0000D03A0000}"/>
    <cellStyle name="Normal 4 6 3" xfId="15126" xr:uid="{00000000-0005-0000-0000-0000D13A0000}"/>
    <cellStyle name="Normal 4 6 4" xfId="15127" xr:uid="{00000000-0005-0000-0000-0000D23A0000}"/>
    <cellStyle name="Normal 4 60" xfId="15128" xr:uid="{00000000-0005-0000-0000-0000D33A0000}"/>
    <cellStyle name="Normal 4 61" xfId="15129" xr:uid="{00000000-0005-0000-0000-0000D43A0000}"/>
    <cellStyle name="Normal 4 62" xfId="15130" xr:uid="{00000000-0005-0000-0000-0000D53A0000}"/>
    <cellStyle name="Normal 4 63" xfId="15131" xr:uid="{00000000-0005-0000-0000-0000D63A0000}"/>
    <cellStyle name="Normal 4 64" xfId="15132" xr:uid="{00000000-0005-0000-0000-0000D73A0000}"/>
    <cellStyle name="Normal 4 65" xfId="15133" xr:uid="{00000000-0005-0000-0000-0000D83A0000}"/>
    <cellStyle name="Normal 4 66" xfId="15134" xr:uid="{00000000-0005-0000-0000-0000D93A0000}"/>
    <cellStyle name="Normal 4 67" xfId="15135" xr:uid="{00000000-0005-0000-0000-0000DA3A0000}"/>
    <cellStyle name="Normal 4 68" xfId="15136" xr:uid="{00000000-0005-0000-0000-0000DB3A0000}"/>
    <cellStyle name="Normal 4 69" xfId="15137" xr:uid="{00000000-0005-0000-0000-0000DC3A0000}"/>
    <cellStyle name="Normal 4 7" xfId="15138" xr:uid="{00000000-0005-0000-0000-0000DD3A0000}"/>
    <cellStyle name="Normal 4 70" xfId="15139" xr:uid="{00000000-0005-0000-0000-0000DE3A0000}"/>
    <cellStyle name="Normal 4 71" xfId="15140" xr:uid="{00000000-0005-0000-0000-0000DF3A0000}"/>
    <cellStyle name="Normal 4 72" xfId="15141" xr:uid="{00000000-0005-0000-0000-0000E03A0000}"/>
    <cellStyle name="Normal 4 73" xfId="15142" xr:uid="{00000000-0005-0000-0000-0000E13A0000}"/>
    <cellStyle name="Normal 4 74" xfId="15143" xr:uid="{00000000-0005-0000-0000-0000E23A0000}"/>
    <cellStyle name="Normal 4 75" xfId="15144" xr:uid="{00000000-0005-0000-0000-0000E33A0000}"/>
    <cellStyle name="Normal 4 76" xfId="15145" xr:uid="{00000000-0005-0000-0000-0000E43A0000}"/>
    <cellStyle name="Normal 4 77" xfId="15146" xr:uid="{00000000-0005-0000-0000-0000E53A0000}"/>
    <cellStyle name="Normal 4 78" xfId="15147" xr:uid="{00000000-0005-0000-0000-0000E63A0000}"/>
    <cellStyle name="Normal 4 79" xfId="15148" xr:uid="{00000000-0005-0000-0000-0000E73A0000}"/>
    <cellStyle name="Normal 4 8" xfId="15149" xr:uid="{00000000-0005-0000-0000-0000E83A0000}"/>
    <cellStyle name="Normal 4 80" xfId="15150" xr:uid="{00000000-0005-0000-0000-0000E93A0000}"/>
    <cellStyle name="Normal 4 81" xfId="15151" xr:uid="{00000000-0005-0000-0000-0000EA3A0000}"/>
    <cellStyle name="Normal 4 82" xfId="15152" xr:uid="{00000000-0005-0000-0000-0000EB3A0000}"/>
    <cellStyle name="Normal 4 83" xfId="15153" xr:uid="{00000000-0005-0000-0000-0000EC3A0000}"/>
    <cellStyle name="Normal 4 84" xfId="15154" xr:uid="{00000000-0005-0000-0000-0000ED3A0000}"/>
    <cellStyle name="Normal 4 85" xfId="15155" xr:uid="{00000000-0005-0000-0000-0000EE3A0000}"/>
    <cellStyle name="Normal 4 86" xfId="15156" xr:uid="{00000000-0005-0000-0000-0000EF3A0000}"/>
    <cellStyle name="Normal 4 87" xfId="15157" xr:uid="{00000000-0005-0000-0000-0000F03A0000}"/>
    <cellStyle name="Normal 4 88" xfId="15158" xr:uid="{00000000-0005-0000-0000-0000F13A0000}"/>
    <cellStyle name="Normal 4 89" xfId="15159" xr:uid="{00000000-0005-0000-0000-0000F23A0000}"/>
    <cellStyle name="Normal 4 9" xfId="15160" xr:uid="{00000000-0005-0000-0000-0000F33A0000}"/>
    <cellStyle name="Normal 4 90" xfId="15161" xr:uid="{00000000-0005-0000-0000-0000F43A0000}"/>
    <cellStyle name="Normal 4 91" xfId="15162" xr:uid="{00000000-0005-0000-0000-0000F53A0000}"/>
    <cellStyle name="Normal 4 92" xfId="15163" xr:uid="{00000000-0005-0000-0000-0000F63A0000}"/>
    <cellStyle name="Normal 4 93" xfId="15164" xr:uid="{00000000-0005-0000-0000-0000F73A0000}"/>
    <cellStyle name="Normal 4 94" xfId="15165" xr:uid="{00000000-0005-0000-0000-0000F83A0000}"/>
    <cellStyle name="Normal 4 95" xfId="15166" xr:uid="{00000000-0005-0000-0000-0000F93A0000}"/>
    <cellStyle name="Normal 4 96" xfId="15167" xr:uid="{00000000-0005-0000-0000-0000FA3A0000}"/>
    <cellStyle name="Normal 4 97" xfId="15168" xr:uid="{00000000-0005-0000-0000-0000FB3A0000}"/>
    <cellStyle name="Normal 4 98" xfId="15169" xr:uid="{00000000-0005-0000-0000-0000FC3A0000}"/>
    <cellStyle name="Normal 4 99" xfId="15170" xr:uid="{00000000-0005-0000-0000-0000FD3A0000}"/>
    <cellStyle name="Normal 40" xfId="15171" xr:uid="{00000000-0005-0000-0000-0000FE3A0000}"/>
    <cellStyle name="Normal 41" xfId="15172" xr:uid="{00000000-0005-0000-0000-0000FF3A0000}"/>
    <cellStyle name="Normal 41 2" xfId="15173" xr:uid="{00000000-0005-0000-0000-0000003B0000}"/>
    <cellStyle name="Normal 42" xfId="15174" xr:uid="{00000000-0005-0000-0000-0000013B0000}"/>
    <cellStyle name="Normal 43" xfId="15175" xr:uid="{00000000-0005-0000-0000-0000023B0000}"/>
    <cellStyle name="Normal 44" xfId="15176" xr:uid="{00000000-0005-0000-0000-0000033B0000}"/>
    <cellStyle name="Normal 44 2" xfId="15177" xr:uid="{00000000-0005-0000-0000-0000043B0000}"/>
    <cellStyle name="Normal 44 3" xfId="15178" xr:uid="{00000000-0005-0000-0000-0000053B0000}"/>
    <cellStyle name="Normal 45" xfId="15179" xr:uid="{00000000-0005-0000-0000-0000063B0000}"/>
    <cellStyle name="Normal 45 2" xfId="15180" xr:uid="{00000000-0005-0000-0000-0000073B0000}"/>
    <cellStyle name="Normal 46" xfId="15181" xr:uid="{00000000-0005-0000-0000-0000083B0000}"/>
    <cellStyle name="Normal 47" xfId="15182" xr:uid="{00000000-0005-0000-0000-0000093B0000}"/>
    <cellStyle name="Normal 48" xfId="15183" xr:uid="{00000000-0005-0000-0000-00000A3B0000}"/>
    <cellStyle name="Normal 48 2" xfId="15184" xr:uid="{00000000-0005-0000-0000-00000B3B0000}"/>
    <cellStyle name="Normal 49" xfId="15185" xr:uid="{00000000-0005-0000-0000-00000C3B0000}"/>
    <cellStyle name="Normal 49 2" xfId="15186" xr:uid="{00000000-0005-0000-0000-00000D3B0000}"/>
    <cellStyle name="Normal 5" xfId="7" xr:uid="{00000000-0005-0000-0000-00000E3B0000}"/>
    <cellStyle name="Normal 5 10" xfId="15187" xr:uid="{00000000-0005-0000-0000-00000F3B0000}"/>
    <cellStyle name="Normal 5 100" xfId="15188" xr:uid="{00000000-0005-0000-0000-0000103B0000}"/>
    <cellStyle name="Normal 5 101" xfId="15189" xr:uid="{00000000-0005-0000-0000-0000113B0000}"/>
    <cellStyle name="Normal 5 102" xfId="15190" xr:uid="{00000000-0005-0000-0000-0000123B0000}"/>
    <cellStyle name="Normal 5 103" xfId="15191" xr:uid="{00000000-0005-0000-0000-0000133B0000}"/>
    <cellStyle name="Normal 5 104" xfId="15192" xr:uid="{00000000-0005-0000-0000-0000143B0000}"/>
    <cellStyle name="Normal 5 105" xfId="15193" xr:uid="{00000000-0005-0000-0000-0000153B0000}"/>
    <cellStyle name="Normal 5 106" xfId="15194" xr:uid="{00000000-0005-0000-0000-0000163B0000}"/>
    <cellStyle name="Normal 5 107" xfId="15195" xr:uid="{00000000-0005-0000-0000-0000173B0000}"/>
    <cellStyle name="Normal 5 108" xfId="15196" xr:uid="{00000000-0005-0000-0000-0000183B0000}"/>
    <cellStyle name="Normal 5 109" xfId="15197" xr:uid="{00000000-0005-0000-0000-0000193B0000}"/>
    <cellStyle name="Normal 5 11" xfId="15198" xr:uid="{00000000-0005-0000-0000-00001A3B0000}"/>
    <cellStyle name="Normal 5 110" xfId="15199" xr:uid="{00000000-0005-0000-0000-00001B3B0000}"/>
    <cellStyle name="Normal 5 111" xfId="15200" xr:uid="{00000000-0005-0000-0000-00001C3B0000}"/>
    <cellStyle name="Normal 5 112" xfId="15201" xr:uid="{00000000-0005-0000-0000-00001D3B0000}"/>
    <cellStyle name="Normal 5 113" xfId="15202" xr:uid="{00000000-0005-0000-0000-00001E3B0000}"/>
    <cellStyle name="Normal 5 114" xfId="15203" xr:uid="{00000000-0005-0000-0000-00001F3B0000}"/>
    <cellStyle name="Normal 5 115" xfId="15204" xr:uid="{00000000-0005-0000-0000-0000203B0000}"/>
    <cellStyle name="Normal 5 116" xfId="15205" xr:uid="{00000000-0005-0000-0000-0000213B0000}"/>
    <cellStyle name="Normal 5 117" xfId="15206" xr:uid="{00000000-0005-0000-0000-0000223B0000}"/>
    <cellStyle name="Normal 5 118" xfId="15207" xr:uid="{00000000-0005-0000-0000-0000233B0000}"/>
    <cellStyle name="Normal 5 119" xfId="15208" xr:uid="{00000000-0005-0000-0000-0000243B0000}"/>
    <cellStyle name="Normal 5 12" xfId="15209" xr:uid="{00000000-0005-0000-0000-0000253B0000}"/>
    <cellStyle name="Normal 5 120" xfId="15210" xr:uid="{00000000-0005-0000-0000-0000263B0000}"/>
    <cellStyle name="Normal 5 121" xfId="15211" xr:uid="{00000000-0005-0000-0000-0000273B0000}"/>
    <cellStyle name="Normal 5 122" xfId="15212" xr:uid="{00000000-0005-0000-0000-0000283B0000}"/>
    <cellStyle name="Normal 5 123" xfId="15213" xr:uid="{00000000-0005-0000-0000-0000293B0000}"/>
    <cellStyle name="Normal 5 124" xfId="15214" xr:uid="{00000000-0005-0000-0000-00002A3B0000}"/>
    <cellStyle name="Normal 5 125" xfId="15215" xr:uid="{00000000-0005-0000-0000-00002B3B0000}"/>
    <cellStyle name="Normal 5 126" xfId="15216" xr:uid="{00000000-0005-0000-0000-00002C3B0000}"/>
    <cellStyle name="Normal 5 127" xfId="15217" xr:uid="{00000000-0005-0000-0000-00002D3B0000}"/>
    <cellStyle name="Normal 5 128" xfId="15218" xr:uid="{00000000-0005-0000-0000-00002E3B0000}"/>
    <cellStyle name="Normal 5 129" xfId="15219" xr:uid="{00000000-0005-0000-0000-00002F3B0000}"/>
    <cellStyle name="Normal 5 13" xfId="15220" xr:uid="{00000000-0005-0000-0000-0000303B0000}"/>
    <cellStyle name="Normal 5 130" xfId="15221" xr:uid="{00000000-0005-0000-0000-0000313B0000}"/>
    <cellStyle name="Normal 5 131" xfId="15222" xr:uid="{00000000-0005-0000-0000-0000323B0000}"/>
    <cellStyle name="Normal 5 132" xfId="15223" xr:uid="{00000000-0005-0000-0000-0000333B0000}"/>
    <cellStyle name="Normal 5 133" xfId="15224" xr:uid="{00000000-0005-0000-0000-0000343B0000}"/>
    <cellStyle name="Normal 5 134" xfId="15225" xr:uid="{00000000-0005-0000-0000-0000353B0000}"/>
    <cellStyle name="Normal 5 135" xfId="15226" xr:uid="{00000000-0005-0000-0000-0000363B0000}"/>
    <cellStyle name="Normal 5 136" xfId="15227" xr:uid="{00000000-0005-0000-0000-0000373B0000}"/>
    <cellStyle name="Normal 5 137" xfId="15228" xr:uid="{00000000-0005-0000-0000-0000383B0000}"/>
    <cellStyle name="Normal 5 138" xfId="15229" xr:uid="{00000000-0005-0000-0000-0000393B0000}"/>
    <cellStyle name="Normal 5 139" xfId="15230" xr:uid="{00000000-0005-0000-0000-00003A3B0000}"/>
    <cellStyle name="Normal 5 14" xfId="15231" xr:uid="{00000000-0005-0000-0000-00003B3B0000}"/>
    <cellStyle name="Normal 5 140" xfId="15232" xr:uid="{00000000-0005-0000-0000-00003C3B0000}"/>
    <cellStyle name="Normal 5 141" xfId="15233" xr:uid="{00000000-0005-0000-0000-00003D3B0000}"/>
    <cellStyle name="Normal 5 142" xfId="15234" xr:uid="{00000000-0005-0000-0000-00003E3B0000}"/>
    <cellStyle name="Normal 5 143" xfId="15235" xr:uid="{00000000-0005-0000-0000-00003F3B0000}"/>
    <cellStyle name="Normal 5 144" xfId="15236" xr:uid="{00000000-0005-0000-0000-0000403B0000}"/>
    <cellStyle name="Normal 5 145" xfId="15237" xr:uid="{00000000-0005-0000-0000-0000413B0000}"/>
    <cellStyle name="Normal 5 146" xfId="15238" xr:uid="{00000000-0005-0000-0000-0000423B0000}"/>
    <cellStyle name="Normal 5 147" xfId="15239" xr:uid="{00000000-0005-0000-0000-0000433B0000}"/>
    <cellStyle name="Normal 5 148" xfId="15240" xr:uid="{00000000-0005-0000-0000-0000443B0000}"/>
    <cellStyle name="Normal 5 149" xfId="15241" xr:uid="{00000000-0005-0000-0000-0000453B0000}"/>
    <cellStyle name="Normal 5 15" xfId="15242" xr:uid="{00000000-0005-0000-0000-0000463B0000}"/>
    <cellStyle name="Normal 5 150" xfId="15243" xr:uid="{00000000-0005-0000-0000-0000473B0000}"/>
    <cellStyle name="Normal 5 151" xfId="15244" xr:uid="{00000000-0005-0000-0000-0000483B0000}"/>
    <cellStyle name="Normal 5 152" xfId="15245" xr:uid="{00000000-0005-0000-0000-0000493B0000}"/>
    <cellStyle name="Normal 5 153" xfId="15246" xr:uid="{00000000-0005-0000-0000-00004A3B0000}"/>
    <cellStyle name="Normal 5 154" xfId="15247" xr:uid="{00000000-0005-0000-0000-00004B3B0000}"/>
    <cellStyle name="Normal 5 155" xfId="15248" xr:uid="{00000000-0005-0000-0000-00004C3B0000}"/>
    <cellStyle name="Normal 5 156" xfId="15249" xr:uid="{00000000-0005-0000-0000-00004D3B0000}"/>
    <cellStyle name="Normal 5 157" xfId="15250" xr:uid="{00000000-0005-0000-0000-00004E3B0000}"/>
    <cellStyle name="Normal 5 158" xfId="15251" xr:uid="{00000000-0005-0000-0000-00004F3B0000}"/>
    <cellStyle name="Normal 5 159" xfId="15252" xr:uid="{00000000-0005-0000-0000-0000503B0000}"/>
    <cellStyle name="Normal 5 16" xfId="15253" xr:uid="{00000000-0005-0000-0000-0000513B0000}"/>
    <cellStyle name="Normal 5 160" xfId="15254" xr:uid="{00000000-0005-0000-0000-0000523B0000}"/>
    <cellStyle name="Normal 5 161" xfId="15255" xr:uid="{00000000-0005-0000-0000-0000533B0000}"/>
    <cellStyle name="Normal 5 162" xfId="15256" xr:uid="{00000000-0005-0000-0000-0000543B0000}"/>
    <cellStyle name="Normal 5 163" xfId="15257" xr:uid="{00000000-0005-0000-0000-0000553B0000}"/>
    <cellStyle name="Normal 5 164" xfId="15258" xr:uid="{00000000-0005-0000-0000-0000563B0000}"/>
    <cellStyle name="Normal 5 165" xfId="15259" xr:uid="{00000000-0005-0000-0000-0000573B0000}"/>
    <cellStyle name="Normal 5 166" xfId="15260" xr:uid="{00000000-0005-0000-0000-0000583B0000}"/>
    <cellStyle name="Normal 5 167" xfId="15261" xr:uid="{00000000-0005-0000-0000-0000593B0000}"/>
    <cellStyle name="Normal 5 168" xfId="15262" xr:uid="{00000000-0005-0000-0000-00005A3B0000}"/>
    <cellStyle name="Normal 5 169" xfId="15263" xr:uid="{00000000-0005-0000-0000-00005B3B0000}"/>
    <cellStyle name="Normal 5 17" xfId="15264" xr:uid="{00000000-0005-0000-0000-00005C3B0000}"/>
    <cellStyle name="Normal 5 170" xfId="15265" xr:uid="{00000000-0005-0000-0000-00005D3B0000}"/>
    <cellStyle name="Normal 5 171" xfId="15266" xr:uid="{00000000-0005-0000-0000-00005E3B0000}"/>
    <cellStyle name="Normal 5 172" xfId="15267" xr:uid="{00000000-0005-0000-0000-00005F3B0000}"/>
    <cellStyle name="Normal 5 173" xfId="15268" xr:uid="{00000000-0005-0000-0000-0000603B0000}"/>
    <cellStyle name="Normal 5 174" xfId="15269" xr:uid="{00000000-0005-0000-0000-0000613B0000}"/>
    <cellStyle name="Normal 5 175" xfId="15270" xr:uid="{00000000-0005-0000-0000-0000623B0000}"/>
    <cellStyle name="Normal 5 176" xfId="15271" xr:uid="{00000000-0005-0000-0000-0000633B0000}"/>
    <cellStyle name="Normal 5 177" xfId="15272" xr:uid="{00000000-0005-0000-0000-0000643B0000}"/>
    <cellStyle name="Normal 5 178" xfId="15273" xr:uid="{00000000-0005-0000-0000-0000653B0000}"/>
    <cellStyle name="Normal 5 179" xfId="15274" xr:uid="{00000000-0005-0000-0000-0000663B0000}"/>
    <cellStyle name="Normal 5 18" xfId="15275" xr:uid="{00000000-0005-0000-0000-0000673B0000}"/>
    <cellStyle name="Normal 5 180" xfId="15276" xr:uid="{00000000-0005-0000-0000-0000683B0000}"/>
    <cellStyle name="Normal 5 181" xfId="15277" xr:uid="{00000000-0005-0000-0000-0000693B0000}"/>
    <cellStyle name="Normal 5 182" xfId="15278" xr:uid="{00000000-0005-0000-0000-00006A3B0000}"/>
    <cellStyle name="Normal 5 183" xfId="15279" xr:uid="{00000000-0005-0000-0000-00006B3B0000}"/>
    <cellStyle name="Normal 5 184" xfId="15280" xr:uid="{00000000-0005-0000-0000-00006C3B0000}"/>
    <cellStyle name="Normal 5 185" xfId="15281" xr:uid="{00000000-0005-0000-0000-00006D3B0000}"/>
    <cellStyle name="Normal 5 186" xfId="15282" xr:uid="{00000000-0005-0000-0000-00006E3B0000}"/>
    <cellStyle name="Normal 5 187" xfId="15283" xr:uid="{00000000-0005-0000-0000-00006F3B0000}"/>
    <cellStyle name="Normal 5 188" xfId="15284" xr:uid="{00000000-0005-0000-0000-0000703B0000}"/>
    <cellStyle name="Normal 5 189" xfId="15285" xr:uid="{00000000-0005-0000-0000-0000713B0000}"/>
    <cellStyle name="Normal 5 19" xfId="15286" xr:uid="{00000000-0005-0000-0000-0000723B0000}"/>
    <cellStyle name="Normal 5 190" xfId="15287" xr:uid="{00000000-0005-0000-0000-0000733B0000}"/>
    <cellStyle name="Normal 5 191" xfId="15288" xr:uid="{00000000-0005-0000-0000-0000743B0000}"/>
    <cellStyle name="Normal 5 192" xfId="15289" xr:uid="{00000000-0005-0000-0000-0000753B0000}"/>
    <cellStyle name="Normal 5 193" xfId="15290" xr:uid="{00000000-0005-0000-0000-0000763B0000}"/>
    <cellStyle name="Normal 5 194" xfId="15291" xr:uid="{00000000-0005-0000-0000-0000773B0000}"/>
    <cellStyle name="Normal 5 195" xfId="15292" xr:uid="{00000000-0005-0000-0000-0000783B0000}"/>
    <cellStyle name="Normal 5 196" xfId="15293" xr:uid="{00000000-0005-0000-0000-0000793B0000}"/>
    <cellStyle name="Normal 5 197" xfId="15294" xr:uid="{00000000-0005-0000-0000-00007A3B0000}"/>
    <cellStyle name="Normal 5 198" xfId="15295" xr:uid="{00000000-0005-0000-0000-00007B3B0000}"/>
    <cellStyle name="Normal 5 199" xfId="15296" xr:uid="{00000000-0005-0000-0000-00007C3B0000}"/>
    <cellStyle name="Normal 5 2" xfId="18" xr:uid="{00000000-0005-0000-0000-00007D3B0000}"/>
    <cellStyle name="Normal 5 2 10" xfId="15297" xr:uid="{00000000-0005-0000-0000-00007E3B0000}"/>
    <cellStyle name="Normal 5 2 10 2" xfId="15298" xr:uid="{00000000-0005-0000-0000-00007F3B0000}"/>
    <cellStyle name="Normal 5 2 10 3" xfId="15299" xr:uid="{00000000-0005-0000-0000-0000803B0000}"/>
    <cellStyle name="Normal 5 2 11" xfId="15300" xr:uid="{00000000-0005-0000-0000-0000813B0000}"/>
    <cellStyle name="Normal 5 2 11 2" xfId="15301" xr:uid="{00000000-0005-0000-0000-0000823B0000}"/>
    <cellStyle name="Normal 5 2 11 3" xfId="15302" xr:uid="{00000000-0005-0000-0000-0000833B0000}"/>
    <cellStyle name="Normal 5 2 12" xfId="15303" xr:uid="{00000000-0005-0000-0000-0000843B0000}"/>
    <cellStyle name="Normal 5 2 12 2" xfId="15304" xr:uid="{00000000-0005-0000-0000-0000853B0000}"/>
    <cellStyle name="Normal 5 2 12 3" xfId="15305" xr:uid="{00000000-0005-0000-0000-0000863B0000}"/>
    <cellStyle name="Normal 5 2 13" xfId="15306" xr:uid="{00000000-0005-0000-0000-0000873B0000}"/>
    <cellStyle name="Normal 5 2 14" xfId="15307" xr:uid="{00000000-0005-0000-0000-0000883B0000}"/>
    <cellStyle name="Normal 5 2 2" xfId="69" xr:uid="{00000000-0005-0000-0000-0000893B0000}"/>
    <cellStyle name="Normal 5 2 2 2" xfId="15308" xr:uid="{00000000-0005-0000-0000-00008A3B0000}"/>
    <cellStyle name="Normal 5 2 2 3" xfId="15309" xr:uid="{00000000-0005-0000-0000-00008B3B0000}"/>
    <cellStyle name="Normal 5 2 2 4" xfId="15310" xr:uid="{00000000-0005-0000-0000-00008C3B0000}"/>
    <cellStyle name="Normal 5 2 2 5" xfId="15311" xr:uid="{00000000-0005-0000-0000-00008D3B0000}"/>
    <cellStyle name="Normal 5 2 3" xfId="15312" xr:uid="{00000000-0005-0000-0000-00008E3B0000}"/>
    <cellStyle name="Normal 5 2 4" xfId="15313" xr:uid="{00000000-0005-0000-0000-00008F3B0000}"/>
    <cellStyle name="Normal 5 2 5" xfId="15314" xr:uid="{00000000-0005-0000-0000-0000903B0000}"/>
    <cellStyle name="Normal 5 2 6" xfId="15315" xr:uid="{00000000-0005-0000-0000-0000913B0000}"/>
    <cellStyle name="Normal 5 2 6 2" xfId="15316" xr:uid="{00000000-0005-0000-0000-0000923B0000}"/>
    <cellStyle name="Normal 5 2 6 2 2" xfId="15317" xr:uid="{00000000-0005-0000-0000-0000933B0000}"/>
    <cellStyle name="Normal 5 2 6 2 2 2" xfId="15318" xr:uid="{00000000-0005-0000-0000-0000943B0000}"/>
    <cellStyle name="Normal 5 2 6 2 2 3" xfId="15319" xr:uid="{00000000-0005-0000-0000-0000953B0000}"/>
    <cellStyle name="Normal 5 2 6 2 3" xfId="15320" xr:uid="{00000000-0005-0000-0000-0000963B0000}"/>
    <cellStyle name="Normal 5 2 6 2 4" xfId="15321" xr:uid="{00000000-0005-0000-0000-0000973B0000}"/>
    <cellStyle name="Normal 5 2 6 3" xfId="15322" xr:uid="{00000000-0005-0000-0000-0000983B0000}"/>
    <cellStyle name="Normal 5 2 6 3 2" xfId="15323" xr:uid="{00000000-0005-0000-0000-0000993B0000}"/>
    <cellStyle name="Normal 5 2 6 3 2 2" xfId="15324" xr:uid="{00000000-0005-0000-0000-00009A3B0000}"/>
    <cellStyle name="Normal 5 2 6 3 2 3" xfId="15325" xr:uid="{00000000-0005-0000-0000-00009B3B0000}"/>
    <cellStyle name="Normal 5 2 6 3 3" xfId="15326" xr:uid="{00000000-0005-0000-0000-00009C3B0000}"/>
    <cellStyle name="Normal 5 2 6 3 4" xfId="15327" xr:uid="{00000000-0005-0000-0000-00009D3B0000}"/>
    <cellStyle name="Normal 5 2 6 4" xfId="15328" xr:uid="{00000000-0005-0000-0000-00009E3B0000}"/>
    <cellStyle name="Normal 5 2 6 4 2" xfId="15329" xr:uid="{00000000-0005-0000-0000-00009F3B0000}"/>
    <cellStyle name="Normal 5 2 6 4 3" xfId="15330" xr:uid="{00000000-0005-0000-0000-0000A03B0000}"/>
    <cellStyle name="Normal 5 2 6 5" xfId="15331" xr:uid="{00000000-0005-0000-0000-0000A13B0000}"/>
    <cellStyle name="Normal 5 2 6 5 2" xfId="15332" xr:uid="{00000000-0005-0000-0000-0000A23B0000}"/>
    <cellStyle name="Normal 5 2 6 5 3" xfId="15333" xr:uid="{00000000-0005-0000-0000-0000A33B0000}"/>
    <cellStyle name="Normal 5 2 6 6" xfId="15334" xr:uid="{00000000-0005-0000-0000-0000A43B0000}"/>
    <cellStyle name="Normal 5 2 6 6 2" xfId="15335" xr:uid="{00000000-0005-0000-0000-0000A53B0000}"/>
    <cellStyle name="Normal 5 2 6 6 3" xfId="15336" xr:uid="{00000000-0005-0000-0000-0000A63B0000}"/>
    <cellStyle name="Normal 5 2 6 7" xfId="15337" xr:uid="{00000000-0005-0000-0000-0000A73B0000}"/>
    <cellStyle name="Normal 5 2 6 8" xfId="15338" xr:uid="{00000000-0005-0000-0000-0000A83B0000}"/>
    <cellStyle name="Normal 5 2 7" xfId="15339" xr:uid="{00000000-0005-0000-0000-0000A93B0000}"/>
    <cellStyle name="Normal 5 2 7 2" xfId="15340" xr:uid="{00000000-0005-0000-0000-0000AA3B0000}"/>
    <cellStyle name="Normal 5 2 7 2 2" xfId="15341" xr:uid="{00000000-0005-0000-0000-0000AB3B0000}"/>
    <cellStyle name="Normal 5 2 7 2 3" xfId="15342" xr:uid="{00000000-0005-0000-0000-0000AC3B0000}"/>
    <cellStyle name="Normal 5 2 7 3" xfId="15343" xr:uid="{00000000-0005-0000-0000-0000AD3B0000}"/>
    <cellStyle name="Normal 5 2 7 3 2" xfId="15344" xr:uid="{00000000-0005-0000-0000-0000AE3B0000}"/>
    <cellStyle name="Normal 5 2 7 3 3" xfId="15345" xr:uid="{00000000-0005-0000-0000-0000AF3B0000}"/>
    <cellStyle name="Normal 5 2 7 4" xfId="15346" xr:uid="{00000000-0005-0000-0000-0000B03B0000}"/>
    <cellStyle name="Normal 5 2 7 5" xfId="15347" xr:uid="{00000000-0005-0000-0000-0000B13B0000}"/>
    <cellStyle name="Normal 5 2 8" xfId="15348" xr:uid="{00000000-0005-0000-0000-0000B23B0000}"/>
    <cellStyle name="Normal 5 2 8 2" xfId="15349" xr:uid="{00000000-0005-0000-0000-0000B33B0000}"/>
    <cellStyle name="Normal 5 2 8 2 2" xfId="15350" xr:uid="{00000000-0005-0000-0000-0000B43B0000}"/>
    <cellStyle name="Normal 5 2 8 2 3" xfId="15351" xr:uid="{00000000-0005-0000-0000-0000B53B0000}"/>
    <cellStyle name="Normal 5 2 8 3" xfId="15352" xr:uid="{00000000-0005-0000-0000-0000B63B0000}"/>
    <cellStyle name="Normal 5 2 8 4" xfId="15353" xr:uid="{00000000-0005-0000-0000-0000B73B0000}"/>
    <cellStyle name="Normal 5 2 9" xfId="15354" xr:uid="{00000000-0005-0000-0000-0000B83B0000}"/>
    <cellStyle name="Normal 5 2 9 2" xfId="15355" xr:uid="{00000000-0005-0000-0000-0000B93B0000}"/>
    <cellStyle name="Normal 5 2 9 2 2" xfId="15356" xr:uid="{00000000-0005-0000-0000-0000BA3B0000}"/>
    <cellStyle name="Normal 5 2 9 2 3" xfId="15357" xr:uid="{00000000-0005-0000-0000-0000BB3B0000}"/>
    <cellStyle name="Normal 5 2 9 3" xfId="15358" xr:uid="{00000000-0005-0000-0000-0000BC3B0000}"/>
    <cellStyle name="Normal 5 2 9 4" xfId="15359" xr:uid="{00000000-0005-0000-0000-0000BD3B0000}"/>
    <cellStyle name="Normal 5 20" xfId="15360" xr:uid="{00000000-0005-0000-0000-0000BE3B0000}"/>
    <cellStyle name="Normal 5 200" xfId="15361" xr:uid="{00000000-0005-0000-0000-0000BF3B0000}"/>
    <cellStyle name="Normal 5 201" xfId="15362" xr:uid="{00000000-0005-0000-0000-0000C03B0000}"/>
    <cellStyle name="Normal 5 202" xfId="15363" xr:uid="{00000000-0005-0000-0000-0000C13B0000}"/>
    <cellStyle name="Normal 5 203" xfId="15364" xr:uid="{00000000-0005-0000-0000-0000C23B0000}"/>
    <cellStyle name="Normal 5 204" xfId="15365" xr:uid="{00000000-0005-0000-0000-0000C33B0000}"/>
    <cellStyle name="Normal 5 205" xfId="15366" xr:uid="{00000000-0005-0000-0000-0000C43B0000}"/>
    <cellStyle name="Normal 5 206" xfId="15367" xr:uid="{00000000-0005-0000-0000-0000C53B0000}"/>
    <cellStyle name="Normal 5 207" xfId="15368" xr:uid="{00000000-0005-0000-0000-0000C63B0000}"/>
    <cellStyle name="Normal 5 208" xfId="15369" xr:uid="{00000000-0005-0000-0000-0000C73B0000}"/>
    <cellStyle name="Normal 5 209" xfId="15370" xr:uid="{00000000-0005-0000-0000-0000C83B0000}"/>
    <cellStyle name="Normal 5 21" xfId="15371" xr:uid="{00000000-0005-0000-0000-0000C93B0000}"/>
    <cellStyle name="Normal 5 210" xfId="15372" xr:uid="{00000000-0005-0000-0000-0000CA3B0000}"/>
    <cellStyle name="Normal 5 211" xfId="15373" xr:uid="{00000000-0005-0000-0000-0000CB3B0000}"/>
    <cellStyle name="Normal 5 212" xfId="15374" xr:uid="{00000000-0005-0000-0000-0000CC3B0000}"/>
    <cellStyle name="Normal 5 213" xfId="15375" xr:uid="{00000000-0005-0000-0000-0000CD3B0000}"/>
    <cellStyle name="Normal 5 214" xfId="15376" xr:uid="{00000000-0005-0000-0000-0000CE3B0000}"/>
    <cellStyle name="Normal 5 215" xfId="15377" xr:uid="{00000000-0005-0000-0000-0000CF3B0000}"/>
    <cellStyle name="Normal 5 216" xfId="15378" xr:uid="{00000000-0005-0000-0000-0000D03B0000}"/>
    <cellStyle name="Normal 5 217" xfId="15379" xr:uid="{00000000-0005-0000-0000-0000D13B0000}"/>
    <cellStyle name="Normal 5 218" xfId="15380" xr:uid="{00000000-0005-0000-0000-0000D23B0000}"/>
    <cellStyle name="Normal 5 219" xfId="15381" xr:uid="{00000000-0005-0000-0000-0000D33B0000}"/>
    <cellStyle name="Normal 5 22" xfId="15382" xr:uid="{00000000-0005-0000-0000-0000D43B0000}"/>
    <cellStyle name="Normal 5 220" xfId="15383" xr:uid="{00000000-0005-0000-0000-0000D53B0000}"/>
    <cellStyle name="Normal 5 221" xfId="15384" xr:uid="{00000000-0005-0000-0000-0000D63B0000}"/>
    <cellStyle name="Normal 5 222" xfId="15385" xr:uid="{00000000-0005-0000-0000-0000D73B0000}"/>
    <cellStyle name="Normal 5 223" xfId="15386" xr:uid="{00000000-0005-0000-0000-0000D83B0000}"/>
    <cellStyle name="Normal 5 224" xfId="15387" xr:uid="{00000000-0005-0000-0000-0000D93B0000}"/>
    <cellStyle name="Normal 5 225" xfId="15388" xr:uid="{00000000-0005-0000-0000-0000DA3B0000}"/>
    <cellStyle name="Normal 5 226" xfId="15389" xr:uid="{00000000-0005-0000-0000-0000DB3B0000}"/>
    <cellStyle name="Normal 5 227" xfId="15390" xr:uid="{00000000-0005-0000-0000-0000DC3B0000}"/>
    <cellStyle name="Normal 5 228" xfId="15391" xr:uid="{00000000-0005-0000-0000-0000DD3B0000}"/>
    <cellStyle name="Normal 5 229" xfId="15392" xr:uid="{00000000-0005-0000-0000-0000DE3B0000}"/>
    <cellStyle name="Normal 5 23" xfId="15393" xr:uid="{00000000-0005-0000-0000-0000DF3B0000}"/>
    <cellStyle name="Normal 5 230" xfId="15394" xr:uid="{00000000-0005-0000-0000-0000E03B0000}"/>
    <cellStyle name="Normal 5 231" xfId="15395" xr:uid="{00000000-0005-0000-0000-0000E13B0000}"/>
    <cellStyle name="Normal 5 232" xfId="15396" xr:uid="{00000000-0005-0000-0000-0000E23B0000}"/>
    <cellStyle name="Normal 5 233" xfId="15397" xr:uid="{00000000-0005-0000-0000-0000E33B0000}"/>
    <cellStyle name="Normal 5 234" xfId="15398" xr:uid="{00000000-0005-0000-0000-0000E43B0000}"/>
    <cellStyle name="Normal 5 235" xfId="15399" xr:uid="{00000000-0005-0000-0000-0000E53B0000}"/>
    <cellStyle name="Normal 5 236" xfId="15400" xr:uid="{00000000-0005-0000-0000-0000E63B0000}"/>
    <cellStyle name="Normal 5 237" xfId="15401" xr:uid="{00000000-0005-0000-0000-0000E73B0000}"/>
    <cellStyle name="Normal 5 238" xfId="15402" xr:uid="{00000000-0005-0000-0000-0000E83B0000}"/>
    <cellStyle name="Normal 5 239" xfId="15403" xr:uid="{00000000-0005-0000-0000-0000E93B0000}"/>
    <cellStyle name="Normal 5 24" xfId="15404" xr:uid="{00000000-0005-0000-0000-0000EA3B0000}"/>
    <cellStyle name="Normal 5 240" xfId="15405" xr:uid="{00000000-0005-0000-0000-0000EB3B0000}"/>
    <cellStyle name="Normal 5 241" xfId="15406" xr:uid="{00000000-0005-0000-0000-0000EC3B0000}"/>
    <cellStyle name="Normal 5 242" xfId="15407" xr:uid="{00000000-0005-0000-0000-0000ED3B0000}"/>
    <cellStyle name="Normal 5 243" xfId="15408" xr:uid="{00000000-0005-0000-0000-0000EE3B0000}"/>
    <cellStyle name="Normal 5 244" xfId="15409" xr:uid="{00000000-0005-0000-0000-0000EF3B0000}"/>
    <cellStyle name="Normal 5 245" xfId="15410" xr:uid="{00000000-0005-0000-0000-0000F03B0000}"/>
    <cellStyle name="Normal 5 246" xfId="15411" xr:uid="{00000000-0005-0000-0000-0000F13B0000}"/>
    <cellStyle name="Normal 5 247" xfId="15412" xr:uid="{00000000-0005-0000-0000-0000F23B0000}"/>
    <cellStyle name="Normal 5 248" xfId="15413" xr:uid="{00000000-0005-0000-0000-0000F33B0000}"/>
    <cellStyle name="Normal 5 249" xfId="15414" xr:uid="{00000000-0005-0000-0000-0000F43B0000}"/>
    <cellStyle name="Normal 5 25" xfId="15415" xr:uid="{00000000-0005-0000-0000-0000F53B0000}"/>
    <cellStyle name="Normal 5 250" xfId="15416" xr:uid="{00000000-0005-0000-0000-0000F63B0000}"/>
    <cellStyle name="Normal 5 251" xfId="15417" xr:uid="{00000000-0005-0000-0000-0000F73B0000}"/>
    <cellStyle name="Normal 5 252" xfId="15418" xr:uid="{00000000-0005-0000-0000-0000F83B0000}"/>
    <cellStyle name="Normal 5 252 2" xfId="15419" xr:uid="{00000000-0005-0000-0000-0000F93B0000}"/>
    <cellStyle name="Normal 5 252 2 2" xfId="15420" xr:uid="{00000000-0005-0000-0000-0000FA3B0000}"/>
    <cellStyle name="Normal 5 252 2 2 2" xfId="15421" xr:uid="{00000000-0005-0000-0000-0000FB3B0000}"/>
    <cellStyle name="Normal 5 252 2 2 3" xfId="15422" xr:uid="{00000000-0005-0000-0000-0000FC3B0000}"/>
    <cellStyle name="Normal 5 252 2 3" xfId="15423" xr:uid="{00000000-0005-0000-0000-0000FD3B0000}"/>
    <cellStyle name="Normal 5 252 2 3 2" xfId="15424" xr:uid="{00000000-0005-0000-0000-0000FE3B0000}"/>
    <cellStyle name="Normal 5 252 2 3 3" xfId="15425" xr:uid="{00000000-0005-0000-0000-0000FF3B0000}"/>
    <cellStyle name="Normal 5 252 2 4" xfId="15426" xr:uid="{00000000-0005-0000-0000-0000003C0000}"/>
    <cellStyle name="Normal 5 252 2 4 2" xfId="15427" xr:uid="{00000000-0005-0000-0000-0000013C0000}"/>
    <cellStyle name="Normal 5 252 2 4 3" xfId="15428" xr:uid="{00000000-0005-0000-0000-0000023C0000}"/>
    <cellStyle name="Normal 5 252 2 5" xfId="15429" xr:uid="{00000000-0005-0000-0000-0000033C0000}"/>
    <cellStyle name="Normal 5 252 2 6" xfId="15430" xr:uid="{00000000-0005-0000-0000-0000043C0000}"/>
    <cellStyle name="Normal 5 252 3" xfId="15431" xr:uid="{00000000-0005-0000-0000-0000053C0000}"/>
    <cellStyle name="Normal 5 252 3 2" xfId="15432" xr:uid="{00000000-0005-0000-0000-0000063C0000}"/>
    <cellStyle name="Normal 5 252 3 2 2" xfId="15433" xr:uid="{00000000-0005-0000-0000-0000073C0000}"/>
    <cellStyle name="Normal 5 252 3 2 3" xfId="15434" xr:uid="{00000000-0005-0000-0000-0000083C0000}"/>
    <cellStyle name="Normal 5 252 3 3" xfId="15435" xr:uid="{00000000-0005-0000-0000-0000093C0000}"/>
    <cellStyle name="Normal 5 252 3 4" xfId="15436" xr:uid="{00000000-0005-0000-0000-00000A3C0000}"/>
    <cellStyle name="Normal 5 252 4" xfId="15437" xr:uid="{00000000-0005-0000-0000-00000B3C0000}"/>
    <cellStyle name="Normal 5 252 4 2" xfId="15438" xr:uid="{00000000-0005-0000-0000-00000C3C0000}"/>
    <cellStyle name="Normal 5 252 4 2 2" xfId="15439" xr:uid="{00000000-0005-0000-0000-00000D3C0000}"/>
    <cellStyle name="Normal 5 252 4 2 3" xfId="15440" xr:uid="{00000000-0005-0000-0000-00000E3C0000}"/>
    <cellStyle name="Normal 5 252 4 3" xfId="15441" xr:uid="{00000000-0005-0000-0000-00000F3C0000}"/>
    <cellStyle name="Normal 5 252 4 4" xfId="15442" xr:uid="{00000000-0005-0000-0000-0000103C0000}"/>
    <cellStyle name="Normal 5 252 5" xfId="15443" xr:uid="{00000000-0005-0000-0000-0000113C0000}"/>
    <cellStyle name="Normal 5 252 5 2" xfId="15444" xr:uid="{00000000-0005-0000-0000-0000123C0000}"/>
    <cellStyle name="Normal 5 252 5 3" xfId="15445" xr:uid="{00000000-0005-0000-0000-0000133C0000}"/>
    <cellStyle name="Normal 5 252 6" xfId="15446" xr:uid="{00000000-0005-0000-0000-0000143C0000}"/>
    <cellStyle name="Normal 5 252 6 2" xfId="15447" xr:uid="{00000000-0005-0000-0000-0000153C0000}"/>
    <cellStyle name="Normal 5 252 6 3" xfId="15448" xr:uid="{00000000-0005-0000-0000-0000163C0000}"/>
    <cellStyle name="Normal 5 252 7" xfId="15449" xr:uid="{00000000-0005-0000-0000-0000173C0000}"/>
    <cellStyle name="Normal 5 252 7 2" xfId="15450" xr:uid="{00000000-0005-0000-0000-0000183C0000}"/>
    <cellStyle name="Normal 5 252 7 3" xfId="15451" xr:uid="{00000000-0005-0000-0000-0000193C0000}"/>
    <cellStyle name="Normal 5 252 8" xfId="15452" xr:uid="{00000000-0005-0000-0000-00001A3C0000}"/>
    <cellStyle name="Normal 5 252 9" xfId="15453" xr:uid="{00000000-0005-0000-0000-00001B3C0000}"/>
    <cellStyle name="Normal 5 253" xfId="15454" xr:uid="{00000000-0005-0000-0000-00001C3C0000}"/>
    <cellStyle name="Normal 5 253 2" xfId="15455" xr:uid="{00000000-0005-0000-0000-00001D3C0000}"/>
    <cellStyle name="Normal 5 253 2 2" xfId="15456" xr:uid="{00000000-0005-0000-0000-00001E3C0000}"/>
    <cellStyle name="Normal 5 253 2 2 2" xfId="15457" xr:uid="{00000000-0005-0000-0000-00001F3C0000}"/>
    <cellStyle name="Normal 5 253 2 2 3" xfId="15458" xr:uid="{00000000-0005-0000-0000-0000203C0000}"/>
    <cellStyle name="Normal 5 253 2 3" xfId="15459" xr:uid="{00000000-0005-0000-0000-0000213C0000}"/>
    <cellStyle name="Normal 5 253 2 3 2" xfId="15460" xr:uid="{00000000-0005-0000-0000-0000223C0000}"/>
    <cellStyle name="Normal 5 253 2 3 3" xfId="15461" xr:uid="{00000000-0005-0000-0000-0000233C0000}"/>
    <cellStyle name="Normal 5 253 2 4" xfId="15462" xr:uid="{00000000-0005-0000-0000-0000243C0000}"/>
    <cellStyle name="Normal 5 253 2 4 2" xfId="15463" xr:uid="{00000000-0005-0000-0000-0000253C0000}"/>
    <cellStyle name="Normal 5 253 2 4 3" xfId="15464" xr:uid="{00000000-0005-0000-0000-0000263C0000}"/>
    <cellStyle name="Normal 5 253 2 5" xfId="15465" xr:uid="{00000000-0005-0000-0000-0000273C0000}"/>
    <cellStyle name="Normal 5 253 2 6" xfId="15466" xr:uid="{00000000-0005-0000-0000-0000283C0000}"/>
    <cellStyle name="Normal 5 253 3" xfId="15467" xr:uid="{00000000-0005-0000-0000-0000293C0000}"/>
    <cellStyle name="Normal 5 253 3 2" xfId="15468" xr:uid="{00000000-0005-0000-0000-00002A3C0000}"/>
    <cellStyle name="Normal 5 253 3 2 2" xfId="15469" xr:uid="{00000000-0005-0000-0000-00002B3C0000}"/>
    <cellStyle name="Normal 5 253 3 2 3" xfId="15470" xr:uid="{00000000-0005-0000-0000-00002C3C0000}"/>
    <cellStyle name="Normal 5 253 3 3" xfId="15471" xr:uid="{00000000-0005-0000-0000-00002D3C0000}"/>
    <cellStyle name="Normal 5 253 3 4" xfId="15472" xr:uid="{00000000-0005-0000-0000-00002E3C0000}"/>
    <cellStyle name="Normal 5 253 4" xfId="15473" xr:uid="{00000000-0005-0000-0000-00002F3C0000}"/>
    <cellStyle name="Normal 5 253 4 2" xfId="15474" xr:uid="{00000000-0005-0000-0000-0000303C0000}"/>
    <cellStyle name="Normal 5 253 4 2 2" xfId="15475" xr:uid="{00000000-0005-0000-0000-0000313C0000}"/>
    <cellStyle name="Normal 5 253 4 2 3" xfId="15476" xr:uid="{00000000-0005-0000-0000-0000323C0000}"/>
    <cellStyle name="Normal 5 253 4 3" xfId="15477" xr:uid="{00000000-0005-0000-0000-0000333C0000}"/>
    <cellStyle name="Normal 5 253 4 4" xfId="15478" xr:uid="{00000000-0005-0000-0000-0000343C0000}"/>
    <cellStyle name="Normal 5 253 5" xfId="15479" xr:uid="{00000000-0005-0000-0000-0000353C0000}"/>
    <cellStyle name="Normal 5 253 5 2" xfId="15480" xr:uid="{00000000-0005-0000-0000-0000363C0000}"/>
    <cellStyle name="Normal 5 253 5 3" xfId="15481" xr:uid="{00000000-0005-0000-0000-0000373C0000}"/>
    <cellStyle name="Normal 5 253 6" xfId="15482" xr:uid="{00000000-0005-0000-0000-0000383C0000}"/>
    <cellStyle name="Normal 5 253 6 2" xfId="15483" xr:uid="{00000000-0005-0000-0000-0000393C0000}"/>
    <cellStyle name="Normal 5 253 6 3" xfId="15484" xr:uid="{00000000-0005-0000-0000-00003A3C0000}"/>
    <cellStyle name="Normal 5 253 7" xfId="15485" xr:uid="{00000000-0005-0000-0000-00003B3C0000}"/>
    <cellStyle name="Normal 5 253 7 2" xfId="15486" xr:uid="{00000000-0005-0000-0000-00003C3C0000}"/>
    <cellStyle name="Normal 5 253 7 3" xfId="15487" xr:uid="{00000000-0005-0000-0000-00003D3C0000}"/>
    <cellStyle name="Normal 5 253 8" xfId="15488" xr:uid="{00000000-0005-0000-0000-00003E3C0000}"/>
    <cellStyle name="Normal 5 253 9" xfId="15489" xr:uid="{00000000-0005-0000-0000-00003F3C0000}"/>
    <cellStyle name="Normal 5 254" xfId="15490" xr:uid="{00000000-0005-0000-0000-0000403C0000}"/>
    <cellStyle name="Normal 5 254 2" xfId="15491" xr:uid="{00000000-0005-0000-0000-0000413C0000}"/>
    <cellStyle name="Normal 5 254 2 2" xfId="15492" xr:uid="{00000000-0005-0000-0000-0000423C0000}"/>
    <cellStyle name="Normal 5 254 2 2 2" xfId="15493" xr:uid="{00000000-0005-0000-0000-0000433C0000}"/>
    <cellStyle name="Normal 5 254 2 2 3" xfId="15494" xr:uid="{00000000-0005-0000-0000-0000443C0000}"/>
    <cellStyle name="Normal 5 254 2 3" xfId="15495" xr:uid="{00000000-0005-0000-0000-0000453C0000}"/>
    <cellStyle name="Normal 5 254 2 3 2" xfId="15496" xr:uid="{00000000-0005-0000-0000-0000463C0000}"/>
    <cellStyle name="Normal 5 254 2 3 3" xfId="15497" xr:uid="{00000000-0005-0000-0000-0000473C0000}"/>
    <cellStyle name="Normal 5 254 2 4" xfId="15498" xr:uid="{00000000-0005-0000-0000-0000483C0000}"/>
    <cellStyle name="Normal 5 254 2 4 2" xfId="15499" xr:uid="{00000000-0005-0000-0000-0000493C0000}"/>
    <cellStyle name="Normal 5 254 2 4 3" xfId="15500" xr:uid="{00000000-0005-0000-0000-00004A3C0000}"/>
    <cellStyle name="Normal 5 254 2 5" xfId="15501" xr:uid="{00000000-0005-0000-0000-00004B3C0000}"/>
    <cellStyle name="Normal 5 254 2 6" xfId="15502" xr:uid="{00000000-0005-0000-0000-00004C3C0000}"/>
    <cellStyle name="Normal 5 254 3" xfId="15503" xr:uid="{00000000-0005-0000-0000-00004D3C0000}"/>
    <cellStyle name="Normal 5 254 3 2" xfId="15504" xr:uid="{00000000-0005-0000-0000-00004E3C0000}"/>
    <cellStyle name="Normal 5 254 3 2 2" xfId="15505" xr:uid="{00000000-0005-0000-0000-00004F3C0000}"/>
    <cellStyle name="Normal 5 254 3 2 3" xfId="15506" xr:uid="{00000000-0005-0000-0000-0000503C0000}"/>
    <cellStyle name="Normal 5 254 3 3" xfId="15507" xr:uid="{00000000-0005-0000-0000-0000513C0000}"/>
    <cellStyle name="Normal 5 254 3 4" xfId="15508" xr:uid="{00000000-0005-0000-0000-0000523C0000}"/>
    <cellStyle name="Normal 5 254 4" xfId="15509" xr:uid="{00000000-0005-0000-0000-0000533C0000}"/>
    <cellStyle name="Normal 5 254 4 2" xfId="15510" xr:uid="{00000000-0005-0000-0000-0000543C0000}"/>
    <cellStyle name="Normal 5 254 4 2 2" xfId="15511" xr:uid="{00000000-0005-0000-0000-0000553C0000}"/>
    <cellStyle name="Normal 5 254 4 2 3" xfId="15512" xr:uid="{00000000-0005-0000-0000-0000563C0000}"/>
    <cellStyle name="Normal 5 254 4 3" xfId="15513" xr:uid="{00000000-0005-0000-0000-0000573C0000}"/>
    <cellStyle name="Normal 5 254 4 4" xfId="15514" xr:uid="{00000000-0005-0000-0000-0000583C0000}"/>
    <cellStyle name="Normal 5 254 5" xfId="15515" xr:uid="{00000000-0005-0000-0000-0000593C0000}"/>
    <cellStyle name="Normal 5 254 5 2" xfId="15516" xr:uid="{00000000-0005-0000-0000-00005A3C0000}"/>
    <cellStyle name="Normal 5 254 5 3" xfId="15517" xr:uid="{00000000-0005-0000-0000-00005B3C0000}"/>
    <cellStyle name="Normal 5 254 6" xfId="15518" xr:uid="{00000000-0005-0000-0000-00005C3C0000}"/>
    <cellStyle name="Normal 5 254 6 2" xfId="15519" xr:uid="{00000000-0005-0000-0000-00005D3C0000}"/>
    <cellStyle name="Normal 5 254 6 3" xfId="15520" xr:uid="{00000000-0005-0000-0000-00005E3C0000}"/>
    <cellStyle name="Normal 5 254 7" xfId="15521" xr:uid="{00000000-0005-0000-0000-00005F3C0000}"/>
    <cellStyle name="Normal 5 254 7 2" xfId="15522" xr:uid="{00000000-0005-0000-0000-0000603C0000}"/>
    <cellStyle name="Normal 5 254 7 3" xfId="15523" xr:uid="{00000000-0005-0000-0000-0000613C0000}"/>
    <cellStyle name="Normal 5 254 8" xfId="15524" xr:uid="{00000000-0005-0000-0000-0000623C0000}"/>
    <cellStyle name="Normal 5 254 9" xfId="15525" xr:uid="{00000000-0005-0000-0000-0000633C0000}"/>
    <cellStyle name="Normal 5 255" xfId="15526" xr:uid="{00000000-0005-0000-0000-0000643C0000}"/>
    <cellStyle name="Normal 5 256" xfId="15527" xr:uid="{00000000-0005-0000-0000-0000653C0000}"/>
    <cellStyle name="Normal 5 256 2" xfId="15528" xr:uid="{00000000-0005-0000-0000-0000663C0000}"/>
    <cellStyle name="Normal 5 256 2 2" xfId="15529" xr:uid="{00000000-0005-0000-0000-0000673C0000}"/>
    <cellStyle name="Normal 5 256 2 3" xfId="15530" xr:uid="{00000000-0005-0000-0000-0000683C0000}"/>
    <cellStyle name="Normal 5 256 3" xfId="15531" xr:uid="{00000000-0005-0000-0000-0000693C0000}"/>
    <cellStyle name="Normal 5 256 4" xfId="15532" xr:uid="{00000000-0005-0000-0000-00006A3C0000}"/>
    <cellStyle name="Normal 5 257" xfId="15533" xr:uid="{00000000-0005-0000-0000-00006B3C0000}"/>
    <cellStyle name="Normal 5 257 2" xfId="15534" xr:uid="{00000000-0005-0000-0000-00006C3C0000}"/>
    <cellStyle name="Normal 5 257 2 2" xfId="15535" xr:uid="{00000000-0005-0000-0000-00006D3C0000}"/>
    <cellStyle name="Normal 5 257 2 3" xfId="15536" xr:uid="{00000000-0005-0000-0000-00006E3C0000}"/>
    <cellStyle name="Normal 5 257 3" xfId="15537" xr:uid="{00000000-0005-0000-0000-00006F3C0000}"/>
    <cellStyle name="Normal 5 257 4" xfId="15538" xr:uid="{00000000-0005-0000-0000-0000703C0000}"/>
    <cellStyle name="Normal 5 258" xfId="15539" xr:uid="{00000000-0005-0000-0000-0000713C0000}"/>
    <cellStyle name="Normal 5 258 2" xfId="15540" xr:uid="{00000000-0005-0000-0000-0000723C0000}"/>
    <cellStyle name="Normal 5 258 2 2" xfId="15541" xr:uid="{00000000-0005-0000-0000-0000733C0000}"/>
    <cellStyle name="Normal 5 258 2 3" xfId="15542" xr:uid="{00000000-0005-0000-0000-0000743C0000}"/>
    <cellStyle name="Normal 5 258 3" xfId="15543" xr:uid="{00000000-0005-0000-0000-0000753C0000}"/>
    <cellStyle name="Normal 5 258 4" xfId="15544" xr:uid="{00000000-0005-0000-0000-0000763C0000}"/>
    <cellStyle name="Normal 5 259" xfId="15545" xr:uid="{00000000-0005-0000-0000-0000773C0000}"/>
    <cellStyle name="Normal 5 259 2" xfId="15546" xr:uid="{00000000-0005-0000-0000-0000783C0000}"/>
    <cellStyle name="Normal 5 259 3" xfId="15547" xr:uid="{00000000-0005-0000-0000-0000793C0000}"/>
    <cellStyle name="Normal 5 26" xfId="15548" xr:uid="{00000000-0005-0000-0000-00007A3C0000}"/>
    <cellStyle name="Normal 5 260" xfId="15549" xr:uid="{00000000-0005-0000-0000-00007B3C0000}"/>
    <cellStyle name="Normal 5 27" xfId="15550" xr:uid="{00000000-0005-0000-0000-00007C3C0000}"/>
    <cellStyle name="Normal 5 28" xfId="15551" xr:uid="{00000000-0005-0000-0000-00007D3C0000}"/>
    <cellStyle name="Normal 5 29" xfId="15552" xr:uid="{00000000-0005-0000-0000-00007E3C0000}"/>
    <cellStyle name="Normal 5 3" xfId="64" xr:uid="{00000000-0005-0000-0000-00007F3C0000}"/>
    <cellStyle name="Normal 5 3 2" xfId="83" xr:uid="{00000000-0005-0000-0000-0000803C0000}"/>
    <cellStyle name="Normal 5 30" xfId="15553" xr:uid="{00000000-0005-0000-0000-0000813C0000}"/>
    <cellStyle name="Normal 5 31" xfId="15554" xr:uid="{00000000-0005-0000-0000-0000823C0000}"/>
    <cellStyle name="Normal 5 32" xfId="15555" xr:uid="{00000000-0005-0000-0000-0000833C0000}"/>
    <cellStyle name="Normal 5 33" xfId="15556" xr:uid="{00000000-0005-0000-0000-0000843C0000}"/>
    <cellStyle name="Normal 5 34" xfId="15557" xr:uid="{00000000-0005-0000-0000-0000853C0000}"/>
    <cellStyle name="Normal 5 35" xfId="15558" xr:uid="{00000000-0005-0000-0000-0000863C0000}"/>
    <cellStyle name="Normal 5 36" xfId="15559" xr:uid="{00000000-0005-0000-0000-0000873C0000}"/>
    <cellStyle name="Normal 5 37" xfId="15560" xr:uid="{00000000-0005-0000-0000-0000883C0000}"/>
    <cellStyle name="Normal 5 38" xfId="15561" xr:uid="{00000000-0005-0000-0000-0000893C0000}"/>
    <cellStyle name="Normal 5 39" xfId="15562" xr:uid="{00000000-0005-0000-0000-00008A3C0000}"/>
    <cellStyle name="Normal 5 4" xfId="15563" xr:uid="{00000000-0005-0000-0000-00008B3C0000}"/>
    <cellStyle name="Normal 5 40" xfId="15564" xr:uid="{00000000-0005-0000-0000-00008C3C0000}"/>
    <cellStyle name="Normal 5 41" xfId="15565" xr:uid="{00000000-0005-0000-0000-00008D3C0000}"/>
    <cellStyle name="Normal 5 42" xfId="15566" xr:uid="{00000000-0005-0000-0000-00008E3C0000}"/>
    <cellStyle name="Normal 5 43" xfId="15567" xr:uid="{00000000-0005-0000-0000-00008F3C0000}"/>
    <cellStyle name="Normal 5 44" xfId="15568" xr:uid="{00000000-0005-0000-0000-0000903C0000}"/>
    <cellStyle name="Normal 5 45" xfId="15569" xr:uid="{00000000-0005-0000-0000-0000913C0000}"/>
    <cellStyle name="Normal 5 46" xfId="15570" xr:uid="{00000000-0005-0000-0000-0000923C0000}"/>
    <cellStyle name="Normal 5 47" xfId="15571" xr:uid="{00000000-0005-0000-0000-0000933C0000}"/>
    <cellStyle name="Normal 5 48" xfId="15572" xr:uid="{00000000-0005-0000-0000-0000943C0000}"/>
    <cellStyle name="Normal 5 49" xfId="15573" xr:uid="{00000000-0005-0000-0000-0000953C0000}"/>
    <cellStyle name="Normal 5 5" xfId="15574" xr:uid="{00000000-0005-0000-0000-0000963C0000}"/>
    <cellStyle name="Normal 5 50" xfId="15575" xr:uid="{00000000-0005-0000-0000-0000973C0000}"/>
    <cellStyle name="Normal 5 51" xfId="15576" xr:uid="{00000000-0005-0000-0000-0000983C0000}"/>
    <cellStyle name="Normal 5 52" xfId="15577" xr:uid="{00000000-0005-0000-0000-0000993C0000}"/>
    <cellStyle name="Normal 5 53" xfId="15578" xr:uid="{00000000-0005-0000-0000-00009A3C0000}"/>
    <cellStyle name="Normal 5 54" xfId="15579" xr:uid="{00000000-0005-0000-0000-00009B3C0000}"/>
    <cellStyle name="Normal 5 55" xfId="15580" xr:uid="{00000000-0005-0000-0000-00009C3C0000}"/>
    <cellStyle name="Normal 5 56" xfId="15581" xr:uid="{00000000-0005-0000-0000-00009D3C0000}"/>
    <cellStyle name="Normal 5 57" xfId="15582" xr:uid="{00000000-0005-0000-0000-00009E3C0000}"/>
    <cellStyle name="Normal 5 58" xfId="15583" xr:uid="{00000000-0005-0000-0000-00009F3C0000}"/>
    <cellStyle name="Normal 5 59" xfId="15584" xr:uid="{00000000-0005-0000-0000-0000A03C0000}"/>
    <cellStyle name="Normal 5 6" xfId="15585" xr:uid="{00000000-0005-0000-0000-0000A13C0000}"/>
    <cellStyle name="Normal 5 60" xfId="15586" xr:uid="{00000000-0005-0000-0000-0000A23C0000}"/>
    <cellStyle name="Normal 5 61" xfId="15587" xr:uid="{00000000-0005-0000-0000-0000A33C0000}"/>
    <cellStyle name="Normal 5 62" xfId="15588" xr:uid="{00000000-0005-0000-0000-0000A43C0000}"/>
    <cellStyle name="Normal 5 63" xfId="15589" xr:uid="{00000000-0005-0000-0000-0000A53C0000}"/>
    <cellStyle name="Normal 5 64" xfId="15590" xr:uid="{00000000-0005-0000-0000-0000A63C0000}"/>
    <cellStyle name="Normal 5 65" xfId="15591" xr:uid="{00000000-0005-0000-0000-0000A73C0000}"/>
    <cellStyle name="Normal 5 66" xfId="15592" xr:uid="{00000000-0005-0000-0000-0000A83C0000}"/>
    <cellStyle name="Normal 5 67" xfId="15593" xr:uid="{00000000-0005-0000-0000-0000A93C0000}"/>
    <cellStyle name="Normal 5 68" xfId="15594" xr:uid="{00000000-0005-0000-0000-0000AA3C0000}"/>
    <cellStyle name="Normal 5 69" xfId="15595" xr:uid="{00000000-0005-0000-0000-0000AB3C0000}"/>
    <cellStyle name="Normal 5 7" xfId="15596" xr:uid="{00000000-0005-0000-0000-0000AC3C0000}"/>
    <cellStyle name="Normal 5 70" xfId="15597" xr:uid="{00000000-0005-0000-0000-0000AD3C0000}"/>
    <cellStyle name="Normal 5 71" xfId="15598" xr:uid="{00000000-0005-0000-0000-0000AE3C0000}"/>
    <cellStyle name="Normal 5 72" xfId="15599" xr:uid="{00000000-0005-0000-0000-0000AF3C0000}"/>
    <cellStyle name="Normal 5 73" xfId="15600" xr:uid="{00000000-0005-0000-0000-0000B03C0000}"/>
    <cellStyle name="Normal 5 8" xfId="15601" xr:uid="{00000000-0005-0000-0000-0000B13C0000}"/>
    <cellStyle name="Normal 50" xfId="15602" xr:uid="{00000000-0005-0000-0000-0000B23C0000}"/>
    <cellStyle name="Normal 51" xfId="63940" xr:uid="{00000000-0005-0000-0000-0000B33C0000}"/>
    <cellStyle name="Normal 52" xfId="63943" xr:uid="{00000000-0005-0000-0000-0000B43C0000}"/>
    <cellStyle name="Normal 53" xfId="63962" xr:uid="{00000000-0005-0000-0000-0000B53C0000}"/>
    <cellStyle name="Normal 54" xfId="63960" xr:uid="{00000000-0005-0000-0000-0000B63C0000}"/>
    <cellStyle name="Normal 55" xfId="63967" xr:uid="{00000000-0005-0000-0000-0000B73C0000}"/>
    <cellStyle name="Normal 56" xfId="63941" xr:uid="{00000000-0005-0000-0000-0000B83C0000}"/>
    <cellStyle name="Normal 57" xfId="63963" xr:uid="{00000000-0005-0000-0000-0000B93C0000}"/>
    <cellStyle name="Normal 58" xfId="63961" xr:uid="{00000000-0005-0000-0000-0000BA3C0000}"/>
    <cellStyle name="Normal 59" xfId="63968" xr:uid="{00000000-0005-0000-0000-0000BB3C0000}"/>
    <cellStyle name="Normal 6" xfId="10" xr:uid="{00000000-0005-0000-0000-0000BC3C0000}"/>
    <cellStyle name="Normal 6 2" xfId="21" xr:uid="{00000000-0005-0000-0000-0000BD3C0000}"/>
    <cellStyle name="Normal 6 3" xfId="296" xr:uid="{00000000-0005-0000-0000-0000BE3C0000}"/>
    <cellStyle name="Normal 6 3 2" xfId="15603" xr:uid="{00000000-0005-0000-0000-0000BF3C0000}"/>
    <cellStyle name="Normal 6 4" xfId="297" xr:uid="{00000000-0005-0000-0000-0000C03C0000}"/>
    <cellStyle name="Normal 60" xfId="63969" xr:uid="{00000000-0005-0000-0000-0000C13C0000}"/>
    <cellStyle name="Normal 61" xfId="63977" xr:uid="{00000000-0005-0000-0000-0000C23C0000}"/>
    <cellStyle name="Normal 62" xfId="63992" xr:uid="{00000000-0005-0000-0000-0000C33C0000}"/>
    <cellStyle name="Normal 63" xfId="63971" xr:uid="{00000000-0005-0000-0000-0000C43C0000}"/>
    <cellStyle name="Normal 64" xfId="64001" xr:uid="{00000000-0005-0000-0000-0000C53C0000}"/>
    <cellStyle name="Normal 65" xfId="63994" xr:uid="{00000000-0005-0000-0000-0000C63C0000}"/>
    <cellStyle name="Normal 66" xfId="64000" xr:uid="{00000000-0005-0000-0000-0000C73C0000}"/>
    <cellStyle name="Normal 67" xfId="63995" xr:uid="{00000000-0005-0000-0000-0000C83C0000}"/>
    <cellStyle name="Normal 68" xfId="63996" xr:uid="{00000000-0005-0000-0000-0000C93C0000}"/>
    <cellStyle name="Normal 69" xfId="63993" xr:uid="{00000000-0005-0000-0000-0000CA3C0000}"/>
    <cellStyle name="Normal 7" xfId="8" xr:uid="{00000000-0005-0000-0000-0000CB3C0000}"/>
    <cellStyle name="Normal 7 10" xfId="15604" xr:uid="{00000000-0005-0000-0000-0000CC3C0000}"/>
    <cellStyle name="Normal 7 10 2" xfId="15605" xr:uid="{00000000-0005-0000-0000-0000CD3C0000}"/>
    <cellStyle name="Normal 7 10 2 2" xfId="15606" xr:uid="{00000000-0005-0000-0000-0000CE3C0000}"/>
    <cellStyle name="Normal 7 10 2 2 2" xfId="15607" xr:uid="{00000000-0005-0000-0000-0000CF3C0000}"/>
    <cellStyle name="Normal 7 10 2 2 2 2" xfId="15608" xr:uid="{00000000-0005-0000-0000-0000D03C0000}"/>
    <cellStyle name="Normal 7 10 2 2 2 2 2" xfId="15609" xr:uid="{00000000-0005-0000-0000-0000D13C0000}"/>
    <cellStyle name="Normal 7 10 2 2 2 2 3" xfId="15610" xr:uid="{00000000-0005-0000-0000-0000D23C0000}"/>
    <cellStyle name="Normal 7 10 2 2 2 3" xfId="15611" xr:uid="{00000000-0005-0000-0000-0000D33C0000}"/>
    <cellStyle name="Normal 7 10 2 2 2 4" xfId="15612" xr:uid="{00000000-0005-0000-0000-0000D43C0000}"/>
    <cellStyle name="Normal 7 10 2 2 3" xfId="15613" xr:uid="{00000000-0005-0000-0000-0000D53C0000}"/>
    <cellStyle name="Normal 7 10 2 2 3 2" xfId="15614" xr:uid="{00000000-0005-0000-0000-0000D63C0000}"/>
    <cellStyle name="Normal 7 10 2 2 3 2 2" xfId="15615" xr:uid="{00000000-0005-0000-0000-0000D73C0000}"/>
    <cellStyle name="Normal 7 10 2 2 3 2 3" xfId="15616" xr:uid="{00000000-0005-0000-0000-0000D83C0000}"/>
    <cellStyle name="Normal 7 10 2 2 3 3" xfId="15617" xr:uid="{00000000-0005-0000-0000-0000D93C0000}"/>
    <cellStyle name="Normal 7 10 2 2 3 4" xfId="15618" xr:uid="{00000000-0005-0000-0000-0000DA3C0000}"/>
    <cellStyle name="Normal 7 10 2 2 4" xfId="15619" xr:uid="{00000000-0005-0000-0000-0000DB3C0000}"/>
    <cellStyle name="Normal 7 10 2 2 4 2" xfId="15620" xr:uid="{00000000-0005-0000-0000-0000DC3C0000}"/>
    <cellStyle name="Normal 7 10 2 2 4 3" xfId="15621" xr:uid="{00000000-0005-0000-0000-0000DD3C0000}"/>
    <cellStyle name="Normal 7 10 2 2 5" xfId="15622" xr:uid="{00000000-0005-0000-0000-0000DE3C0000}"/>
    <cellStyle name="Normal 7 10 2 2 6" xfId="15623" xr:uid="{00000000-0005-0000-0000-0000DF3C0000}"/>
    <cellStyle name="Normal 7 10 2 3" xfId="15624" xr:uid="{00000000-0005-0000-0000-0000E03C0000}"/>
    <cellStyle name="Normal 7 10 2 3 2" xfId="15625" xr:uid="{00000000-0005-0000-0000-0000E13C0000}"/>
    <cellStyle name="Normal 7 10 2 3 2 2" xfId="15626" xr:uid="{00000000-0005-0000-0000-0000E23C0000}"/>
    <cellStyle name="Normal 7 10 2 3 2 3" xfId="15627" xr:uid="{00000000-0005-0000-0000-0000E33C0000}"/>
    <cellStyle name="Normal 7 10 2 3 3" xfId="15628" xr:uid="{00000000-0005-0000-0000-0000E43C0000}"/>
    <cellStyle name="Normal 7 10 2 3 4" xfId="15629" xr:uid="{00000000-0005-0000-0000-0000E53C0000}"/>
    <cellStyle name="Normal 7 10 2 4" xfId="15630" xr:uid="{00000000-0005-0000-0000-0000E63C0000}"/>
    <cellStyle name="Normal 7 10 2 4 2" xfId="15631" xr:uid="{00000000-0005-0000-0000-0000E73C0000}"/>
    <cellStyle name="Normal 7 10 2 4 2 2" xfId="15632" xr:uid="{00000000-0005-0000-0000-0000E83C0000}"/>
    <cellStyle name="Normal 7 10 2 4 2 3" xfId="15633" xr:uid="{00000000-0005-0000-0000-0000E93C0000}"/>
    <cellStyle name="Normal 7 10 2 4 3" xfId="15634" xr:uid="{00000000-0005-0000-0000-0000EA3C0000}"/>
    <cellStyle name="Normal 7 10 2 4 4" xfId="15635" xr:uid="{00000000-0005-0000-0000-0000EB3C0000}"/>
    <cellStyle name="Normal 7 10 2 5" xfId="15636" xr:uid="{00000000-0005-0000-0000-0000EC3C0000}"/>
    <cellStyle name="Normal 7 10 2 5 2" xfId="15637" xr:uid="{00000000-0005-0000-0000-0000ED3C0000}"/>
    <cellStyle name="Normal 7 10 2 5 3" xfId="15638" xr:uid="{00000000-0005-0000-0000-0000EE3C0000}"/>
    <cellStyle name="Normal 7 10 2 6" xfId="15639" xr:uid="{00000000-0005-0000-0000-0000EF3C0000}"/>
    <cellStyle name="Normal 7 10 2 7" xfId="15640" xr:uid="{00000000-0005-0000-0000-0000F03C0000}"/>
    <cellStyle name="Normal 7 10 3" xfId="15641" xr:uid="{00000000-0005-0000-0000-0000F13C0000}"/>
    <cellStyle name="Normal 7 10 3 2" xfId="15642" xr:uid="{00000000-0005-0000-0000-0000F23C0000}"/>
    <cellStyle name="Normal 7 10 3 2 2" xfId="15643" xr:uid="{00000000-0005-0000-0000-0000F33C0000}"/>
    <cellStyle name="Normal 7 10 3 2 2 2" xfId="15644" xr:uid="{00000000-0005-0000-0000-0000F43C0000}"/>
    <cellStyle name="Normal 7 10 3 2 2 3" xfId="15645" xr:uid="{00000000-0005-0000-0000-0000F53C0000}"/>
    <cellStyle name="Normal 7 10 3 2 3" xfId="15646" xr:uid="{00000000-0005-0000-0000-0000F63C0000}"/>
    <cellStyle name="Normal 7 10 3 2 4" xfId="15647" xr:uid="{00000000-0005-0000-0000-0000F73C0000}"/>
    <cellStyle name="Normal 7 10 3 3" xfId="15648" xr:uid="{00000000-0005-0000-0000-0000F83C0000}"/>
    <cellStyle name="Normal 7 10 3 3 2" xfId="15649" xr:uid="{00000000-0005-0000-0000-0000F93C0000}"/>
    <cellStyle name="Normal 7 10 3 3 2 2" xfId="15650" xr:uid="{00000000-0005-0000-0000-0000FA3C0000}"/>
    <cellStyle name="Normal 7 10 3 3 2 3" xfId="15651" xr:uid="{00000000-0005-0000-0000-0000FB3C0000}"/>
    <cellStyle name="Normal 7 10 3 3 3" xfId="15652" xr:uid="{00000000-0005-0000-0000-0000FC3C0000}"/>
    <cellStyle name="Normal 7 10 3 3 4" xfId="15653" xr:uid="{00000000-0005-0000-0000-0000FD3C0000}"/>
    <cellStyle name="Normal 7 10 3 4" xfId="15654" xr:uid="{00000000-0005-0000-0000-0000FE3C0000}"/>
    <cellStyle name="Normal 7 10 3 4 2" xfId="15655" xr:uid="{00000000-0005-0000-0000-0000FF3C0000}"/>
    <cellStyle name="Normal 7 10 3 4 3" xfId="15656" xr:uid="{00000000-0005-0000-0000-0000003D0000}"/>
    <cellStyle name="Normal 7 10 3 5" xfId="15657" xr:uid="{00000000-0005-0000-0000-0000013D0000}"/>
    <cellStyle name="Normal 7 10 3 6" xfId="15658" xr:uid="{00000000-0005-0000-0000-0000023D0000}"/>
    <cellStyle name="Normal 7 10 4" xfId="15659" xr:uid="{00000000-0005-0000-0000-0000033D0000}"/>
    <cellStyle name="Normal 7 10 4 2" xfId="15660" xr:uid="{00000000-0005-0000-0000-0000043D0000}"/>
    <cellStyle name="Normal 7 10 4 2 2" xfId="15661" xr:uid="{00000000-0005-0000-0000-0000053D0000}"/>
    <cellStyle name="Normal 7 10 4 2 3" xfId="15662" xr:uid="{00000000-0005-0000-0000-0000063D0000}"/>
    <cellStyle name="Normal 7 10 4 3" xfId="15663" xr:uid="{00000000-0005-0000-0000-0000073D0000}"/>
    <cellStyle name="Normal 7 10 4 4" xfId="15664" xr:uid="{00000000-0005-0000-0000-0000083D0000}"/>
    <cellStyle name="Normal 7 10 5" xfId="15665" xr:uid="{00000000-0005-0000-0000-0000093D0000}"/>
    <cellStyle name="Normal 7 10 5 2" xfId="15666" xr:uid="{00000000-0005-0000-0000-00000A3D0000}"/>
    <cellStyle name="Normal 7 10 5 2 2" xfId="15667" xr:uid="{00000000-0005-0000-0000-00000B3D0000}"/>
    <cellStyle name="Normal 7 10 5 2 3" xfId="15668" xr:uid="{00000000-0005-0000-0000-00000C3D0000}"/>
    <cellStyle name="Normal 7 10 5 3" xfId="15669" xr:uid="{00000000-0005-0000-0000-00000D3D0000}"/>
    <cellStyle name="Normal 7 10 5 4" xfId="15670" xr:uid="{00000000-0005-0000-0000-00000E3D0000}"/>
    <cellStyle name="Normal 7 10 6" xfId="15671" xr:uid="{00000000-0005-0000-0000-00000F3D0000}"/>
    <cellStyle name="Normal 7 10 6 2" xfId="15672" xr:uid="{00000000-0005-0000-0000-0000103D0000}"/>
    <cellStyle name="Normal 7 10 6 3" xfId="15673" xr:uid="{00000000-0005-0000-0000-0000113D0000}"/>
    <cellStyle name="Normal 7 10 7" xfId="15674" xr:uid="{00000000-0005-0000-0000-0000123D0000}"/>
    <cellStyle name="Normal 7 10 8" xfId="15675" xr:uid="{00000000-0005-0000-0000-0000133D0000}"/>
    <cellStyle name="Normal 7 11" xfId="15676" xr:uid="{00000000-0005-0000-0000-0000143D0000}"/>
    <cellStyle name="Normal 7 11 2" xfId="15677" xr:uid="{00000000-0005-0000-0000-0000153D0000}"/>
    <cellStyle name="Normal 7 11 2 2" xfId="15678" xr:uid="{00000000-0005-0000-0000-0000163D0000}"/>
    <cellStyle name="Normal 7 11 2 2 2" xfId="15679" xr:uid="{00000000-0005-0000-0000-0000173D0000}"/>
    <cellStyle name="Normal 7 11 2 2 2 2" xfId="15680" xr:uid="{00000000-0005-0000-0000-0000183D0000}"/>
    <cellStyle name="Normal 7 11 2 2 2 3" xfId="15681" xr:uid="{00000000-0005-0000-0000-0000193D0000}"/>
    <cellStyle name="Normal 7 11 2 2 3" xfId="15682" xr:uid="{00000000-0005-0000-0000-00001A3D0000}"/>
    <cellStyle name="Normal 7 11 2 2 4" xfId="15683" xr:uid="{00000000-0005-0000-0000-00001B3D0000}"/>
    <cellStyle name="Normal 7 11 2 3" xfId="15684" xr:uid="{00000000-0005-0000-0000-00001C3D0000}"/>
    <cellStyle name="Normal 7 11 2 3 2" xfId="15685" xr:uid="{00000000-0005-0000-0000-00001D3D0000}"/>
    <cellStyle name="Normal 7 11 2 3 2 2" xfId="15686" xr:uid="{00000000-0005-0000-0000-00001E3D0000}"/>
    <cellStyle name="Normal 7 11 2 3 2 3" xfId="15687" xr:uid="{00000000-0005-0000-0000-00001F3D0000}"/>
    <cellStyle name="Normal 7 11 2 3 3" xfId="15688" xr:uid="{00000000-0005-0000-0000-0000203D0000}"/>
    <cellStyle name="Normal 7 11 2 3 4" xfId="15689" xr:uid="{00000000-0005-0000-0000-0000213D0000}"/>
    <cellStyle name="Normal 7 11 2 4" xfId="15690" xr:uid="{00000000-0005-0000-0000-0000223D0000}"/>
    <cellStyle name="Normal 7 11 2 4 2" xfId="15691" xr:uid="{00000000-0005-0000-0000-0000233D0000}"/>
    <cellStyle name="Normal 7 11 2 4 3" xfId="15692" xr:uid="{00000000-0005-0000-0000-0000243D0000}"/>
    <cellStyle name="Normal 7 11 2 5" xfId="15693" xr:uid="{00000000-0005-0000-0000-0000253D0000}"/>
    <cellStyle name="Normal 7 11 2 6" xfId="15694" xr:uid="{00000000-0005-0000-0000-0000263D0000}"/>
    <cellStyle name="Normal 7 11 3" xfId="15695" xr:uid="{00000000-0005-0000-0000-0000273D0000}"/>
    <cellStyle name="Normal 7 11 3 2" xfId="15696" xr:uid="{00000000-0005-0000-0000-0000283D0000}"/>
    <cellStyle name="Normal 7 11 3 2 2" xfId="15697" xr:uid="{00000000-0005-0000-0000-0000293D0000}"/>
    <cellStyle name="Normal 7 11 3 2 3" xfId="15698" xr:uid="{00000000-0005-0000-0000-00002A3D0000}"/>
    <cellStyle name="Normal 7 11 3 3" xfId="15699" xr:uid="{00000000-0005-0000-0000-00002B3D0000}"/>
    <cellStyle name="Normal 7 11 3 4" xfId="15700" xr:uid="{00000000-0005-0000-0000-00002C3D0000}"/>
    <cellStyle name="Normal 7 11 4" xfId="15701" xr:uid="{00000000-0005-0000-0000-00002D3D0000}"/>
    <cellStyle name="Normal 7 11 4 2" xfId="15702" xr:uid="{00000000-0005-0000-0000-00002E3D0000}"/>
    <cellStyle name="Normal 7 11 4 2 2" xfId="15703" xr:uid="{00000000-0005-0000-0000-00002F3D0000}"/>
    <cellStyle name="Normal 7 11 4 2 3" xfId="15704" xr:uid="{00000000-0005-0000-0000-0000303D0000}"/>
    <cellStyle name="Normal 7 11 4 3" xfId="15705" xr:uid="{00000000-0005-0000-0000-0000313D0000}"/>
    <cellStyle name="Normal 7 11 4 4" xfId="15706" xr:uid="{00000000-0005-0000-0000-0000323D0000}"/>
    <cellStyle name="Normal 7 11 5" xfId="15707" xr:uid="{00000000-0005-0000-0000-0000333D0000}"/>
    <cellStyle name="Normal 7 11 5 2" xfId="15708" xr:uid="{00000000-0005-0000-0000-0000343D0000}"/>
    <cellStyle name="Normal 7 11 5 3" xfId="15709" xr:uid="{00000000-0005-0000-0000-0000353D0000}"/>
    <cellStyle name="Normal 7 11 6" xfId="15710" xr:uid="{00000000-0005-0000-0000-0000363D0000}"/>
    <cellStyle name="Normal 7 11 7" xfId="15711" xr:uid="{00000000-0005-0000-0000-0000373D0000}"/>
    <cellStyle name="Normal 7 12" xfId="15712" xr:uid="{00000000-0005-0000-0000-0000383D0000}"/>
    <cellStyle name="Normal 7 12 2" xfId="15713" xr:uid="{00000000-0005-0000-0000-0000393D0000}"/>
    <cellStyle name="Normal 7 12 2 2" xfId="15714" xr:uid="{00000000-0005-0000-0000-00003A3D0000}"/>
    <cellStyle name="Normal 7 12 2 2 2" xfId="15715" xr:uid="{00000000-0005-0000-0000-00003B3D0000}"/>
    <cellStyle name="Normal 7 12 2 2 2 2" xfId="15716" xr:uid="{00000000-0005-0000-0000-00003C3D0000}"/>
    <cellStyle name="Normal 7 12 2 2 2 3" xfId="15717" xr:uid="{00000000-0005-0000-0000-00003D3D0000}"/>
    <cellStyle name="Normal 7 12 2 2 3" xfId="15718" xr:uid="{00000000-0005-0000-0000-00003E3D0000}"/>
    <cellStyle name="Normal 7 12 2 2 4" xfId="15719" xr:uid="{00000000-0005-0000-0000-00003F3D0000}"/>
    <cellStyle name="Normal 7 12 2 3" xfId="15720" xr:uid="{00000000-0005-0000-0000-0000403D0000}"/>
    <cellStyle name="Normal 7 12 2 3 2" xfId="15721" xr:uid="{00000000-0005-0000-0000-0000413D0000}"/>
    <cellStyle name="Normal 7 12 2 3 2 2" xfId="15722" xr:uid="{00000000-0005-0000-0000-0000423D0000}"/>
    <cellStyle name="Normal 7 12 2 3 2 3" xfId="15723" xr:uid="{00000000-0005-0000-0000-0000433D0000}"/>
    <cellStyle name="Normal 7 12 2 3 3" xfId="15724" xr:uid="{00000000-0005-0000-0000-0000443D0000}"/>
    <cellStyle name="Normal 7 12 2 3 4" xfId="15725" xr:uid="{00000000-0005-0000-0000-0000453D0000}"/>
    <cellStyle name="Normal 7 12 2 4" xfId="15726" xr:uid="{00000000-0005-0000-0000-0000463D0000}"/>
    <cellStyle name="Normal 7 12 2 4 2" xfId="15727" xr:uid="{00000000-0005-0000-0000-0000473D0000}"/>
    <cellStyle name="Normal 7 12 2 4 3" xfId="15728" xr:uid="{00000000-0005-0000-0000-0000483D0000}"/>
    <cellStyle name="Normal 7 12 2 5" xfId="15729" xr:uid="{00000000-0005-0000-0000-0000493D0000}"/>
    <cellStyle name="Normal 7 12 2 6" xfId="15730" xr:uid="{00000000-0005-0000-0000-00004A3D0000}"/>
    <cellStyle name="Normal 7 12 3" xfId="15731" xr:uid="{00000000-0005-0000-0000-00004B3D0000}"/>
    <cellStyle name="Normal 7 12 3 2" xfId="15732" xr:uid="{00000000-0005-0000-0000-00004C3D0000}"/>
    <cellStyle name="Normal 7 12 3 2 2" xfId="15733" xr:uid="{00000000-0005-0000-0000-00004D3D0000}"/>
    <cellStyle name="Normal 7 12 3 2 3" xfId="15734" xr:uid="{00000000-0005-0000-0000-00004E3D0000}"/>
    <cellStyle name="Normal 7 12 3 3" xfId="15735" xr:uid="{00000000-0005-0000-0000-00004F3D0000}"/>
    <cellStyle name="Normal 7 12 3 4" xfId="15736" xr:uid="{00000000-0005-0000-0000-0000503D0000}"/>
    <cellStyle name="Normal 7 12 4" xfId="15737" xr:uid="{00000000-0005-0000-0000-0000513D0000}"/>
    <cellStyle name="Normal 7 12 4 2" xfId="15738" xr:uid="{00000000-0005-0000-0000-0000523D0000}"/>
    <cellStyle name="Normal 7 12 4 2 2" xfId="15739" xr:uid="{00000000-0005-0000-0000-0000533D0000}"/>
    <cellStyle name="Normal 7 12 4 2 3" xfId="15740" xr:uid="{00000000-0005-0000-0000-0000543D0000}"/>
    <cellStyle name="Normal 7 12 4 3" xfId="15741" xr:uid="{00000000-0005-0000-0000-0000553D0000}"/>
    <cellStyle name="Normal 7 12 4 4" xfId="15742" xr:uid="{00000000-0005-0000-0000-0000563D0000}"/>
    <cellStyle name="Normal 7 12 5" xfId="15743" xr:uid="{00000000-0005-0000-0000-0000573D0000}"/>
    <cellStyle name="Normal 7 12 5 2" xfId="15744" xr:uid="{00000000-0005-0000-0000-0000583D0000}"/>
    <cellStyle name="Normal 7 12 5 3" xfId="15745" xr:uid="{00000000-0005-0000-0000-0000593D0000}"/>
    <cellStyle name="Normal 7 12 6" xfId="15746" xr:uid="{00000000-0005-0000-0000-00005A3D0000}"/>
    <cellStyle name="Normal 7 12 7" xfId="15747" xr:uid="{00000000-0005-0000-0000-00005B3D0000}"/>
    <cellStyle name="Normal 7 13" xfId="15748" xr:uid="{00000000-0005-0000-0000-00005C3D0000}"/>
    <cellStyle name="Normal 7 13 2" xfId="15749" xr:uid="{00000000-0005-0000-0000-00005D3D0000}"/>
    <cellStyle name="Normal 7 13 2 2" xfId="15750" xr:uid="{00000000-0005-0000-0000-00005E3D0000}"/>
    <cellStyle name="Normal 7 13 2 2 2" xfId="15751" xr:uid="{00000000-0005-0000-0000-00005F3D0000}"/>
    <cellStyle name="Normal 7 13 2 2 3" xfId="15752" xr:uid="{00000000-0005-0000-0000-0000603D0000}"/>
    <cellStyle name="Normal 7 13 2 3" xfId="15753" xr:uid="{00000000-0005-0000-0000-0000613D0000}"/>
    <cellStyle name="Normal 7 13 2 4" xfId="15754" xr:uid="{00000000-0005-0000-0000-0000623D0000}"/>
    <cellStyle name="Normal 7 13 3" xfId="15755" xr:uid="{00000000-0005-0000-0000-0000633D0000}"/>
    <cellStyle name="Normal 7 13 3 2" xfId="15756" xr:uid="{00000000-0005-0000-0000-0000643D0000}"/>
    <cellStyle name="Normal 7 13 3 2 2" xfId="15757" xr:uid="{00000000-0005-0000-0000-0000653D0000}"/>
    <cellStyle name="Normal 7 13 3 2 3" xfId="15758" xr:uid="{00000000-0005-0000-0000-0000663D0000}"/>
    <cellStyle name="Normal 7 13 3 3" xfId="15759" xr:uid="{00000000-0005-0000-0000-0000673D0000}"/>
    <cellStyle name="Normal 7 13 3 4" xfId="15760" xr:uid="{00000000-0005-0000-0000-0000683D0000}"/>
    <cellStyle name="Normal 7 13 4" xfId="15761" xr:uid="{00000000-0005-0000-0000-0000693D0000}"/>
    <cellStyle name="Normal 7 13 4 2" xfId="15762" xr:uid="{00000000-0005-0000-0000-00006A3D0000}"/>
    <cellStyle name="Normal 7 13 4 3" xfId="15763" xr:uid="{00000000-0005-0000-0000-00006B3D0000}"/>
    <cellStyle name="Normal 7 13 5" xfId="15764" xr:uid="{00000000-0005-0000-0000-00006C3D0000}"/>
    <cellStyle name="Normal 7 13 6" xfId="15765" xr:uid="{00000000-0005-0000-0000-00006D3D0000}"/>
    <cellStyle name="Normal 7 14" xfId="15766" xr:uid="{00000000-0005-0000-0000-00006E3D0000}"/>
    <cellStyle name="Normal 7 14 2" xfId="15767" xr:uid="{00000000-0005-0000-0000-00006F3D0000}"/>
    <cellStyle name="Normal 7 14 2 2" xfId="15768" xr:uid="{00000000-0005-0000-0000-0000703D0000}"/>
    <cellStyle name="Normal 7 14 2 3" xfId="15769" xr:uid="{00000000-0005-0000-0000-0000713D0000}"/>
    <cellStyle name="Normal 7 14 3" xfId="15770" xr:uid="{00000000-0005-0000-0000-0000723D0000}"/>
    <cellStyle name="Normal 7 14 4" xfId="15771" xr:uid="{00000000-0005-0000-0000-0000733D0000}"/>
    <cellStyle name="Normal 7 15" xfId="15772" xr:uid="{00000000-0005-0000-0000-0000743D0000}"/>
    <cellStyle name="Normal 7 15 2" xfId="15773" xr:uid="{00000000-0005-0000-0000-0000753D0000}"/>
    <cellStyle name="Normal 7 15 2 2" xfId="15774" xr:uid="{00000000-0005-0000-0000-0000763D0000}"/>
    <cellStyle name="Normal 7 15 2 3" xfId="15775" xr:uid="{00000000-0005-0000-0000-0000773D0000}"/>
    <cellStyle name="Normal 7 15 3" xfId="15776" xr:uid="{00000000-0005-0000-0000-0000783D0000}"/>
    <cellStyle name="Normal 7 15 4" xfId="15777" xr:uid="{00000000-0005-0000-0000-0000793D0000}"/>
    <cellStyle name="Normal 7 16" xfId="15778" xr:uid="{00000000-0005-0000-0000-00007A3D0000}"/>
    <cellStyle name="Normal 7 16 2" xfId="15779" xr:uid="{00000000-0005-0000-0000-00007B3D0000}"/>
    <cellStyle name="Normal 7 16 2 2" xfId="15780" xr:uid="{00000000-0005-0000-0000-00007C3D0000}"/>
    <cellStyle name="Normal 7 16 2 3" xfId="15781" xr:uid="{00000000-0005-0000-0000-00007D3D0000}"/>
    <cellStyle name="Normal 7 16 3" xfId="15782" xr:uid="{00000000-0005-0000-0000-00007E3D0000}"/>
    <cellStyle name="Normal 7 16 4" xfId="15783" xr:uid="{00000000-0005-0000-0000-00007F3D0000}"/>
    <cellStyle name="Normal 7 17" xfId="15784" xr:uid="{00000000-0005-0000-0000-0000803D0000}"/>
    <cellStyle name="Normal 7 18" xfId="15785" xr:uid="{00000000-0005-0000-0000-0000813D0000}"/>
    <cellStyle name="Normal 7 2" xfId="19" xr:uid="{00000000-0005-0000-0000-0000823D0000}"/>
    <cellStyle name="Normal 7 2 10" xfId="15786" xr:uid="{00000000-0005-0000-0000-0000833D0000}"/>
    <cellStyle name="Normal 7 2 10 2" xfId="15787" xr:uid="{00000000-0005-0000-0000-0000843D0000}"/>
    <cellStyle name="Normal 7 2 10 2 2" xfId="15788" xr:uid="{00000000-0005-0000-0000-0000853D0000}"/>
    <cellStyle name="Normal 7 2 10 2 2 2" xfId="15789" xr:uid="{00000000-0005-0000-0000-0000863D0000}"/>
    <cellStyle name="Normal 7 2 10 2 2 2 2" xfId="15790" xr:uid="{00000000-0005-0000-0000-0000873D0000}"/>
    <cellStyle name="Normal 7 2 10 2 2 2 3" xfId="15791" xr:uid="{00000000-0005-0000-0000-0000883D0000}"/>
    <cellStyle name="Normal 7 2 10 2 2 3" xfId="15792" xr:uid="{00000000-0005-0000-0000-0000893D0000}"/>
    <cellStyle name="Normal 7 2 10 2 2 4" xfId="15793" xr:uid="{00000000-0005-0000-0000-00008A3D0000}"/>
    <cellStyle name="Normal 7 2 10 2 3" xfId="15794" xr:uid="{00000000-0005-0000-0000-00008B3D0000}"/>
    <cellStyle name="Normal 7 2 10 2 3 2" xfId="15795" xr:uid="{00000000-0005-0000-0000-00008C3D0000}"/>
    <cellStyle name="Normal 7 2 10 2 3 2 2" xfId="15796" xr:uid="{00000000-0005-0000-0000-00008D3D0000}"/>
    <cellStyle name="Normal 7 2 10 2 3 2 3" xfId="15797" xr:uid="{00000000-0005-0000-0000-00008E3D0000}"/>
    <cellStyle name="Normal 7 2 10 2 3 3" xfId="15798" xr:uid="{00000000-0005-0000-0000-00008F3D0000}"/>
    <cellStyle name="Normal 7 2 10 2 3 4" xfId="15799" xr:uid="{00000000-0005-0000-0000-0000903D0000}"/>
    <cellStyle name="Normal 7 2 10 2 4" xfId="15800" xr:uid="{00000000-0005-0000-0000-0000913D0000}"/>
    <cellStyle name="Normal 7 2 10 2 4 2" xfId="15801" xr:uid="{00000000-0005-0000-0000-0000923D0000}"/>
    <cellStyle name="Normal 7 2 10 2 4 3" xfId="15802" xr:uid="{00000000-0005-0000-0000-0000933D0000}"/>
    <cellStyle name="Normal 7 2 10 2 5" xfId="15803" xr:uid="{00000000-0005-0000-0000-0000943D0000}"/>
    <cellStyle name="Normal 7 2 10 2 6" xfId="15804" xr:uid="{00000000-0005-0000-0000-0000953D0000}"/>
    <cellStyle name="Normal 7 2 10 3" xfId="15805" xr:uid="{00000000-0005-0000-0000-0000963D0000}"/>
    <cellStyle name="Normal 7 2 10 3 2" xfId="15806" xr:uid="{00000000-0005-0000-0000-0000973D0000}"/>
    <cellStyle name="Normal 7 2 10 3 2 2" xfId="15807" xr:uid="{00000000-0005-0000-0000-0000983D0000}"/>
    <cellStyle name="Normal 7 2 10 3 2 3" xfId="15808" xr:uid="{00000000-0005-0000-0000-0000993D0000}"/>
    <cellStyle name="Normal 7 2 10 3 3" xfId="15809" xr:uid="{00000000-0005-0000-0000-00009A3D0000}"/>
    <cellStyle name="Normal 7 2 10 3 4" xfId="15810" xr:uid="{00000000-0005-0000-0000-00009B3D0000}"/>
    <cellStyle name="Normal 7 2 10 4" xfId="15811" xr:uid="{00000000-0005-0000-0000-00009C3D0000}"/>
    <cellStyle name="Normal 7 2 10 4 2" xfId="15812" xr:uid="{00000000-0005-0000-0000-00009D3D0000}"/>
    <cellStyle name="Normal 7 2 10 4 2 2" xfId="15813" xr:uid="{00000000-0005-0000-0000-00009E3D0000}"/>
    <cellStyle name="Normal 7 2 10 4 2 3" xfId="15814" xr:uid="{00000000-0005-0000-0000-00009F3D0000}"/>
    <cellStyle name="Normal 7 2 10 4 3" xfId="15815" xr:uid="{00000000-0005-0000-0000-0000A03D0000}"/>
    <cellStyle name="Normal 7 2 10 4 4" xfId="15816" xr:uid="{00000000-0005-0000-0000-0000A13D0000}"/>
    <cellStyle name="Normal 7 2 10 5" xfId="15817" xr:uid="{00000000-0005-0000-0000-0000A23D0000}"/>
    <cellStyle name="Normal 7 2 10 5 2" xfId="15818" xr:uid="{00000000-0005-0000-0000-0000A33D0000}"/>
    <cellStyle name="Normal 7 2 10 5 3" xfId="15819" xr:uid="{00000000-0005-0000-0000-0000A43D0000}"/>
    <cellStyle name="Normal 7 2 10 6" xfId="15820" xr:uid="{00000000-0005-0000-0000-0000A53D0000}"/>
    <cellStyle name="Normal 7 2 10 7" xfId="15821" xr:uid="{00000000-0005-0000-0000-0000A63D0000}"/>
    <cellStyle name="Normal 7 2 11" xfId="15822" xr:uid="{00000000-0005-0000-0000-0000A73D0000}"/>
    <cellStyle name="Normal 7 2 11 2" xfId="15823" xr:uid="{00000000-0005-0000-0000-0000A83D0000}"/>
    <cellStyle name="Normal 7 2 11 2 2" xfId="15824" xr:uid="{00000000-0005-0000-0000-0000A93D0000}"/>
    <cellStyle name="Normal 7 2 11 2 2 2" xfId="15825" xr:uid="{00000000-0005-0000-0000-0000AA3D0000}"/>
    <cellStyle name="Normal 7 2 11 2 2 3" xfId="15826" xr:uid="{00000000-0005-0000-0000-0000AB3D0000}"/>
    <cellStyle name="Normal 7 2 11 2 3" xfId="15827" xr:uid="{00000000-0005-0000-0000-0000AC3D0000}"/>
    <cellStyle name="Normal 7 2 11 2 4" xfId="15828" xr:uid="{00000000-0005-0000-0000-0000AD3D0000}"/>
    <cellStyle name="Normal 7 2 11 3" xfId="15829" xr:uid="{00000000-0005-0000-0000-0000AE3D0000}"/>
    <cellStyle name="Normal 7 2 11 3 2" xfId="15830" xr:uid="{00000000-0005-0000-0000-0000AF3D0000}"/>
    <cellStyle name="Normal 7 2 11 3 2 2" xfId="15831" xr:uid="{00000000-0005-0000-0000-0000B03D0000}"/>
    <cellStyle name="Normal 7 2 11 3 2 3" xfId="15832" xr:uid="{00000000-0005-0000-0000-0000B13D0000}"/>
    <cellStyle name="Normal 7 2 11 3 3" xfId="15833" xr:uid="{00000000-0005-0000-0000-0000B23D0000}"/>
    <cellStyle name="Normal 7 2 11 3 4" xfId="15834" xr:uid="{00000000-0005-0000-0000-0000B33D0000}"/>
    <cellStyle name="Normal 7 2 11 4" xfId="15835" xr:uid="{00000000-0005-0000-0000-0000B43D0000}"/>
    <cellStyle name="Normal 7 2 11 4 2" xfId="15836" xr:uid="{00000000-0005-0000-0000-0000B53D0000}"/>
    <cellStyle name="Normal 7 2 11 4 3" xfId="15837" xr:uid="{00000000-0005-0000-0000-0000B63D0000}"/>
    <cellStyle name="Normal 7 2 11 5" xfId="15838" xr:uid="{00000000-0005-0000-0000-0000B73D0000}"/>
    <cellStyle name="Normal 7 2 11 6" xfId="15839" xr:uid="{00000000-0005-0000-0000-0000B83D0000}"/>
    <cellStyle name="Normal 7 2 12" xfId="15840" xr:uid="{00000000-0005-0000-0000-0000B93D0000}"/>
    <cellStyle name="Normal 7 2 12 2" xfId="15841" xr:uid="{00000000-0005-0000-0000-0000BA3D0000}"/>
    <cellStyle name="Normal 7 2 12 2 2" xfId="15842" xr:uid="{00000000-0005-0000-0000-0000BB3D0000}"/>
    <cellStyle name="Normal 7 2 12 2 3" xfId="15843" xr:uid="{00000000-0005-0000-0000-0000BC3D0000}"/>
    <cellStyle name="Normal 7 2 12 3" xfId="15844" xr:uid="{00000000-0005-0000-0000-0000BD3D0000}"/>
    <cellStyle name="Normal 7 2 12 4" xfId="15845" xr:uid="{00000000-0005-0000-0000-0000BE3D0000}"/>
    <cellStyle name="Normal 7 2 13" xfId="15846" xr:uid="{00000000-0005-0000-0000-0000BF3D0000}"/>
    <cellStyle name="Normal 7 2 13 2" xfId="15847" xr:uid="{00000000-0005-0000-0000-0000C03D0000}"/>
    <cellStyle name="Normal 7 2 13 2 2" xfId="15848" xr:uid="{00000000-0005-0000-0000-0000C13D0000}"/>
    <cellStyle name="Normal 7 2 13 2 3" xfId="15849" xr:uid="{00000000-0005-0000-0000-0000C23D0000}"/>
    <cellStyle name="Normal 7 2 13 3" xfId="15850" xr:uid="{00000000-0005-0000-0000-0000C33D0000}"/>
    <cellStyle name="Normal 7 2 13 4" xfId="15851" xr:uid="{00000000-0005-0000-0000-0000C43D0000}"/>
    <cellStyle name="Normal 7 2 14" xfId="15852" xr:uid="{00000000-0005-0000-0000-0000C53D0000}"/>
    <cellStyle name="Normal 7 2 14 2" xfId="15853" xr:uid="{00000000-0005-0000-0000-0000C63D0000}"/>
    <cellStyle name="Normal 7 2 14 2 2" xfId="15854" xr:uid="{00000000-0005-0000-0000-0000C73D0000}"/>
    <cellStyle name="Normal 7 2 14 2 3" xfId="15855" xr:uid="{00000000-0005-0000-0000-0000C83D0000}"/>
    <cellStyle name="Normal 7 2 14 3" xfId="15856" xr:uid="{00000000-0005-0000-0000-0000C93D0000}"/>
    <cellStyle name="Normal 7 2 14 4" xfId="15857" xr:uid="{00000000-0005-0000-0000-0000CA3D0000}"/>
    <cellStyle name="Normal 7 2 15" xfId="15858" xr:uid="{00000000-0005-0000-0000-0000CB3D0000}"/>
    <cellStyle name="Normal 7 2 16" xfId="63938" xr:uid="{00000000-0005-0000-0000-0000CC3D0000}"/>
    <cellStyle name="Normal 7 2 17" xfId="63965" xr:uid="{00000000-0005-0000-0000-0000CD3D0000}"/>
    <cellStyle name="Normal 7 2 18" xfId="63998" xr:uid="{00000000-0005-0000-0000-0000CE3D0000}"/>
    <cellStyle name="Normal 7 2 19" xfId="64028" xr:uid="{00000000-0005-0000-0000-0000CF3D0000}"/>
    <cellStyle name="Normal 7 2 2" xfId="15859" xr:uid="{00000000-0005-0000-0000-0000D03D0000}"/>
    <cellStyle name="Normal 7 2 2 10" xfId="15860" xr:uid="{00000000-0005-0000-0000-0000D13D0000}"/>
    <cellStyle name="Normal 7 2 2 10 2" xfId="15861" xr:uid="{00000000-0005-0000-0000-0000D23D0000}"/>
    <cellStyle name="Normal 7 2 2 10 2 2" xfId="15862" xr:uid="{00000000-0005-0000-0000-0000D33D0000}"/>
    <cellStyle name="Normal 7 2 2 10 2 3" xfId="15863" xr:uid="{00000000-0005-0000-0000-0000D43D0000}"/>
    <cellStyle name="Normal 7 2 2 10 3" xfId="15864" xr:uid="{00000000-0005-0000-0000-0000D53D0000}"/>
    <cellStyle name="Normal 7 2 2 10 4" xfId="15865" xr:uid="{00000000-0005-0000-0000-0000D63D0000}"/>
    <cellStyle name="Normal 7 2 2 11" xfId="15866" xr:uid="{00000000-0005-0000-0000-0000D73D0000}"/>
    <cellStyle name="Normal 7 2 2 11 2" xfId="15867" xr:uid="{00000000-0005-0000-0000-0000D83D0000}"/>
    <cellStyle name="Normal 7 2 2 11 2 2" xfId="15868" xr:uid="{00000000-0005-0000-0000-0000D93D0000}"/>
    <cellStyle name="Normal 7 2 2 11 2 3" xfId="15869" xr:uid="{00000000-0005-0000-0000-0000DA3D0000}"/>
    <cellStyle name="Normal 7 2 2 11 3" xfId="15870" xr:uid="{00000000-0005-0000-0000-0000DB3D0000}"/>
    <cellStyle name="Normal 7 2 2 11 4" xfId="15871" xr:uid="{00000000-0005-0000-0000-0000DC3D0000}"/>
    <cellStyle name="Normal 7 2 2 12" xfId="15872" xr:uid="{00000000-0005-0000-0000-0000DD3D0000}"/>
    <cellStyle name="Normal 7 2 2 12 2" xfId="15873" xr:uid="{00000000-0005-0000-0000-0000DE3D0000}"/>
    <cellStyle name="Normal 7 2 2 12 3" xfId="15874" xr:uid="{00000000-0005-0000-0000-0000DF3D0000}"/>
    <cellStyle name="Normal 7 2 2 13" xfId="15875" xr:uid="{00000000-0005-0000-0000-0000E03D0000}"/>
    <cellStyle name="Normal 7 2 2 14" xfId="15876" xr:uid="{00000000-0005-0000-0000-0000E13D0000}"/>
    <cellStyle name="Normal 7 2 2 2" xfId="15877" xr:uid="{00000000-0005-0000-0000-0000E23D0000}"/>
    <cellStyle name="Normal 7 2 2 2 10" xfId="15878" xr:uid="{00000000-0005-0000-0000-0000E33D0000}"/>
    <cellStyle name="Normal 7 2 2 2 10 2" xfId="15879" xr:uid="{00000000-0005-0000-0000-0000E43D0000}"/>
    <cellStyle name="Normal 7 2 2 2 10 3" xfId="15880" xr:uid="{00000000-0005-0000-0000-0000E53D0000}"/>
    <cellStyle name="Normal 7 2 2 2 11" xfId="15881" xr:uid="{00000000-0005-0000-0000-0000E63D0000}"/>
    <cellStyle name="Normal 7 2 2 2 12" xfId="15882" xr:uid="{00000000-0005-0000-0000-0000E73D0000}"/>
    <cellStyle name="Normal 7 2 2 2 2" xfId="298" xr:uid="{00000000-0005-0000-0000-0000E83D0000}"/>
    <cellStyle name="Normal 7 2 2 2 2 10" xfId="15883" xr:uid="{00000000-0005-0000-0000-0000E93D0000}"/>
    <cellStyle name="Normal 7 2 2 2 2 11" xfId="15884" xr:uid="{00000000-0005-0000-0000-0000EA3D0000}"/>
    <cellStyle name="Normal 7 2 2 2 2 12" xfId="15885" xr:uid="{00000000-0005-0000-0000-0000EB3D0000}"/>
    <cellStyle name="Normal 7 2 2 2 2 13" xfId="63939" xr:uid="{00000000-0005-0000-0000-0000EC3D0000}"/>
    <cellStyle name="Normal 7 2 2 2 2 14" xfId="63966" xr:uid="{00000000-0005-0000-0000-0000ED3D0000}"/>
    <cellStyle name="Normal 7 2 2 2 2 15" xfId="63999" xr:uid="{00000000-0005-0000-0000-0000EE3D0000}"/>
    <cellStyle name="Normal 7 2 2 2 2 16" xfId="64029" xr:uid="{00000000-0005-0000-0000-0000EF3D0000}"/>
    <cellStyle name="Normal 7 2 2 2 2 2" xfId="299" xr:uid="{00000000-0005-0000-0000-0000F03D0000}"/>
    <cellStyle name="Normal 7 2 2 2 2 2 10" xfId="15886" xr:uid="{00000000-0005-0000-0000-0000F13D0000}"/>
    <cellStyle name="Normal 7 2 2 2 2 2 11" xfId="15887" xr:uid="{00000000-0005-0000-0000-0000F23D0000}"/>
    <cellStyle name="Normal 7 2 2 2 2 2 2" xfId="300" xr:uid="{00000000-0005-0000-0000-0000F33D0000}"/>
    <cellStyle name="Normal 7 2 2 2 2 2 2 2" xfId="492" xr:uid="{00000000-0005-0000-0000-0000F43D0000}"/>
    <cellStyle name="Normal 7 2 2 2 2 2 2 2 2" xfId="868" xr:uid="{00000000-0005-0000-0000-0000F53D0000}"/>
    <cellStyle name="Normal 7 2 2 2 2 2 2 2 2 2" xfId="15888" xr:uid="{00000000-0005-0000-0000-0000F63D0000}"/>
    <cellStyle name="Normal 7 2 2 2 2 2 2 2 2 2 2" xfId="15889" xr:uid="{00000000-0005-0000-0000-0000F73D0000}"/>
    <cellStyle name="Normal 7 2 2 2 2 2 2 2 2 2 2 2" xfId="15890" xr:uid="{00000000-0005-0000-0000-0000F83D0000}"/>
    <cellStyle name="Normal 7 2 2 2 2 2 2 2 2 2 2 3" xfId="15891" xr:uid="{00000000-0005-0000-0000-0000F93D0000}"/>
    <cellStyle name="Normal 7 2 2 2 2 2 2 2 2 2 3" xfId="15892" xr:uid="{00000000-0005-0000-0000-0000FA3D0000}"/>
    <cellStyle name="Normal 7 2 2 2 2 2 2 2 2 2 4" xfId="15893" xr:uid="{00000000-0005-0000-0000-0000FB3D0000}"/>
    <cellStyle name="Normal 7 2 2 2 2 2 2 2 2 3" xfId="15894" xr:uid="{00000000-0005-0000-0000-0000FC3D0000}"/>
    <cellStyle name="Normal 7 2 2 2 2 2 2 2 2 3 2" xfId="15895" xr:uid="{00000000-0005-0000-0000-0000FD3D0000}"/>
    <cellStyle name="Normal 7 2 2 2 2 2 2 2 2 3 2 2" xfId="15896" xr:uid="{00000000-0005-0000-0000-0000FE3D0000}"/>
    <cellStyle name="Normal 7 2 2 2 2 2 2 2 2 3 2 3" xfId="15897" xr:uid="{00000000-0005-0000-0000-0000FF3D0000}"/>
    <cellStyle name="Normal 7 2 2 2 2 2 2 2 2 3 3" xfId="15898" xr:uid="{00000000-0005-0000-0000-0000003E0000}"/>
    <cellStyle name="Normal 7 2 2 2 2 2 2 2 2 3 4" xfId="15899" xr:uid="{00000000-0005-0000-0000-0000013E0000}"/>
    <cellStyle name="Normal 7 2 2 2 2 2 2 2 2 4" xfId="15900" xr:uid="{00000000-0005-0000-0000-0000023E0000}"/>
    <cellStyle name="Normal 7 2 2 2 2 2 2 2 2 4 2" xfId="15901" xr:uid="{00000000-0005-0000-0000-0000033E0000}"/>
    <cellStyle name="Normal 7 2 2 2 2 2 2 2 2 4 3" xfId="15902" xr:uid="{00000000-0005-0000-0000-0000043E0000}"/>
    <cellStyle name="Normal 7 2 2 2 2 2 2 2 2 5" xfId="15903" xr:uid="{00000000-0005-0000-0000-0000053E0000}"/>
    <cellStyle name="Normal 7 2 2 2 2 2 2 2 2 6" xfId="15904" xr:uid="{00000000-0005-0000-0000-0000063E0000}"/>
    <cellStyle name="Normal 7 2 2 2 2 2 2 2 2 7" xfId="15905" xr:uid="{00000000-0005-0000-0000-0000073E0000}"/>
    <cellStyle name="Normal 7 2 2 2 2 2 2 2 3" xfId="15906" xr:uid="{00000000-0005-0000-0000-0000083E0000}"/>
    <cellStyle name="Normal 7 2 2 2 2 2 2 2 3 2" xfId="15907" xr:uid="{00000000-0005-0000-0000-0000093E0000}"/>
    <cellStyle name="Normal 7 2 2 2 2 2 2 2 3 2 2" xfId="15908" xr:uid="{00000000-0005-0000-0000-00000A3E0000}"/>
    <cellStyle name="Normal 7 2 2 2 2 2 2 2 3 2 3" xfId="15909" xr:uid="{00000000-0005-0000-0000-00000B3E0000}"/>
    <cellStyle name="Normal 7 2 2 2 2 2 2 2 3 3" xfId="15910" xr:uid="{00000000-0005-0000-0000-00000C3E0000}"/>
    <cellStyle name="Normal 7 2 2 2 2 2 2 2 3 4" xfId="15911" xr:uid="{00000000-0005-0000-0000-00000D3E0000}"/>
    <cellStyle name="Normal 7 2 2 2 2 2 2 2 4" xfId="15912" xr:uid="{00000000-0005-0000-0000-00000E3E0000}"/>
    <cellStyle name="Normal 7 2 2 2 2 2 2 2 4 2" xfId="15913" xr:uid="{00000000-0005-0000-0000-00000F3E0000}"/>
    <cellStyle name="Normal 7 2 2 2 2 2 2 2 4 2 2" xfId="15914" xr:uid="{00000000-0005-0000-0000-0000103E0000}"/>
    <cellStyle name="Normal 7 2 2 2 2 2 2 2 4 2 3" xfId="15915" xr:uid="{00000000-0005-0000-0000-0000113E0000}"/>
    <cellStyle name="Normal 7 2 2 2 2 2 2 2 4 3" xfId="15916" xr:uid="{00000000-0005-0000-0000-0000123E0000}"/>
    <cellStyle name="Normal 7 2 2 2 2 2 2 2 4 4" xfId="15917" xr:uid="{00000000-0005-0000-0000-0000133E0000}"/>
    <cellStyle name="Normal 7 2 2 2 2 2 2 2 5" xfId="15918" xr:uid="{00000000-0005-0000-0000-0000143E0000}"/>
    <cellStyle name="Normal 7 2 2 2 2 2 2 2 5 2" xfId="15919" xr:uid="{00000000-0005-0000-0000-0000153E0000}"/>
    <cellStyle name="Normal 7 2 2 2 2 2 2 2 5 3" xfId="15920" xr:uid="{00000000-0005-0000-0000-0000163E0000}"/>
    <cellStyle name="Normal 7 2 2 2 2 2 2 2 6" xfId="15921" xr:uid="{00000000-0005-0000-0000-0000173E0000}"/>
    <cellStyle name="Normal 7 2 2 2 2 2 2 2 7" xfId="15922" xr:uid="{00000000-0005-0000-0000-0000183E0000}"/>
    <cellStyle name="Normal 7 2 2 2 2 2 2 2 8" xfId="15923" xr:uid="{00000000-0005-0000-0000-0000193E0000}"/>
    <cellStyle name="Normal 7 2 2 2 2 2 2 3" xfId="680" xr:uid="{00000000-0005-0000-0000-00001A3E0000}"/>
    <cellStyle name="Normal 7 2 2 2 2 2 2 3 2" xfId="15924" xr:uid="{00000000-0005-0000-0000-00001B3E0000}"/>
    <cellStyle name="Normal 7 2 2 2 2 2 2 3 2 2" xfId="15925" xr:uid="{00000000-0005-0000-0000-00001C3E0000}"/>
    <cellStyle name="Normal 7 2 2 2 2 2 2 3 2 2 2" xfId="15926" xr:uid="{00000000-0005-0000-0000-00001D3E0000}"/>
    <cellStyle name="Normal 7 2 2 2 2 2 2 3 2 2 3" xfId="15927" xr:uid="{00000000-0005-0000-0000-00001E3E0000}"/>
    <cellStyle name="Normal 7 2 2 2 2 2 2 3 2 3" xfId="15928" xr:uid="{00000000-0005-0000-0000-00001F3E0000}"/>
    <cellStyle name="Normal 7 2 2 2 2 2 2 3 2 4" xfId="15929" xr:uid="{00000000-0005-0000-0000-0000203E0000}"/>
    <cellStyle name="Normal 7 2 2 2 2 2 2 3 3" xfId="15930" xr:uid="{00000000-0005-0000-0000-0000213E0000}"/>
    <cellStyle name="Normal 7 2 2 2 2 2 2 3 3 2" xfId="15931" xr:uid="{00000000-0005-0000-0000-0000223E0000}"/>
    <cellStyle name="Normal 7 2 2 2 2 2 2 3 3 2 2" xfId="15932" xr:uid="{00000000-0005-0000-0000-0000233E0000}"/>
    <cellStyle name="Normal 7 2 2 2 2 2 2 3 3 2 3" xfId="15933" xr:uid="{00000000-0005-0000-0000-0000243E0000}"/>
    <cellStyle name="Normal 7 2 2 2 2 2 2 3 3 3" xfId="15934" xr:uid="{00000000-0005-0000-0000-0000253E0000}"/>
    <cellStyle name="Normal 7 2 2 2 2 2 2 3 3 4" xfId="15935" xr:uid="{00000000-0005-0000-0000-0000263E0000}"/>
    <cellStyle name="Normal 7 2 2 2 2 2 2 3 4" xfId="15936" xr:uid="{00000000-0005-0000-0000-0000273E0000}"/>
    <cellStyle name="Normal 7 2 2 2 2 2 2 3 4 2" xfId="15937" xr:uid="{00000000-0005-0000-0000-0000283E0000}"/>
    <cellStyle name="Normal 7 2 2 2 2 2 2 3 4 3" xfId="15938" xr:uid="{00000000-0005-0000-0000-0000293E0000}"/>
    <cellStyle name="Normal 7 2 2 2 2 2 2 3 5" xfId="15939" xr:uid="{00000000-0005-0000-0000-00002A3E0000}"/>
    <cellStyle name="Normal 7 2 2 2 2 2 2 3 6" xfId="15940" xr:uid="{00000000-0005-0000-0000-00002B3E0000}"/>
    <cellStyle name="Normal 7 2 2 2 2 2 2 3 7" xfId="15941" xr:uid="{00000000-0005-0000-0000-00002C3E0000}"/>
    <cellStyle name="Normal 7 2 2 2 2 2 2 4" xfId="15942" xr:uid="{00000000-0005-0000-0000-00002D3E0000}"/>
    <cellStyle name="Normal 7 2 2 2 2 2 2 4 2" xfId="15943" xr:uid="{00000000-0005-0000-0000-00002E3E0000}"/>
    <cellStyle name="Normal 7 2 2 2 2 2 2 4 2 2" xfId="15944" xr:uid="{00000000-0005-0000-0000-00002F3E0000}"/>
    <cellStyle name="Normal 7 2 2 2 2 2 2 4 2 3" xfId="15945" xr:uid="{00000000-0005-0000-0000-0000303E0000}"/>
    <cellStyle name="Normal 7 2 2 2 2 2 2 4 3" xfId="15946" xr:uid="{00000000-0005-0000-0000-0000313E0000}"/>
    <cellStyle name="Normal 7 2 2 2 2 2 2 4 4" xfId="15947" xr:uid="{00000000-0005-0000-0000-0000323E0000}"/>
    <cellStyle name="Normal 7 2 2 2 2 2 2 5" xfId="15948" xr:uid="{00000000-0005-0000-0000-0000333E0000}"/>
    <cellStyle name="Normal 7 2 2 2 2 2 2 5 2" xfId="15949" xr:uid="{00000000-0005-0000-0000-0000343E0000}"/>
    <cellStyle name="Normal 7 2 2 2 2 2 2 5 2 2" xfId="15950" xr:uid="{00000000-0005-0000-0000-0000353E0000}"/>
    <cellStyle name="Normal 7 2 2 2 2 2 2 5 2 3" xfId="15951" xr:uid="{00000000-0005-0000-0000-0000363E0000}"/>
    <cellStyle name="Normal 7 2 2 2 2 2 2 5 3" xfId="15952" xr:uid="{00000000-0005-0000-0000-0000373E0000}"/>
    <cellStyle name="Normal 7 2 2 2 2 2 2 5 4" xfId="15953" xr:uid="{00000000-0005-0000-0000-0000383E0000}"/>
    <cellStyle name="Normal 7 2 2 2 2 2 2 6" xfId="15954" xr:uid="{00000000-0005-0000-0000-0000393E0000}"/>
    <cellStyle name="Normal 7 2 2 2 2 2 2 6 2" xfId="15955" xr:uid="{00000000-0005-0000-0000-00003A3E0000}"/>
    <cellStyle name="Normal 7 2 2 2 2 2 2 6 3" xfId="15956" xr:uid="{00000000-0005-0000-0000-00003B3E0000}"/>
    <cellStyle name="Normal 7 2 2 2 2 2 2 7" xfId="15957" xr:uid="{00000000-0005-0000-0000-00003C3E0000}"/>
    <cellStyle name="Normal 7 2 2 2 2 2 2 8" xfId="15958" xr:uid="{00000000-0005-0000-0000-00003D3E0000}"/>
    <cellStyle name="Normal 7 2 2 2 2 2 2 9" xfId="15959" xr:uid="{00000000-0005-0000-0000-00003E3E0000}"/>
    <cellStyle name="Normal 7 2 2 2 2 2 3" xfId="491" xr:uid="{00000000-0005-0000-0000-00003F3E0000}"/>
    <cellStyle name="Normal 7 2 2 2 2 2 3 2" xfId="867" xr:uid="{00000000-0005-0000-0000-0000403E0000}"/>
    <cellStyle name="Normal 7 2 2 2 2 2 3 2 2" xfId="15960" xr:uid="{00000000-0005-0000-0000-0000413E0000}"/>
    <cellStyle name="Normal 7 2 2 2 2 2 3 2 2 2" xfId="15961" xr:uid="{00000000-0005-0000-0000-0000423E0000}"/>
    <cellStyle name="Normal 7 2 2 2 2 2 3 2 2 2 2" xfId="15962" xr:uid="{00000000-0005-0000-0000-0000433E0000}"/>
    <cellStyle name="Normal 7 2 2 2 2 2 3 2 2 2 3" xfId="15963" xr:uid="{00000000-0005-0000-0000-0000443E0000}"/>
    <cellStyle name="Normal 7 2 2 2 2 2 3 2 2 3" xfId="15964" xr:uid="{00000000-0005-0000-0000-0000453E0000}"/>
    <cellStyle name="Normal 7 2 2 2 2 2 3 2 2 4" xfId="15965" xr:uid="{00000000-0005-0000-0000-0000463E0000}"/>
    <cellStyle name="Normal 7 2 2 2 2 2 3 2 3" xfId="15966" xr:uid="{00000000-0005-0000-0000-0000473E0000}"/>
    <cellStyle name="Normal 7 2 2 2 2 2 3 2 3 2" xfId="15967" xr:uid="{00000000-0005-0000-0000-0000483E0000}"/>
    <cellStyle name="Normal 7 2 2 2 2 2 3 2 3 2 2" xfId="15968" xr:uid="{00000000-0005-0000-0000-0000493E0000}"/>
    <cellStyle name="Normal 7 2 2 2 2 2 3 2 3 2 3" xfId="15969" xr:uid="{00000000-0005-0000-0000-00004A3E0000}"/>
    <cellStyle name="Normal 7 2 2 2 2 2 3 2 3 3" xfId="15970" xr:uid="{00000000-0005-0000-0000-00004B3E0000}"/>
    <cellStyle name="Normal 7 2 2 2 2 2 3 2 3 4" xfId="15971" xr:uid="{00000000-0005-0000-0000-00004C3E0000}"/>
    <cellStyle name="Normal 7 2 2 2 2 2 3 2 4" xfId="15972" xr:uid="{00000000-0005-0000-0000-00004D3E0000}"/>
    <cellStyle name="Normal 7 2 2 2 2 2 3 2 4 2" xfId="15973" xr:uid="{00000000-0005-0000-0000-00004E3E0000}"/>
    <cellStyle name="Normal 7 2 2 2 2 2 3 2 4 3" xfId="15974" xr:uid="{00000000-0005-0000-0000-00004F3E0000}"/>
    <cellStyle name="Normal 7 2 2 2 2 2 3 2 5" xfId="15975" xr:uid="{00000000-0005-0000-0000-0000503E0000}"/>
    <cellStyle name="Normal 7 2 2 2 2 2 3 2 6" xfId="15976" xr:uid="{00000000-0005-0000-0000-0000513E0000}"/>
    <cellStyle name="Normal 7 2 2 2 2 2 3 2 7" xfId="15977" xr:uid="{00000000-0005-0000-0000-0000523E0000}"/>
    <cellStyle name="Normal 7 2 2 2 2 2 3 3" xfId="15978" xr:uid="{00000000-0005-0000-0000-0000533E0000}"/>
    <cellStyle name="Normal 7 2 2 2 2 2 3 3 2" xfId="15979" xr:uid="{00000000-0005-0000-0000-0000543E0000}"/>
    <cellStyle name="Normal 7 2 2 2 2 2 3 3 2 2" xfId="15980" xr:uid="{00000000-0005-0000-0000-0000553E0000}"/>
    <cellStyle name="Normal 7 2 2 2 2 2 3 3 2 3" xfId="15981" xr:uid="{00000000-0005-0000-0000-0000563E0000}"/>
    <cellStyle name="Normal 7 2 2 2 2 2 3 3 3" xfId="15982" xr:uid="{00000000-0005-0000-0000-0000573E0000}"/>
    <cellStyle name="Normal 7 2 2 2 2 2 3 3 4" xfId="15983" xr:uid="{00000000-0005-0000-0000-0000583E0000}"/>
    <cellStyle name="Normal 7 2 2 2 2 2 3 4" xfId="15984" xr:uid="{00000000-0005-0000-0000-0000593E0000}"/>
    <cellStyle name="Normal 7 2 2 2 2 2 3 4 2" xfId="15985" xr:uid="{00000000-0005-0000-0000-00005A3E0000}"/>
    <cellStyle name="Normal 7 2 2 2 2 2 3 4 2 2" xfId="15986" xr:uid="{00000000-0005-0000-0000-00005B3E0000}"/>
    <cellStyle name="Normal 7 2 2 2 2 2 3 4 2 3" xfId="15987" xr:uid="{00000000-0005-0000-0000-00005C3E0000}"/>
    <cellStyle name="Normal 7 2 2 2 2 2 3 4 3" xfId="15988" xr:uid="{00000000-0005-0000-0000-00005D3E0000}"/>
    <cellStyle name="Normal 7 2 2 2 2 2 3 4 4" xfId="15989" xr:uid="{00000000-0005-0000-0000-00005E3E0000}"/>
    <cellStyle name="Normal 7 2 2 2 2 2 3 5" xfId="15990" xr:uid="{00000000-0005-0000-0000-00005F3E0000}"/>
    <cellStyle name="Normal 7 2 2 2 2 2 3 5 2" xfId="15991" xr:uid="{00000000-0005-0000-0000-0000603E0000}"/>
    <cellStyle name="Normal 7 2 2 2 2 2 3 5 3" xfId="15992" xr:uid="{00000000-0005-0000-0000-0000613E0000}"/>
    <cellStyle name="Normal 7 2 2 2 2 2 3 6" xfId="15993" xr:uid="{00000000-0005-0000-0000-0000623E0000}"/>
    <cellStyle name="Normal 7 2 2 2 2 2 3 7" xfId="15994" xr:uid="{00000000-0005-0000-0000-0000633E0000}"/>
    <cellStyle name="Normal 7 2 2 2 2 2 3 8" xfId="15995" xr:uid="{00000000-0005-0000-0000-0000643E0000}"/>
    <cellStyle name="Normal 7 2 2 2 2 2 4" xfId="679" xr:uid="{00000000-0005-0000-0000-0000653E0000}"/>
    <cellStyle name="Normal 7 2 2 2 2 2 4 2" xfId="15996" xr:uid="{00000000-0005-0000-0000-0000663E0000}"/>
    <cellStyle name="Normal 7 2 2 2 2 2 4 2 2" xfId="15997" xr:uid="{00000000-0005-0000-0000-0000673E0000}"/>
    <cellStyle name="Normal 7 2 2 2 2 2 4 2 2 2" xfId="15998" xr:uid="{00000000-0005-0000-0000-0000683E0000}"/>
    <cellStyle name="Normal 7 2 2 2 2 2 4 2 2 2 2" xfId="15999" xr:uid="{00000000-0005-0000-0000-0000693E0000}"/>
    <cellStyle name="Normal 7 2 2 2 2 2 4 2 2 2 3" xfId="16000" xr:uid="{00000000-0005-0000-0000-00006A3E0000}"/>
    <cellStyle name="Normal 7 2 2 2 2 2 4 2 2 3" xfId="16001" xr:uid="{00000000-0005-0000-0000-00006B3E0000}"/>
    <cellStyle name="Normal 7 2 2 2 2 2 4 2 2 4" xfId="16002" xr:uid="{00000000-0005-0000-0000-00006C3E0000}"/>
    <cellStyle name="Normal 7 2 2 2 2 2 4 2 3" xfId="16003" xr:uid="{00000000-0005-0000-0000-00006D3E0000}"/>
    <cellStyle name="Normal 7 2 2 2 2 2 4 2 3 2" xfId="16004" xr:uid="{00000000-0005-0000-0000-00006E3E0000}"/>
    <cellStyle name="Normal 7 2 2 2 2 2 4 2 3 2 2" xfId="16005" xr:uid="{00000000-0005-0000-0000-00006F3E0000}"/>
    <cellStyle name="Normal 7 2 2 2 2 2 4 2 3 2 3" xfId="16006" xr:uid="{00000000-0005-0000-0000-0000703E0000}"/>
    <cellStyle name="Normal 7 2 2 2 2 2 4 2 3 3" xfId="16007" xr:uid="{00000000-0005-0000-0000-0000713E0000}"/>
    <cellStyle name="Normal 7 2 2 2 2 2 4 2 3 4" xfId="16008" xr:uid="{00000000-0005-0000-0000-0000723E0000}"/>
    <cellStyle name="Normal 7 2 2 2 2 2 4 2 4" xfId="16009" xr:uid="{00000000-0005-0000-0000-0000733E0000}"/>
    <cellStyle name="Normal 7 2 2 2 2 2 4 2 4 2" xfId="16010" xr:uid="{00000000-0005-0000-0000-0000743E0000}"/>
    <cellStyle name="Normal 7 2 2 2 2 2 4 2 4 3" xfId="16011" xr:uid="{00000000-0005-0000-0000-0000753E0000}"/>
    <cellStyle name="Normal 7 2 2 2 2 2 4 2 5" xfId="16012" xr:uid="{00000000-0005-0000-0000-0000763E0000}"/>
    <cellStyle name="Normal 7 2 2 2 2 2 4 2 6" xfId="16013" xr:uid="{00000000-0005-0000-0000-0000773E0000}"/>
    <cellStyle name="Normal 7 2 2 2 2 2 4 3" xfId="16014" xr:uid="{00000000-0005-0000-0000-0000783E0000}"/>
    <cellStyle name="Normal 7 2 2 2 2 2 4 3 2" xfId="16015" xr:uid="{00000000-0005-0000-0000-0000793E0000}"/>
    <cellStyle name="Normal 7 2 2 2 2 2 4 3 2 2" xfId="16016" xr:uid="{00000000-0005-0000-0000-00007A3E0000}"/>
    <cellStyle name="Normal 7 2 2 2 2 2 4 3 2 3" xfId="16017" xr:uid="{00000000-0005-0000-0000-00007B3E0000}"/>
    <cellStyle name="Normal 7 2 2 2 2 2 4 3 3" xfId="16018" xr:uid="{00000000-0005-0000-0000-00007C3E0000}"/>
    <cellStyle name="Normal 7 2 2 2 2 2 4 3 4" xfId="16019" xr:uid="{00000000-0005-0000-0000-00007D3E0000}"/>
    <cellStyle name="Normal 7 2 2 2 2 2 4 4" xfId="16020" xr:uid="{00000000-0005-0000-0000-00007E3E0000}"/>
    <cellStyle name="Normal 7 2 2 2 2 2 4 4 2" xfId="16021" xr:uid="{00000000-0005-0000-0000-00007F3E0000}"/>
    <cellStyle name="Normal 7 2 2 2 2 2 4 4 2 2" xfId="16022" xr:uid="{00000000-0005-0000-0000-0000803E0000}"/>
    <cellStyle name="Normal 7 2 2 2 2 2 4 4 2 3" xfId="16023" xr:uid="{00000000-0005-0000-0000-0000813E0000}"/>
    <cellStyle name="Normal 7 2 2 2 2 2 4 4 3" xfId="16024" xr:uid="{00000000-0005-0000-0000-0000823E0000}"/>
    <cellStyle name="Normal 7 2 2 2 2 2 4 4 4" xfId="16025" xr:uid="{00000000-0005-0000-0000-0000833E0000}"/>
    <cellStyle name="Normal 7 2 2 2 2 2 4 5" xfId="16026" xr:uid="{00000000-0005-0000-0000-0000843E0000}"/>
    <cellStyle name="Normal 7 2 2 2 2 2 4 5 2" xfId="16027" xr:uid="{00000000-0005-0000-0000-0000853E0000}"/>
    <cellStyle name="Normal 7 2 2 2 2 2 4 5 3" xfId="16028" xr:uid="{00000000-0005-0000-0000-0000863E0000}"/>
    <cellStyle name="Normal 7 2 2 2 2 2 4 6" xfId="16029" xr:uid="{00000000-0005-0000-0000-0000873E0000}"/>
    <cellStyle name="Normal 7 2 2 2 2 2 4 7" xfId="16030" xr:uid="{00000000-0005-0000-0000-0000883E0000}"/>
    <cellStyle name="Normal 7 2 2 2 2 2 4 8" xfId="16031" xr:uid="{00000000-0005-0000-0000-0000893E0000}"/>
    <cellStyle name="Normal 7 2 2 2 2 2 5" xfId="16032" xr:uid="{00000000-0005-0000-0000-00008A3E0000}"/>
    <cellStyle name="Normal 7 2 2 2 2 2 5 2" xfId="16033" xr:uid="{00000000-0005-0000-0000-00008B3E0000}"/>
    <cellStyle name="Normal 7 2 2 2 2 2 5 2 2" xfId="16034" xr:uid="{00000000-0005-0000-0000-00008C3E0000}"/>
    <cellStyle name="Normal 7 2 2 2 2 2 5 2 2 2" xfId="16035" xr:uid="{00000000-0005-0000-0000-00008D3E0000}"/>
    <cellStyle name="Normal 7 2 2 2 2 2 5 2 2 3" xfId="16036" xr:uid="{00000000-0005-0000-0000-00008E3E0000}"/>
    <cellStyle name="Normal 7 2 2 2 2 2 5 2 3" xfId="16037" xr:uid="{00000000-0005-0000-0000-00008F3E0000}"/>
    <cellStyle name="Normal 7 2 2 2 2 2 5 2 4" xfId="16038" xr:uid="{00000000-0005-0000-0000-0000903E0000}"/>
    <cellStyle name="Normal 7 2 2 2 2 2 5 3" xfId="16039" xr:uid="{00000000-0005-0000-0000-0000913E0000}"/>
    <cellStyle name="Normal 7 2 2 2 2 2 5 3 2" xfId="16040" xr:uid="{00000000-0005-0000-0000-0000923E0000}"/>
    <cellStyle name="Normal 7 2 2 2 2 2 5 3 2 2" xfId="16041" xr:uid="{00000000-0005-0000-0000-0000933E0000}"/>
    <cellStyle name="Normal 7 2 2 2 2 2 5 3 2 3" xfId="16042" xr:uid="{00000000-0005-0000-0000-0000943E0000}"/>
    <cellStyle name="Normal 7 2 2 2 2 2 5 3 3" xfId="16043" xr:uid="{00000000-0005-0000-0000-0000953E0000}"/>
    <cellStyle name="Normal 7 2 2 2 2 2 5 3 4" xfId="16044" xr:uid="{00000000-0005-0000-0000-0000963E0000}"/>
    <cellStyle name="Normal 7 2 2 2 2 2 5 4" xfId="16045" xr:uid="{00000000-0005-0000-0000-0000973E0000}"/>
    <cellStyle name="Normal 7 2 2 2 2 2 5 4 2" xfId="16046" xr:uid="{00000000-0005-0000-0000-0000983E0000}"/>
    <cellStyle name="Normal 7 2 2 2 2 2 5 4 3" xfId="16047" xr:uid="{00000000-0005-0000-0000-0000993E0000}"/>
    <cellStyle name="Normal 7 2 2 2 2 2 5 5" xfId="16048" xr:uid="{00000000-0005-0000-0000-00009A3E0000}"/>
    <cellStyle name="Normal 7 2 2 2 2 2 5 6" xfId="16049" xr:uid="{00000000-0005-0000-0000-00009B3E0000}"/>
    <cellStyle name="Normal 7 2 2 2 2 2 6" xfId="16050" xr:uid="{00000000-0005-0000-0000-00009C3E0000}"/>
    <cellStyle name="Normal 7 2 2 2 2 2 6 2" xfId="16051" xr:uid="{00000000-0005-0000-0000-00009D3E0000}"/>
    <cellStyle name="Normal 7 2 2 2 2 2 6 2 2" xfId="16052" xr:uid="{00000000-0005-0000-0000-00009E3E0000}"/>
    <cellStyle name="Normal 7 2 2 2 2 2 6 2 3" xfId="16053" xr:uid="{00000000-0005-0000-0000-00009F3E0000}"/>
    <cellStyle name="Normal 7 2 2 2 2 2 6 3" xfId="16054" xr:uid="{00000000-0005-0000-0000-0000A03E0000}"/>
    <cellStyle name="Normal 7 2 2 2 2 2 6 4" xfId="16055" xr:uid="{00000000-0005-0000-0000-0000A13E0000}"/>
    <cellStyle name="Normal 7 2 2 2 2 2 7" xfId="16056" xr:uid="{00000000-0005-0000-0000-0000A23E0000}"/>
    <cellStyle name="Normal 7 2 2 2 2 2 7 2" xfId="16057" xr:uid="{00000000-0005-0000-0000-0000A33E0000}"/>
    <cellStyle name="Normal 7 2 2 2 2 2 7 2 2" xfId="16058" xr:uid="{00000000-0005-0000-0000-0000A43E0000}"/>
    <cellStyle name="Normal 7 2 2 2 2 2 7 2 3" xfId="16059" xr:uid="{00000000-0005-0000-0000-0000A53E0000}"/>
    <cellStyle name="Normal 7 2 2 2 2 2 7 3" xfId="16060" xr:uid="{00000000-0005-0000-0000-0000A63E0000}"/>
    <cellStyle name="Normal 7 2 2 2 2 2 7 4" xfId="16061" xr:uid="{00000000-0005-0000-0000-0000A73E0000}"/>
    <cellStyle name="Normal 7 2 2 2 2 2 8" xfId="16062" xr:uid="{00000000-0005-0000-0000-0000A83E0000}"/>
    <cellStyle name="Normal 7 2 2 2 2 2 8 2" xfId="16063" xr:uid="{00000000-0005-0000-0000-0000A93E0000}"/>
    <cellStyle name="Normal 7 2 2 2 2 2 8 3" xfId="16064" xr:uid="{00000000-0005-0000-0000-0000AA3E0000}"/>
    <cellStyle name="Normal 7 2 2 2 2 2 9" xfId="16065" xr:uid="{00000000-0005-0000-0000-0000AB3E0000}"/>
    <cellStyle name="Normal 7 2 2 2 2 3" xfId="301" xr:uid="{00000000-0005-0000-0000-0000AC3E0000}"/>
    <cellStyle name="Normal 7 2 2 2 2 3 2" xfId="493" xr:uid="{00000000-0005-0000-0000-0000AD3E0000}"/>
    <cellStyle name="Normal 7 2 2 2 2 3 2 2" xfId="869" xr:uid="{00000000-0005-0000-0000-0000AE3E0000}"/>
    <cellStyle name="Normal 7 2 2 2 2 3 2 2 2" xfId="16066" xr:uid="{00000000-0005-0000-0000-0000AF3E0000}"/>
    <cellStyle name="Normal 7 2 2 2 2 3 2 2 2 2" xfId="16067" xr:uid="{00000000-0005-0000-0000-0000B03E0000}"/>
    <cellStyle name="Normal 7 2 2 2 2 3 2 2 2 2 2" xfId="16068" xr:uid="{00000000-0005-0000-0000-0000B13E0000}"/>
    <cellStyle name="Normal 7 2 2 2 2 3 2 2 2 2 3" xfId="16069" xr:uid="{00000000-0005-0000-0000-0000B23E0000}"/>
    <cellStyle name="Normal 7 2 2 2 2 3 2 2 2 3" xfId="16070" xr:uid="{00000000-0005-0000-0000-0000B33E0000}"/>
    <cellStyle name="Normal 7 2 2 2 2 3 2 2 2 4" xfId="16071" xr:uid="{00000000-0005-0000-0000-0000B43E0000}"/>
    <cellStyle name="Normal 7 2 2 2 2 3 2 2 3" xfId="16072" xr:uid="{00000000-0005-0000-0000-0000B53E0000}"/>
    <cellStyle name="Normal 7 2 2 2 2 3 2 2 3 2" xfId="16073" xr:uid="{00000000-0005-0000-0000-0000B63E0000}"/>
    <cellStyle name="Normal 7 2 2 2 2 3 2 2 3 2 2" xfId="16074" xr:uid="{00000000-0005-0000-0000-0000B73E0000}"/>
    <cellStyle name="Normal 7 2 2 2 2 3 2 2 3 2 3" xfId="16075" xr:uid="{00000000-0005-0000-0000-0000B83E0000}"/>
    <cellStyle name="Normal 7 2 2 2 2 3 2 2 3 3" xfId="16076" xr:uid="{00000000-0005-0000-0000-0000B93E0000}"/>
    <cellStyle name="Normal 7 2 2 2 2 3 2 2 3 4" xfId="16077" xr:uid="{00000000-0005-0000-0000-0000BA3E0000}"/>
    <cellStyle name="Normal 7 2 2 2 2 3 2 2 4" xfId="16078" xr:uid="{00000000-0005-0000-0000-0000BB3E0000}"/>
    <cellStyle name="Normal 7 2 2 2 2 3 2 2 4 2" xfId="16079" xr:uid="{00000000-0005-0000-0000-0000BC3E0000}"/>
    <cellStyle name="Normal 7 2 2 2 2 3 2 2 4 3" xfId="16080" xr:uid="{00000000-0005-0000-0000-0000BD3E0000}"/>
    <cellStyle name="Normal 7 2 2 2 2 3 2 2 5" xfId="16081" xr:uid="{00000000-0005-0000-0000-0000BE3E0000}"/>
    <cellStyle name="Normal 7 2 2 2 2 3 2 2 6" xfId="16082" xr:uid="{00000000-0005-0000-0000-0000BF3E0000}"/>
    <cellStyle name="Normal 7 2 2 2 2 3 2 2 7" xfId="16083" xr:uid="{00000000-0005-0000-0000-0000C03E0000}"/>
    <cellStyle name="Normal 7 2 2 2 2 3 2 3" xfId="16084" xr:uid="{00000000-0005-0000-0000-0000C13E0000}"/>
    <cellStyle name="Normal 7 2 2 2 2 3 2 3 2" xfId="16085" xr:uid="{00000000-0005-0000-0000-0000C23E0000}"/>
    <cellStyle name="Normal 7 2 2 2 2 3 2 3 2 2" xfId="16086" xr:uid="{00000000-0005-0000-0000-0000C33E0000}"/>
    <cellStyle name="Normal 7 2 2 2 2 3 2 3 2 3" xfId="16087" xr:uid="{00000000-0005-0000-0000-0000C43E0000}"/>
    <cellStyle name="Normal 7 2 2 2 2 3 2 3 3" xfId="16088" xr:uid="{00000000-0005-0000-0000-0000C53E0000}"/>
    <cellStyle name="Normal 7 2 2 2 2 3 2 3 4" xfId="16089" xr:uid="{00000000-0005-0000-0000-0000C63E0000}"/>
    <cellStyle name="Normal 7 2 2 2 2 3 2 4" xfId="16090" xr:uid="{00000000-0005-0000-0000-0000C73E0000}"/>
    <cellStyle name="Normal 7 2 2 2 2 3 2 4 2" xfId="16091" xr:uid="{00000000-0005-0000-0000-0000C83E0000}"/>
    <cellStyle name="Normal 7 2 2 2 2 3 2 4 2 2" xfId="16092" xr:uid="{00000000-0005-0000-0000-0000C93E0000}"/>
    <cellStyle name="Normal 7 2 2 2 2 3 2 4 2 3" xfId="16093" xr:uid="{00000000-0005-0000-0000-0000CA3E0000}"/>
    <cellStyle name="Normal 7 2 2 2 2 3 2 4 3" xfId="16094" xr:uid="{00000000-0005-0000-0000-0000CB3E0000}"/>
    <cellStyle name="Normal 7 2 2 2 2 3 2 4 4" xfId="16095" xr:uid="{00000000-0005-0000-0000-0000CC3E0000}"/>
    <cellStyle name="Normal 7 2 2 2 2 3 2 5" xfId="16096" xr:uid="{00000000-0005-0000-0000-0000CD3E0000}"/>
    <cellStyle name="Normal 7 2 2 2 2 3 2 5 2" xfId="16097" xr:uid="{00000000-0005-0000-0000-0000CE3E0000}"/>
    <cellStyle name="Normal 7 2 2 2 2 3 2 5 3" xfId="16098" xr:uid="{00000000-0005-0000-0000-0000CF3E0000}"/>
    <cellStyle name="Normal 7 2 2 2 2 3 2 6" xfId="16099" xr:uid="{00000000-0005-0000-0000-0000D03E0000}"/>
    <cellStyle name="Normal 7 2 2 2 2 3 2 7" xfId="16100" xr:uid="{00000000-0005-0000-0000-0000D13E0000}"/>
    <cellStyle name="Normal 7 2 2 2 2 3 2 8" xfId="16101" xr:uid="{00000000-0005-0000-0000-0000D23E0000}"/>
    <cellStyle name="Normal 7 2 2 2 2 3 3" xfId="681" xr:uid="{00000000-0005-0000-0000-0000D33E0000}"/>
    <cellStyle name="Normal 7 2 2 2 2 3 3 2" xfId="16102" xr:uid="{00000000-0005-0000-0000-0000D43E0000}"/>
    <cellStyle name="Normal 7 2 2 2 2 3 3 2 2" xfId="16103" xr:uid="{00000000-0005-0000-0000-0000D53E0000}"/>
    <cellStyle name="Normal 7 2 2 2 2 3 3 2 2 2" xfId="16104" xr:uid="{00000000-0005-0000-0000-0000D63E0000}"/>
    <cellStyle name="Normal 7 2 2 2 2 3 3 2 2 3" xfId="16105" xr:uid="{00000000-0005-0000-0000-0000D73E0000}"/>
    <cellStyle name="Normal 7 2 2 2 2 3 3 2 3" xfId="16106" xr:uid="{00000000-0005-0000-0000-0000D83E0000}"/>
    <cellStyle name="Normal 7 2 2 2 2 3 3 2 4" xfId="16107" xr:uid="{00000000-0005-0000-0000-0000D93E0000}"/>
    <cellStyle name="Normal 7 2 2 2 2 3 3 3" xfId="16108" xr:uid="{00000000-0005-0000-0000-0000DA3E0000}"/>
    <cellStyle name="Normal 7 2 2 2 2 3 3 3 2" xfId="16109" xr:uid="{00000000-0005-0000-0000-0000DB3E0000}"/>
    <cellStyle name="Normal 7 2 2 2 2 3 3 3 2 2" xfId="16110" xr:uid="{00000000-0005-0000-0000-0000DC3E0000}"/>
    <cellStyle name="Normal 7 2 2 2 2 3 3 3 2 3" xfId="16111" xr:uid="{00000000-0005-0000-0000-0000DD3E0000}"/>
    <cellStyle name="Normal 7 2 2 2 2 3 3 3 3" xfId="16112" xr:uid="{00000000-0005-0000-0000-0000DE3E0000}"/>
    <cellStyle name="Normal 7 2 2 2 2 3 3 3 4" xfId="16113" xr:uid="{00000000-0005-0000-0000-0000DF3E0000}"/>
    <cellStyle name="Normal 7 2 2 2 2 3 3 4" xfId="16114" xr:uid="{00000000-0005-0000-0000-0000E03E0000}"/>
    <cellStyle name="Normal 7 2 2 2 2 3 3 4 2" xfId="16115" xr:uid="{00000000-0005-0000-0000-0000E13E0000}"/>
    <cellStyle name="Normal 7 2 2 2 2 3 3 4 3" xfId="16116" xr:uid="{00000000-0005-0000-0000-0000E23E0000}"/>
    <cellStyle name="Normal 7 2 2 2 2 3 3 5" xfId="16117" xr:uid="{00000000-0005-0000-0000-0000E33E0000}"/>
    <cellStyle name="Normal 7 2 2 2 2 3 3 6" xfId="16118" xr:uid="{00000000-0005-0000-0000-0000E43E0000}"/>
    <cellStyle name="Normal 7 2 2 2 2 3 3 7" xfId="16119" xr:uid="{00000000-0005-0000-0000-0000E53E0000}"/>
    <cellStyle name="Normal 7 2 2 2 2 3 4" xfId="16120" xr:uid="{00000000-0005-0000-0000-0000E63E0000}"/>
    <cellStyle name="Normal 7 2 2 2 2 3 4 2" xfId="16121" xr:uid="{00000000-0005-0000-0000-0000E73E0000}"/>
    <cellStyle name="Normal 7 2 2 2 2 3 4 2 2" xfId="16122" xr:uid="{00000000-0005-0000-0000-0000E83E0000}"/>
    <cellStyle name="Normal 7 2 2 2 2 3 4 2 3" xfId="16123" xr:uid="{00000000-0005-0000-0000-0000E93E0000}"/>
    <cellStyle name="Normal 7 2 2 2 2 3 4 3" xfId="16124" xr:uid="{00000000-0005-0000-0000-0000EA3E0000}"/>
    <cellStyle name="Normal 7 2 2 2 2 3 4 4" xfId="16125" xr:uid="{00000000-0005-0000-0000-0000EB3E0000}"/>
    <cellStyle name="Normal 7 2 2 2 2 3 5" xfId="16126" xr:uid="{00000000-0005-0000-0000-0000EC3E0000}"/>
    <cellStyle name="Normal 7 2 2 2 2 3 5 2" xfId="16127" xr:uid="{00000000-0005-0000-0000-0000ED3E0000}"/>
    <cellStyle name="Normal 7 2 2 2 2 3 5 2 2" xfId="16128" xr:uid="{00000000-0005-0000-0000-0000EE3E0000}"/>
    <cellStyle name="Normal 7 2 2 2 2 3 5 2 3" xfId="16129" xr:uid="{00000000-0005-0000-0000-0000EF3E0000}"/>
    <cellStyle name="Normal 7 2 2 2 2 3 5 3" xfId="16130" xr:uid="{00000000-0005-0000-0000-0000F03E0000}"/>
    <cellStyle name="Normal 7 2 2 2 2 3 5 4" xfId="16131" xr:uid="{00000000-0005-0000-0000-0000F13E0000}"/>
    <cellStyle name="Normal 7 2 2 2 2 3 6" xfId="16132" xr:uid="{00000000-0005-0000-0000-0000F23E0000}"/>
    <cellStyle name="Normal 7 2 2 2 2 3 6 2" xfId="16133" xr:uid="{00000000-0005-0000-0000-0000F33E0000}"/>
    <cellStyle name="Normal 7 2 2 2 2 3 6 3" xfId="16134" xr:uid="{00000000-0005-0000-0000-0000F43E0000}"/>
    <cellStyle name="Normal 7 2 2 2 2 3 7" xfId="16135" xr:uid="{00000000-0005-0000-0000-0000F53E0000}"/>
    <cellStyle name="Normal 7 2 2 2 2 3 8" xfId="16136" xr:uid="{00000000-0005-0000-0000-0000F63E0000}"/>
    <cellStyle name="Normal 7 2 2 2 2 3 9" xfId="16137" xr:uid="{00000000-0005-0000-0000-0000F73E0000}"/>
    <cellStyle name="Normal 7 2 2 2 2 4" xfId="490" xr:uid="{00000000-0005-0000-0000-0000F83E0000}"/>
    <cellStyle name="Normal 7 2 2 2 2 4 2" xfId="866" xr:uid="{00000000-0005-0000-0000-0000F93E0000}"/>
    <cellStyle name="Normal 7 2 2 2 2 4 2 2" xfId="16138" xr:uid="{00000000-0005-0000-0000-0000FA3E0000}"/>
    <cellStyle name="Normal 7 2 2 2 2 4 2 2 2" xfId="16139" xr:uid="{00000000-0005-0000-0000-0000FB3E0000}"/>
    <cellStyle name="Normal 7 2 2 2 2 4 2 2 2 2" xfId="16140" xr:uid="{00000000-0005-0000-0000-0000FC3E0000}"/>
    <cellStyle name="Normal 7 2 2 2 2 4 2 2 2 3" xfId="16141" xr:uid="{00000000-0005-0000-0000-0000FD3E0000}"/>
    <cellStyle name="Normal 7 2 2 2 2 4 2 2 3" xfId="16142" xr:uid="{00000000-0005-0000-0000-0000FE3E0000}"/>
    <cellStyle name="Normal 7 2 2 2 2 4 2 2 4" xfId="16143" xr:uid="{00000000-0005-0000-0000-0000FF3E0000}"/>
    <cellStyle name="Normal 7 2 2 2 2 4 2 3" xfId="16144" xr:uid="{00000000-0005-0000-0000-0000003F0000}"/>
    <cellStyle name="Normal 7 2 2 2 2 4 2 3 2" xfId="16145" xr:uid="{00000000-0005-0000-0000-0000013F0000}"/>
    <cellStyle name="Normal 7 2 2 2 2 4 2 3 2 2" xfId="16146" xr:uid="{00000000-0005-0000-0000-0000023F0000}"/>
    <cellStyle name="Normal 7 2 2 2 2 4 2 3 2 3" xfId="16147" xr:uid="{00000000-0005-0000-0000-0000033F0000}"/>
    <cellStyle name="Normal 7 2 2 2 2 4 2 3 3" xfId="16148" xr:uid="{00000000-0005-0000-0000-0000043F0000}"/>
    <cellStyle name="Normal 7 2 2 2 2 4 2 3 4" xfId="16149" xr:uid="{00000000-0005-0000-0000-0000053F0000}"/>
    <cellStyle name="Normal 7 2 2 2 2 4 2 4" xfId="16150" xr:uid="{00000000-0005-0000-0000-0000063F0000}"/>
    <cellStyle name="Normal 7 2 2 2 2 4 2 4 2" xfId="16151" xr:uid="{00000000-0005-0000-0000-0000073F0000}"/>
    <cellStyle name="Normal 7 2 2 2 2 4 2 4 3" xfId="16152" xr:uid="{00000000-0005-0000-0000-0000083F0000}"/>
    <cellStyle name="Normal 7 2 2 2 2 4 2 5" xfId="16153" xr:uid="{00000000-0005-0000-0000-0000093F0000}"/>
    <cellStyle name="Normal 7 2 2 2 2 4 2 6" xfId="16154" xr:uid="{00000000-0005-0000-0000-00000A3F0000}"/>
    <cellStyle name="Normal 7 2 2 2 2 4 2 7" xfId="16155" xr:uid="{00000000-0005-0000-0000-00000B3F0000}"/>
    <cellStyle name="Normal 7 2 2 2 2 4 3" xfId="16156" xr:uid="{00000000-0005-0000-0000-00000C3F0000}"/>
    <cellStyle name="Normal 7 2 2 2 2 4 3 2" xfId="16157" xr:uid="{00000000-0005-0000-0000-00000D3F0000}"/>
    <cellStyle name="Normal 7 2 2 2 2 4 3 2 2" xfId="16158" xr:uid="{00000000-0005-0000-0000-00000E3F0000}"/>
    <cellStyle name="Normal 7 2 2 2 2 4 3 2 3" xfId="16159" xr:uid="{00000000-0005-0000-0000-00000F3F0000}"/>
    <cellStyle name="Normal 7 2 2 2 2 4 3 3" xfId="16160" xr:uid="{00000000-0005-0000-0000-0000103F0000}"/>
    <cellStyle name="Normal 7 2 2 2 2 4 3 4" xfId="16161" xr:uid="{00000000-0005-0000-0000-0000113F0000}"/>
    <cellStyle name="Normal 7 2 2 2 2 4 4" xfId="16162" xr:uid="{00000000-0005-0000-0000-0000123F0000}"/>
    <cellStyle name="Normal 7 2 2 2 2 4 4 2" xfId="16163" xr:uid="{00000000-0005-0000-0000-0000133F0000}"/>
    <cellStyle name="Normal 7 2 2 2 2 4 4 2 2" xfId="16164" xr:uid="{00000000-0005-0000-0000-0000143F0000}"/>
    <cellStyle name="Normal 7 2 2 2 2 4 4 2 3" xfId="16165" xr:uid="{00000000-0005-0000-0000-0000153F0000}"/>
    <cellStyle name="Normal 7 2 2 2 2 4 4 3" xfId="16166" xr:uid="{00000000-0005-0000-0000-0000163F0000}"/>
    <cellStyle name="Normal 7 2 2 2 2 4 4 4" xfId="16167" xr:uid="{00000000-0005-0000-0000-0000173F0000}"/>
    <cellStyle name="Normal 7 2 2 2 2 4 5" xfId="16168" xr:uid="{00000000-0005-0000-0000-0000183F0000}"/>
    <cellStyle name="Normal 7 2 2 2 2 4 5 2" xfId="16169" xr:uid="{00000000-0005-0000-0000-0000193F0000}"/>
    <cellStyle name="Normal 7 2 2 2 2 4 5 3" xfId="16170" xr:uid="{00000000-0005-0000-0000-00001A3F0000}"/>
    <cellStyle name="Normal 7 2 2 2 2 4 6" xfId="16171" xr:uid="{00000000-0005-0000-0000-00001B3F0000}"/>
    <cellStyle name="Normal 7 2 2 2 2 4 7" xfId="16172" xr:uid="{00000000-0005-0000-0000-00001C3F0000}"/>
    <cellStyle name="Normal 7 2 2 2 2 4 8" xfId="16173" xr:uid="{00000000-0005-0000-0000-00001D3F0000}"/>
    <cellStyle name="Normal 7 2 2 2 2 5" xfId="678" xr:uid="{00000000-0005-0000-0000-00001E3F0000}"/>
    <cellStyle name="Normal 7 2 2 2 2 5 2" xfId="16174" xr:uid="{00000000-0005-0000-0000-00001F3F0000}"/>
    <cellStyle name="Normal 7 2 2 2 2 5 2 2" xfId="16175" xr:uid="{00000000-0005-0000-0000-0000203F0000}"/>
    <cellStyle name="Normal 7 2 2 2 2 5 2 2 2" xfId="16176" xr:uid="{00000000-0005-0000-0000-0000213F0000}"/>
    <cellStyle name="Normal 7 2 2 2 2 5 2 2 2 2" xfId="16177" xr:uid="{00000000-0005-0000-0000-0000223F0000}"/>
    <cellStyle name="Normal 7 2 2 2 2 5 2 2 2 3" xfId="16178" xr:uid="{00000000-0005-0000-0000-0000233F0000}"/>
    <cellStyle name="Normal 7 2 2 2 2 5 2 2 3" xfId="16179" xr:uid="{00000000-0005-0000-0000-0000243F0000}"/>
    <cellStyle name="Normal 7 2 2 2 2 5 2 2 4" xfId="16180" xr:uid="{00000000-0005-0000-0000-0000253F0000}"/>
    <cellStyle name="Normal 7 2 2 2 2 5 2 3" xfId="16181" xr:uid="{00000000-0005-0000-0000-0000263F0000}"/>
    <cellStyle name="Normal 7 2 2 2 2 5 2 3 2" xfId="16182" xr:uid="{00000000-0005-0000-0000-0000273F0000}"/>
    <cellStyle name="Normal 7 2 2 2 2 5 2 3 2 2" xfId="16183" xr:uid="{00000000-0005-0000-0000-0000283F0000}"/>
    <cellStyle name="Normal 7 2 2 2 2 5 2 3 2 3" xfId="16184" xr:uid="{00000000-0005-0000-0000-0000293F0000}"/>
    <cellStyle name="Normal 7 2 2 2 2 5 2 3 3" xfId="16185" xr:uid="{00000000-0005-0000-0000-00002A3F0000}"/>
    <cellStyle name="Normal 7 2 2 2 2 5 2 3 4" xfId="16186" xr:uid="{00000000-0005-0000-0000-00002B3F0000}"/>
    <cellStyle name="Normal 7 2 2 2 2 5 2 4" xfId="16187" xr:uid="{00000000-0005-0000-0000-00002C3F0000}"/>
    <cellStyle name="Normal 7 2 2 2 2 5 2 4 2" xfId="16188" xr:uid="{00000000-0005-0000-0000-00002D3F0000}"/>
    <cellStyle name="Normal 7 2 2 2 2 5 2 4 3" xfId="16189" xr:uid="{00000000-0005-0000-0000-00002E3F0000}"/>
    <cellStyle name="Normal 7 2 2 2 2 5 2 5" xfId="16190" xr:uid="{00000000-0005-0000-0000-00002F3F0000}"/>
    <cellStyle name="Normal 7 2 2 2 2 5 2 6" xfId="16191" xr:uid="{00000000-0005-0000-0000-0000303F0000}"/>
    <cellStyle name="Normal 7 2 2 2 2 5 3" xfId="16192" xr:uid="{00000000-0005-0000-0000-0000313F0000}"/>
    <cellStyle name="Normal 7 2 2 2 2 5 3 2" xfId="16193" xr:uid="{00000000-0005-0000-0000-0000323F0000}"/>
    <cellStyle name="Normal 7 2 2 2 2 5 3 2 2" xfId="16194" xr:uid="{00000000-0005-0000-0000-0000333F0000}"/>
    <cellStyle name="Normal 7 2 2 2 2 5 3 2 3" xfId="16195" xr:uid="{00000000-0005-0000-0000-0000343F0000}"/>
    <cellStyle name="Normal 7 2 2 2 2 5 3 3" xfId="16196" xr:uid="{00000000-0005-0000-0000-0000353F0000}"/>
    <cellStyle name="Normal 7 2 2 2 2 5 3 4" xfId="16197" xr:uid="{00000000-0005-0000-0000-0000363F0000}"/>
    <cellStyle name="Normal 7 2 2 2 2 5 4" xfId="16198" xr:uid="{00000000-0005-0000-0000-0000373F0000}"/>
    <cellStyle name="Normal 7 2 2 2 2 5 4 2" xfId="16199" xr:uid="{00000000-0005-0000-0000-0000383F0000}"/>
    <cellStyle name="Normal 7 2 2 2 2 5 4 2 2" xfId="16200" xr:uid="{00000000-0005-0000-0000-0000393F0000}"/>
    <cellStyle name="Normal 7 2 2 2 2 5 4 2 3" xfId="16201" xr:uid="{00000000-0005-0000-0000-00003A3F0000}"/>
    <cellStyle name="Normal 7 2 2 2 2 5 4 3" xfId="16202" xr:uid="{00000000-0005-0000-0000-00003B3F0000}"/>
    <cellStyle name="Normal 7 2 2 2 2 5 4 4" xfId="16203" xr:uid="{00000000-0005-0000-0000-00003C3F0000}"/>
    <cellStyle name="Normal 7 2 2 2 2 5 5" xfId="16204" xr:uid="{00000000-0005-0000-0000-00003D3F0000}"/>
    <cellStyle name="Normal 7 2 2 2 2 5 5 2" xfId="16205" xr:uid="{00000000-0005-0000-0000-00003E3F0000}"/>
    <cellStyle name="Normal 7 2 2 2 2 5 5 3" xfId="16206" xr:uid="{00000000-0005-0000-0000-00003F3F0000}"/>
    <cellStyle name="Normal 7 2 2 2 2 5 6" xfId="16207" xr:uid="{00000000-0005-0000-0000-0000403F0000}"/>
    <cellStyle name="Normal 7 2 2 2 2 5 7" xfId="16208" xr:uid="{00000000-0005-0000-0000-0000413F0000}"/>
    <cellStyle name="Normal 7 2 2 2 2 5 8" xfId="16209" xr:uid="{00000000-0005-0000-0000-0000423F0000}"/>
    <cellStyle name="Normal 7 2 2 2 2 6" xfId="16210" xr:uid="{00000000-0005-0000-0000-0000433F0000}"/>
    <cellStyle name="Normal 7 2 2 2 2 6 2" xfId="16211" xr:uid="{00000000-0005-0000-0000-0000443F0000}"/>
    <cellStyle name="Normal 7 2 2 2 2 6 2 2" xfId="16212" xr:uid="{00000000-0005-0000-0000-0000453F0000}"/>
    <cellStyle name="Normal 7 2 2 2 2 6 2 2 2" xfId="16213" xr:uid="{00000000-0005-0000-0000-0000463F0000}"/>
    <cellStyle name="Normal 7 2 2 2 2 6 2 2 3" xfId="16214" xr:uid="{00000000-0005-0000-0000-0000473F0000}"/>
    <cellStyle name="Normal 7 2 2 2 2 6 2 3" xfId="16215" xr:uid="{00000000-0005-0000-0000-0000483F0000}"/>
    <cellStyle name="Normal 7 2 2 2 2 6 2 4" xfId="16216" xr:uid="{00000000-0005-0000-0000-0000493F0000}"/>
    <cellStyle name="Normal 7 2 2 2 2 6 3" xfId="16217" xr:uid="{00000000-0005-0000-0000-00004A3F0000}"/>
    <cellStyle name="Normal 7 2 2 2 2 6 3 2" xfId="16218" xr:uid="{00000000-0005-0000-0000-00004B3F0000}"/>
    <cellStyle name="Normal 7 2 2 2 2 6 3 2 2" xfId="16219" xr:uid="{00000000-0005-0000-0000-00004C3F0000}"/>
    <cellStyle name="Normal 7 2 2 2 2 6 3 2 3" xfId="16220" xr:uid="{00000000-0005-0000-0000-00004D3F0000}"/>
    <cellStyle name="Normal 7 2 2 2 2 6 3 3" xfId="16221" xr:uid="{00000000-0005-0000-0000-00004E3F0000}"/>
    <cellStyle name="Normal 7 2 2 2 2 6 3 4" xfId="16222" xr:uid="{00000000-0005-0000-0000-00004F3F0000}"/>
    <cellStyle name="Normal 7 2 2 2 2 6 4" xfId="16223" xr:uid="{00000000-0005-0000-0000-0000503F0000}"/>
    <cellStyle name="Normal 7 2 2 2 2 6 4 2" xfId="16224" xr:uid="{00000000-0005-0000-0000-0000513F0000}"/>
    <cellStyle name="Normal 7 2 2 2 2 6 4 3" xfId="16225" xr:uid="{00000000-0005-0000-0000-0000523F0000}"/>
    <cellStyle name="Normal 7 2 2 2 2 6 5" xfId="16226" xr:uid="{00000000-0005-0000-0000-0000533F0000}"/>
    <cellStyle name="Normal 7 2 2 2 2 6 6" xfId="16227" xr:uid="{00000000-0005-0000-0000-0000543F0000}"/>
    <cellStyle name="Normal 7 2 2 2 2 7" xfId="16228" xr:uid="{00000000-0005-0000-0000-0000553F0000}"/>
    <cellStyle name="Normal 7 2 2 2 2 7 2" xfId="16229" xr:uid="{00000000-0005-0000-0000-0000563F0000}"/>
    <cellStyle name="Normal 7 2 2 2 2 7 2 2" xfId="16230" xr:uid="{00000000-0005-0000-0000-0000573F0000}"/>
    <cellStyle name="Normal 7 2 2 2 2 7 2 3" xfId="16231" xr:uid="{00000000-0005-0000-0000-0000583F0000}"/>
    <cellStyle name="Normal 7 2 2 2 2 7 3" xfId="16232" xr:uid="{00000000-0005-0000-0000-0000593F0000}"/>
    <cellStyle name="Normal 7 2 2 2 2 7 4" xfId="16233" xr:uid="{00000000-0005-0000-0000-00005A3F0000}"/>
    <cellStyle name="Normal 7 2 2 2 2 8" xfId="16234" xr:uid="{00000000-0005-0000-0000-00005B3F0000}"/>
    <cellStyle name="Normal 7 2 2 2 2 8 2" xfId="16235" xr:uid="{00000000-0005-0000-0000-00005C3F0000}"/>
    <cellStyle name="Normal 7 2 2 2 2 8 2 2" xfId="16236" xr:uid="{00000000-0005-0000-0000-00005D3F0000}"/>
    <cellStyle name="Normal 7 2 2 2 2 8 2 3" xfId="16237" xr:uid="{00000000-0005-0000-0000-00005E3F0000}"/>
    <cellStyle name="Normal 7 2 2 2 2 8 3" xfId="16238" xr:uid="{00000000-0005-0000-0000-00005F3F0000}"/>
    <cellStyle name="Normal 7 2 2 2 2 8 4" xfId="16239" xr:uid="{00000000-0005-0000-0000-0000603F0000}"/>
    <cellStyle name="Normal 7 2 2 2 2 9" xfId="16240" xr:uid="{00000000-0005-0000-0000-0000613F0000}"/>
    <cellStyle name="Normal 7 2 2 2 2 9 2" xfId="16241" xr:uid="{00000000-0005-0000-0000-0000623F0000}"/>
    <cellStyle name="Normal 7 2 2 2 2 9 3" xfId="16242" xr:uid="{00000000-0005-0000-0000-0000633F0000}"/>
    <cellStyle name="Normal 7 2 2 2 3" xfId="16243" xr:uid="{00000000-0005-0000-0000-0000643F0000}"/>
    <cellStyle name="Normal 7 2 2 2 3 10" xfId="16244" xr:uid="{00000000-0005-0000-0000-0000653F0000}"/>
    <cellStyle name="Normal 7 2 2 2 3 2" xfId="16245" xr:uid="{00000000-0005-0000-0000-0000663F0000}"/>
    <cellStyle name="Normal 7 2 2 2 3 2 2" xfId="16246" xr:uid="{00000000-0005-0000-0000-0000673F0000}"/>
    <cellStyle name="Normal 7 2 2 2 3 2 2 2" xfId="16247" xr:uid="{00000000-0005-0000-0000-0000683F0000}"/>
    <cellStyle name="Normal 7 2 2 2 3 2 2 2 2" xfId="16248" xr:uid="{00000000-0005-0000-0000-0000693F0000}"/>
    <cellStyle name="Normal 7 2 2 2 3 2 2 2 2 2" xfId="16249" xr:uid="{00000000-0005-0000-0000-00006A3F0000}"/>
    <cellStyle name="Normal 7 2 2 2 3 2 2 2 2 2 2" xfId="16250" xr:uid="{00000000-0005-0000-0000-00006B3F0000}"/>
    <cellStyle name="Normal 7 2 2 2 3 2 2 2 2 2 3" xfId="16251" xr:uid="{00000000-0005-0000-0000-00006C3F0000}"/>
    <cellStyle name="Normal 7 2 2 2 3 2 2 2 2 3" xfId="16252" xr:uid="{00000000-0005-0000-0000-00006D3F0000}"/>
    <cellStyle name="Normal 7 2 2 2 3 2 2 2 2 4" xfId="16253" xr:uid="{00000000-0005-0000-0000-00006E3F0000}"/>
    <cellStyle name="Normal 7 2 2 2 3 2 2 2 3" xfId="16254" xr:uid="{00000000-0005-0000-0000-00006F3F0000}"/>
    <cellStyle name="Normal 7 2 2 2 3 2 2 2 3 2" xfId="16255" xr:uid="{00000000-0005-0000-0000-0000703F0000}"/>
    <cellStyle name="Normal 7 2 2 2 3 2 2 2 3 2 2" xfId="16256" xr:uid="{00000000-0005-0000-0000-0000713F0000}"/>
    <cellStyle name="Normal 7 2 2 2 3 2 2 2 3 2 3" xfId="16257" xr:uid="{00000000-0005-0000-0000-0000723F0000}"/>
    <cellStyle name="Normal 7 2 2 2 3 2 2 2 3 3" xfId="16258" xr:uid="{00000000-0005-0000-0000-0000733F0000}"/>
    <cellStyle name="Normal 7 2 2 2 3 2 2 2 3 4" xfId="16259" xr:uid="{00000000-0005-0000-0000-0000743F0000}"/>
    <cellStyle name="Normal 7 2 2 2 3 2 2 2 4" xfId="16260" xr:uid="{00000000-0005-0000-0000-0000753F0000}"/>
    <cellStyle name="Normal 7 2 2 2 3 2 2 2 4 2" xfId="16261" xr:uid="{00000000-0005-0000-0000-0000763F0000}"/>
    <cellStyle name="Normal 7 2 2 2 3 2 2 2 4 3" xfId="16262" xr:uid="{00000000-0005-0000-0000-0000773F0000}"/>
    <cellStyle name="Normal 7 2 2 2 3 2 2 2 5" xfId="16263" xr:uid="{00000000-0005-0000-0000-0000783F0000}"/>
    <cellStyle name="Normal 7 2 2 2 3 2 2 2 6" xfId="16264" xr:uid="{00000000-0005-0000-0000-0000793F0000}"/>
    <cellStyle name="Normal 7 2 2 2 3 2 2 3" xfId="16265" xr:uid="{00000000-0005-0000-0000-00007A3F0000}"/>
    <cellStyle name="Normal 7 2 2 2 3 2 2 3 2" xfId="16266" xr:uid="{00000000-0005-0000-0000-00007B3F0000}"/>
    <cellStyle name="Normal 7 2 2 2 3 2 2 3 2 2" xfId="16267" xr:uid="{00000000-0005-0000-0000-00007C3F0000}"/>
    <cellStyle name="Normal 7 2 2 2 3 2 2 3 2 3" xfId="16268" xr:uid="{00000000-0005-0000-0000-00007D3F0000}"/>
    <cellStyle name="Normal 7 2 2 2 3 2 2 3 3" xfId="16269" xr:uid="{00000000-0005-0000-0000-00007E3F0000}"/>
    <cellStyle name="Normal 7 2 2 2 3 2 2 3 4" xfId="16270" xr:uid="{00000000-0005-0000-0000-00007F3F0000}"/>
    <cellStyle name="Normal 7 2 2 2 3 2 2 4" xfId="16271" xr:uid="{00000000-0005-0000-0000-0000803F0000}"/>
    <cellStyle name="Normal 7 2 2 2 3 2 2 4 2" xfId="16272" xr:uid="{00000000-0005-0000-0000-0000813F0000}"/>
    <cellStyle name="Normal 7 2 2 2 3 2 2 4 2 2" xfId="16273" xr:uid="{00000000-0005-0000-0000-0000823F0000}"/>
    <cellStyle name="Normal 7 2 2 2 3 2 2 4 2 3" xfId="16274" xr:uid="{00000000-0005-0000-0000-0000833F0000}"/>
    <cellStyle name="Normal 7 2 2 2 3 2 2 4 3" xfId="16275" xr:uid="{00000000-0005-0000-0000-0000843F0000}"/>
    <cellStyle name="Normal 7 2 2 2 3 2 2 4 4" xfId="16276" xr:uid="{00000000-0005-0000-0000-0000853F0000}"/>
    <cellStyle name="Normal 7 2 2 2 3 2 2 5" xfId="16277" xr:uid="{00000000-0005-0000-0000-0000863F0000}"/>
    <cellStyle name="Normal 7 2 2 2 3 2 2 5 2" xfId="16278" xr:uid="{00000000-0005-0000-0000-0000873F0000}"/>
    <cellStyle name="Normal 7 2 2 2 3 2 2 5 3" xfId="16279" xr:uid="{00000000-0005-0000-0000-0000883F0000}"/>
    <cellStyle name="Normal 7 2 2 2 3 2 2 6" xfId="16280" xr:uid="{00000000-0005-0000-0000-0000893F0000}"/>
    <cellStyle name="Normal 7 2 2 2 3 2 2 7" xfId="16281" xr:uid="{00000000-0005-0000-0000-00008A3F0000}"/>
    <cellStyle name="Normal 7 2 2 2 3 2 3" xfId="16282" xr:uid="{00000000-0005-0000-0000-00008B3F0000}"/>
    <cellStyle name="Normal 7 2 2 2 3 2 3 2" xfId="16283" xr:uid="{00000000-0005-0000-0000-00008C3F0000}"/>
    <cellStyle name="Normal 7 2 2 2 3 2 3 2 2" xfId="16284" xr:uid="{00000000-0005-0000-0000-00008D3F0000}"/>
    <cellStyle name="Normal 7 2 2 2 3 2 3 2 2 2" xfId="16285" xr:uid="{00000000-0005-0000-0000-00008E3F0000}"/>
    <cellStyle name="Normal 7 2 2 2 3 2 3 2 2 3" xfId="16286" xr:uid="{00000000-0005-0000-0000-00008F3F0000}"/>
    <cellStyle name="Normal 7 2 2 2 3 2 3 2 3" xfId="16287" xr:uid="{00000000-0005-0000-0000-0000903F0000}"/>
    <cellStyle name="Normal 7 2 2 2 3 2 3 2 4" xfId="16288" xr:uid="{00000000-0005-0000-0000-0000913F0000}"/>
    <cellStyle name="Normal 7 2 2 2 3 2 3 3" xfId="16289" xr:uid="{00000000-0005-0000-0000-0000923F0000}"/>
    <cellStyle name="Normal 7 2 2 2 3 2 3 3 2" xfId="16290" xr:uid="{00000000-0005-0000-0000-0000933F0000}"/>
    <cellStyle name="Normal 7 2 2 2 3 2 3 3 2 2" xfId="16291" xr:uid="{00000000-0005-0000-0000-0000943F0000}"/>
    <cellStyle name="Normal 7 2 2 2 3 2 3 3 2 3" xfId="16292" xr:uid="{00000000-0005-0000-0000-0000953F0000}"/>
    <cellStyle name="Normal 7 2 2 2 3 2 3 3 3" xfId="16293" xr:uid="{00000000-0005-0000-0000-0000963F0000}"/>
    <cellStyle name="Normal 7 2 2 2 3 2 3 3 4" xfId="16294" xr:uid="{00000000-0005-0000-0000-0000973F0000}"/>
    <cellStyle name="Normal 7 2 2 2 3 2 3 4" xfId="16295" xr:uid="{00000000-0005-0000-0000-0000983F0000}"/>
    <cellStyle name="Normal 7 2 2 2 3 2 3 4 2" xfId="16296" xr:uid="{00000000-0005-0000-0000-0000993F0000}"/>
    <cellStyle name="Normal 7 2 2 2 3 2 3 4 3" xfId="16297" xr:uid="{00000000-0005-0000-0000-00009A3F0000}"/>
    <cellStyle name="Normal 7 2 2 2 3 2 3 5" xfId="16298" xr:uid="{00000000-0005-0000-0000-00009B3F0000}"/>
    <cellStyle name="Normal 7 2 2 2 3 2 3 6" xfId="16299" xr:uid="{00000000-0005-0000-0000-00009C3F0000}"/>
    <cellStyle name="Normal 7 2 2 2 3 2 4" xfId="16300" xr:uid="{00000000-0005-0000-0000-00009D3F0000}"/>
    <cellStyle name="Normal 7 2 2 2 3 2 4 2" xfId="16301" xr:uid="{00000000-0005-0000-0000-00009E3F0000}"/>
    <cellStyle name="Normal 7 2 2 2 3 2 4 2 2" xfId="16302" xr:uid="{00000000-0005-0000-0000-00009F3F0000}"/>
    <cellStyle name="Normal 7 2 2 2 3 2 4 2 3" xfId="16303" xr:uid="{00000000-0005-0000-0000-0000A03F0000}"/>
    <cellStyle name="Normal 7 2 2 2 3 2 4 3" xfId="16304" xr:uid="{00000000-0005-0000-0000-0000A13F0000}"/>
    <cellStyle name="Normal 7 2 2 2 3 2 4 4" xfId="16305" xr:uid="{00000000-0005-0000-0000-0000A23F0000}"/>
    <cellStyle name="Normal 7 2 2 2 3 2 5" xfId="16306" xr:uid="{00000000-0005-0000-0000-0000A33F0000}"/>
    <cellStyle name="Normal 7 2 2 2 3 2 5 2" xfId="16307" xr:uid="{00000000-0005-0000-0000-0000A43F0000}"/>
    <cellStyle name="Normal 7 2 2 2 3 2 5 2 2" xfId="16308" xr:uid="{00000000-0005-0000-0000-0000A53F0000}"/>
    <cellStyle name="Normal 7 2 2 2 3 2 5 2 3" xfId="16309" xr:uid="{00000000-0005-0000-0000-0000A63F0000}"/>
    <cellStyle name="Normal 7 2 2 2 3 2 5 3" xfId="16310" xr:uid="{00000000-0005-0000-0000-0000A73F0000}"/>
    <cellStyle name="Normal 7 2 2 2 3 2 5 4" xfId="16311" xr:uid="{00000000-0005-0000-0000-0000A83F0000}"/>
    <cellStyle name="Normal 7 2 2 2 3 2 6" xfId="16312" xr:uid="{00000000-0005-0000-0000-0000A93F0000}"/>
    <cellStyle name="Normal 7 2 2 2 3 2 6 2" xfId="16313" xr:uid="{00000000-0005-0000-0000-0000AA3F0000}"/>
    <cellStyle name="Normal 7 2 2 2 3 2 6 3" xfId="16314" xr:uid="{00000000-0005-0000-0000-0000AB3F0000}"/>
    <cellStyle name="Normal 7 2 2 2 3 2 7" xfId="16315" xr:uid="{00000000-0005-0000-0000-0000AC3F0000}"/>
    <cellStyle name="Normal 7 2 2 2 3 2 8" xfId="16316" xr:uid="{00000000-0005-0000-0000-0000AD3F0000}"/>
    <cellStyle name="Normal 7 2 2 2 3 3" xfId="16317" xr:uid="{00000000-0005-0000-0000-0000AE3F0000}"/>
    <cellStyle name="Normal 7 2 2 2 3 3 2" xfId="16318" xr:uid="{00000000-0005-0000-0000-0000AF3F0000}"/>
    <cellStyle name="Normal 7 2 2 2 3 3 2 2" xfId="16319" xr:uid="{00000000-0005-0000-0000-0000B03F0000}"/>
    <cellStyle name="Normal 7 2 2 2 3 3 2 2 2" xfId="16320" xr:uid="{00000000-0005-0000-0000-0000B13F0000}"/>
    <cellStyle name="Normal 7 2 2 2 3 3 2 2 2 2" xfId="16321" xr:uid="{00000000-0005-0000-0000-0000B23F0000}"/>
    <cellStyle name="Normal 7 2 2 2 3 3 2 2 2 3" xfId="16322" xr:uid="{00000000-0005-0000-0000-0000B33F0000}"/>
    <cellStyle name="Normal 7 2 2 2 3 3 2 2 3" xfId="16323" xr:uid="{00000000-0005-0000-0000-0000B43F0000}"/>
    <cellStyle name="Normal 7 2 2 2 3 3 2 2 4" xfId="16324" xr:uid="{00000000-0005-0000-0000-0000B53F0000}"/>
    <cellStyle name="Normal 7 2 2 2 3 3 2 3" xfId="16325" xr:uid="{00000000-0005-0000-0000-0000B63F0000}"/>
    <cellStyle name="Normal 7 2 2 2 3 3 2 3 2" xfId="16326" xr:uid="{00000000-0005-0000-0000-0000B73F0000}"/>
    <cellStyle name="Normal 7 2 2 2 3 3 2 3 2 2" xfId="16327" xr:uid="{00000000-0005-0000-0000-0000B83F0000}"/>
    <cellStyle name="Normal 7 2 2 2 3 3 2 3 2 3" xfId="16328" xr:uid="{00000000-0005-0000-0000-0000B93F0000}"/>
    <cellStyle name="Normal 7 2 2 2 3 3 2 3 3" xfId="16329" xr:uid="{00000000-0005-0000-0000-0000BA3F0000}"/>
    <cellStyle name="Normal 7 2 2 2 3 3 2 3 4" xfId="16330" xr:uid="{00000000-0005-0000-0000-0000BB3F0000}"/>
    <cellStyle name="Normal 7 2 2 2 3 3 2 4" xfId="16331" xr:uid="{00000000-0005-0000-0000-0000BC3F0000}"/>
    <cellStyle name="Normal 7 2 2 2 3 3 2 4 2" xfId="16332" xr:uid="{00000000-0005-0000-0000-0000BD3F0000}"/>
    <cellStyle name="Normal 7 2 2 2 3 3 2 4 3" xfId="16333" xr:uid="{00000000-0005-0000-0000-0000BE3F0000}"/>
    <cellStyle name="Normal 7 2 2 2 3 3 2 5" xfId="16334" xr:uid="{00000000-0005-0000-0000-0000BF3F0000}"/>
    <cellStyle name="Normal 7 2 2 2 3 3 2 6" xfId="16335" xr:uid="{00000000-0005-0000-0000-0000C03F0000}"/>
    <cellStyle name="Normal 7 2 2 2 3 3 3" xfId="16336" xr:uid="{00000000-0005-0000-0000-0000C13F0000}"/>
    <cellStyle name="Normal 7 2 2 2 3 3 3 2" xfId="16337" xr:uid="{00000000-0005-0000-0000-0000C23F0000}"/>
    <cellStyle name="Normal 7 2 2 2 3 3 3 2 2" xfId="16338" xr:uid="{00000000-0005-0000-0000-0000C33F0000}"/>
    <cellStyle name="Normal 7 2 2 2 3 3 3 2 3" xfId="16339" xr:uid="{00000000-0005-0000-0000-0000C43F0000}"/>
    <cellStyle name="Normal 7 2 2 2 3 3 3 3" xfId="16340" xr:uid="{00000000-0005-0000-0000-0000C53F0000}"/>
    <cellStyle name="Normal 7 2 2 2 3 3 3 4" xfId="16341" xr:uid="{00000000-0005-0000-0000-0000C63F0000}"/>
    <cellStyle name="Normal 7 2 2 2 3 3 4" xfId="16342" xr:uid="{00000000-0005-0000-0000-0000C73F0000}"/>
    <cellStyle name="Normal 7 2 2 2 3 3 4 2" xfId="16343" xr:uid="{00000000-0005-0000-0000-0000C83F0000}"/>
    <cellStyle name="Normal 7 2 2 2 3 3 4 2 2" xfId="16344" xr:uid="{00000000-0005-0000-0000-0000C93F0000}"/>
    <cellStyle name="Normal 7 2 2 2 3 3 4 2 3" xfId="16345" xr:uid="{00000000-0005-0000-0000-0000CA3F0000}"/>
    <cellStyle name="Normal 7 2 2 2 3 3 4 3" xfId="16346" xr:uid="{00000000-0005-0000-0000-0000CB3F0000}"/>
    <cellStyle name="Normal 7 2 2 2 3 3 4 4" xfId="16347" xr:uid="{00000000-0005-0000-0000-0000CC3F0000}"/>
    <cellStyle name="Normal 7 2 2 2 3 3 5" xfId="16348" xr:uid="{00000000-0005-0000-0000-0000CD3F0000}"/>
    <cellStyle name="Normal 7 2 2 2 3 3 5 2" xfId="16349" xr:uid="{00000000-0005-0000-0000-0000CE3F0000}"/>
    <cellStyle name="Normal 7 2 2 2 3 3 5 3" xfId="16350" xr:uid="{00000000-0005-0000-0000-0000CF3F0000}"/>
    <cellStyle name="Normal 7 2 2 2 3 3 6" xfId="16351" xr:uid="{00000000-0005-0000-0000-0000D03F0000}"/>
    <cellStyle name="Normal 7 2 2 2 3 3 7" xfId="16352" xr:uid="{00000000-0005-0000-0000-0000D13F0000}"/>
    <cellStyle name="Normal 7 2 2 2 3 4" xfId="16353" xr:uid="{00000000-0005-0000-0000-0000D23F0000}"/>
    <cellStyle name="Normal 7 2 2 2 3 4 2" xfId="16354" xr:uid="{00000000-0005-0000-0000-0000D33F0000}"/>
    <cellStyle name="Normal 7 2 2 2 3 4 2 2" xfId="16355" xr:uid="{00000000-0005-0000-0000-0000D43F0000}"/>
    <cellStyle name="Normal 7 2 2 2 3 4 2 2 2" xfId="16356" xr:uid="{00000000-0005-0000-0000-0000D53F0000}"/>
    <cellStyle name="Normal 7 2 2 2 3 4 2 2 2 2" xfId="16357" xr:uid="{00000000-0005-0000-0000-0000D63F0000}"/>
    <cellStyle name="Normal 7 2 2 2 3 4 2 2 2 3" xfId="16358" xr:uid="{00000000-0005-0000-0000-0000D73F0000}"/>
    <cellStyle name="Normal 7 2 2 2 3 4 2 2 3" xfId="16359" xr:uid="{00000000-0005-0000-0000-0000D83F0000}"/>
    <cellStyle name="Normal 7 2 2 2 3 4 2 2 4" xfId="16360" xr:uid="{00000000-0005-0000-0000-0000D93F0000}"/>
    <cellStyle name="Normal 7 2 2 2 3 4 2 3" xfId="16361" xr:uid="{00000000-0005-0000-0000-0000DA3F0000}"/>
    <cellStyle name="Normal 7 2 2 2 3 4 2 3 2" xfId="16362" xr:uid="{00000000-0005-0000-0000-0000DB3F0000}"/>
    <cellStyle name="Normal 7 2 2 2 3 4 2 3 2 2" xfId="16363" xr:uid="{00000000-0005-0000-0000-0000DC3F0000}"/>
    <cellStyle name="Normal 7 2 2 2 3 4 2 3 2 3" xfId="16364" xr:uid="{00000000-0005-0000-0000-0000DD3F0000}"/>
    <cellStyle name="Normal 7 2 2 2 3 4 2 3 3" xfId="16365" xr:uid="{00000000-0005-0000-0000-0000DE3F0000}"/>
    <cellStyle name="Normal 7 2 2 2 3 4 2 3 4" xfId="16366" xr:uid="{00000000-0005-0000-0000-0000DF3F0000}"/>
    <cellStyle name="Normal 7 2 2 2 3 4 2 4" xfId="16367" xr:uid="{00000000-0005-0000-0000-0000E03F0000}"/>
    <cellStyle name="Normal 7 2 2 2 3 4 2 4 2" xfId="16368" xr:uid="{00000000-0005-0000-0000-0000E13F0000}"/>
    <cellStyle name="Normal 7 2 2 2 3 4 2 4 3" xfId="16369" xr:uid="{00000000-0005-0000-0000-0000E23F0000}"/>
    <cellStyle name="Normal 7 2 2 2 3 4 2 5" xfId="16370" xr:uid="{00000000-0005-0000-0000-0000E33F0000}"/>
    <cellStyle name="Normal 7 2 2 2 3 4 2 6" xfId="16371" xr:uid="{00000000-0005-0000-0000-0000E43F0000}"/>
    <cellStyle name="Normal 7 2 2 2 3 4 3" xfId="16372" xr:uid="{00000000-0005-0000-0000-0000E53F0000}"/>
    <cellStyle name="Normal 7 2 2 2 3 4 3 2" xfId="16373" xr:uid="{00000000-0005-0000-0000-0000E63F0000}"/>
    <cellStyle name="Normal 7 2 2 2 3 4 3 2 2" xfId="16374" xr:uid="{00000000-0005-0000-0000-0000E73F0000}"/>
    <cellStyle name="Normal 7 2 2 2 3 4 3 2 3" xfId="16375" xr:uid="{00000000-0005-0000-0000-0000E83F0000}"/>
    <cellStyle name="Normal 7 2 2 2 3 4 3 3" xfId="16376" xr:uid="{00000000-0005-0000-0000-0000E93F0000}"/>
    <cellStyle name="Normal 7 2 2 2 3 4 3 4" xfId="16377" xr:uid="{00000000-0005-0000-0000-0000EA3F0000}"/>
    <cellStyle name="Normal 7 2 2 2 3 4 4" xfId="16378" xr:uid="{00000000-0005-0000-0000-0000EB3F0000}"/>
    <cellStyle name="Normal 7 2 2 2 3 4 4 2" xfId="16379" xr:uid="{00000000-0005-0000-0000-0000EC3F0000}"/>
    <cellStyle name="Normal 7 2 2 2 3 4 4 2 2" xfId="16380" xr:uid="{00000000-0005-0000-0000-0000ED3F0000}"/>
    <cellStyle name="Normal 7 2 2 2 3 4 4 2 3" xfId="16381" xr:uid="{00000000-0005-0000-0000-0000EE3F0000}"/>
    <cellStyle name="Normal 7 2 2 2 3 4 4 3" xfId="16382" xr:uid="{00000000-0005-0000-0000-0000EF3F0000}"/>
    <cellStyle name="Normal 7 2 2 2 3 4 4 4" xfId="16383" xr:uid="{00000000-0005-0000-0000-0000F03F0000}"/>
    <cellStyle name="Normal 7 2 2 2 3 4 5" xfId="16384" xr:uid="{00000000-0005-0000-0000-0000F13F0000}"/>
    <cellStyle name="Normal 7 2 2 2 3 4 5 2" xfId="16385" xr:uid="{00000000-0005-0000-0000-0000F23F0000}"/>
    <cellStyle name="Normal 7 2 2 2 3 4 5 3" xfId="16386" xr:uid="{00000000-0005-0000-0000-0000F33F0000}"/>
    <cellStyle name="Normal 7 2 2 2 3 4 6" xfId="16387" xr:uid="{00000000-0005-0000-0000-0000F43F0000}"/>
    <cellStyle name="Normal 7 2 2 2 3 4 7" xfId="16388" xr:uid="{00000000-0005-0000-0000-0000F53F0000}"/>
    <cellStyle name="Normal 7 2 2 2 3 5" xfId="16389" xr:uid="{00000000-0005-0000-0000-0000F63F0000}"/>
    <cellStyle name="Normal 7 2 2 2 3 5 2" xfId="16390" xr:uid="{00000000-0005-0000-0000-0000F73F0000}"/>
    <cellStyle name="Normal 7 2 2 2 3 5 2 2" xfId="16391" xr:uid="{00000000-0005-0000-0000-0000F83F0000}"/>
    <cellStyle name="Normal 7 2 2 2 3 5 2 2 2" xfId="16392" xr:uid="{00000000-0005-0000-0000-0000F93F0000}"/>
    <cellStyle name="Normal 7 2 2 2 3 5 2 2 3" xfId="16393" xr:uid="{00000000-0005-0000-0000-0000FA3F0000}"/>
    <cellStyle name="Normal 7 2 2 2 3 5 2 3" xfId="16394" xr:uid="{00000000-0005-0000-0000-0000FB3F0000}"/>
    <cellStyle name="Normal 7 2 2 2 3 5 2 4" xfId="16395" xr:uid="{00000000-0005-0000-0000-0000FC3F0000}"/>
    <cellStyle name="Normal 7 2 2 2 3 5 3" xfId="16396" xr:uid="{00000000-0005-0000-0000-0000FD3F0000}"/>
    <cellStyle name="Normal 7 2 2 2 3 5 3 2" xfId="16397" xr:uid="{00000000-0005-0000-0000-0000FE3F0000}"/>
    <cellStyle name="Normal 7 2 2 2 3 5 3 2 2" xfId="16398" xr:uid="{00000000-0005-0000-0000-0000FF3F0000}"/>
    <cellStyle name="Normal 7 2 2 2 3 5 3 2 3" xfId="16399" xr:uid="{00000000-0005-0000-0000-000000400000}"/>
    <cellStyle name="Normal 7 2 2 2 3 5 3 3" xfId="16400" xr:uid="{00000000-0005-0000-0000-000001400000}"/>
    <cellStyle name="Normal 7 2 2 2 3 5 3 4" xfId="16401" xr:uid="{00000000-0005-0000-0000-000002400000}"/>
    <cellStyle name="Normal 7 2 2 2 3 5 4" xfId="16402" xr:uid="{00000000-0005-0000-0000-000003400000}"/>
    <cellStyle name="Normal 7 2 2 2 3 5 4 2" xfId="16403" xr:uid="{00000000-0005-0000-0000-000004400000}"/>
    <cellStyle name="Normal 7 2 2 2 3 5 4 3" xfId="16404" xr:uid="{00000000-0005-0000-0000-000005400000}"/>
    <cellStyle name="Normal 7 2 2 2 3 5 5" xfId="16405" xr:uid="{00000000-0005-0000-0000-000006400000}"/>
    <cellStyle name="Normal 7 2 2 2 3 5 6" xfId="16406" xr:uid="{00000000-0005-0000-0000-000007400000}"/>
    <cellStyle name="Normal 7 2 2 2 3 6" xfId="16407" xr:uid="{00000000-0005-0000-0000-000008400000}"/>
    <cellStyle name="Normal 7 2 2 2 3 6 2" xfId="16408" xr:uid="{00000000-0005-0000-0000-000009400000}"/>
    <cellStyle name="Normal 7 2 2 2 3 6 2 2" xfId="16409" xr:uid="{00000000-0005-0000-0000-00000A400000}"/>
    <cellStyle name="Normal 7 2 2 2 3 6 2 3" xfId="16410" xr:uid="{00000000-0005-0000-0000-00000B400000}"/>
    <cellStyle name="Normal 7 2 2 2 3 6 3" xfId="16411" xr:uid="{00000000-0005-0000-0000-00000C400000}"/>
    <cellStyle name="Normal 7 2 2 2 3 6 4" xfId="16412" xr:uid="{00000000-0005-0000-0000-00000D400000}"/>
    <cellStyle name="Normal 7 2 2 2 3 7" xfId="16413" xr:uid="{00000000-0005-0000-0000-00000E400000}"/>
    <cellStyle name="Normal 7 2 2 2 3 7 2" xfId="16414" xr:uid="{00000000-0005-0000-0000-00000F400000}"/>
    <cellStyle name="Normal 7 2 2 2 3 7 2 2" xfId="16415" xr:uid="{00000000-0005-0000-0000-000010400000}"/>
    <cellStyle name="Normal 7 2 2 2 3 7 2 3" xfId="16416" xr:uid="{00000000-0005-0000-0000-000011400000}"/>
    <cellStyle name="Normal 7 2 2 2 3 7 3" xfId="16417" xr:uid="{00000000-0005-0000-0000-000012400000}"/>
    <cellStyle name="Normal 7 2 2 2 3 7 4" xfId="16418" xr:uid="{00000000-0005-0000-0000-000013400000}"/>
    <cellStyle name="Normal 7 2 2 2 3 8" xfId="16419" xr:uid="{00000000-0005-0000-0000-000014400000}"/>
    <cellStyle name="Normal 7 2 2 2 3 8 2" xfId="16420" xr:uid="{00000000-0005-0000-0000-000015400000}"/>
    <cellStyle name="Normal 7 2 2 2 3 8 3" xfId="16421" xr:uid="{00000000-0005-0000-0000-000016400000}"/>
    <cellStyle name="Normal 7 2 2 2 3 9" xfId="16422" xr:uid="{00000000-0005-0000-0000-000017400000}"/>
    <cellStyle name="Normal 7 2 2 2 4" xfId="16423" xr:uid="{00000000-0005-0000-0000-000018400000}"/>
    <cellStyle name="Normal 7 2 2 2 4 2" xfId="16424" xr:uid="{00000000-0005-0000-0000-000019400000}"/>
    <cellStyle name="Normal 7 2 2 2 4 2 2" xfId="16425" xr:uid="{00000000-0005-0000-0000-00001A400000}"/>
    <cellStyle name="Normal 7 2 2 2 4 2 2 2" xfId="16426" xr:uid="{00000000-0005-0000-0000-00001B400000}"/>
    <cellStyle name="Normal 7 2 2 2 4 2 2 2 2" xfId="16427" xr:uid="{00000000-0005-0000-0000-00001C400000}"/>
    <cellStyle name="Normal 7 2 2 2 4 2 2 2 2 2" xfId="16428" xr:uid="{00000000-0005-0000-0000-00001D400000}"/>
    <cellStyle name="Normal 7 2 2 2 4 2 2 2 2 3" xfId="16429" xr:uid="{00000000-0005-0000-0000-00001E400000}"/>
    <cellStyle name="Normal 7 2 2 2 4 2 2 2 3" xfId="16430" xr:uid="{00000000-0005-0000-0000-00001F400000}"/>
    <cellStyle name="Normal 7 2 2 2 4 2 2 2 4" xfId="16431" xr:uid="{00000000-0005-0000-0000-000020400000}"/>
    <cellStyle name="Normal 7 2 2 2 4 2 2 3" xfId="16432" xr:uid="{00000000-0005-0000-0000-000021400000}"/>
    <cellStyle name="Normal 7 2 2 2 4 2 2 3 2" xfId="16433" xr:uid="{00000000-0005-0000-0000-000022400000}"/>
    <cellStyle name="Normal 7 2 2 2 4 2 2 3 2 2" xfId="16434" xr:uid="{00000000-0005-0000-0000-000023400000}"/>
    <cellStyle name="Normal 7 2 2 2 4 2 2 3 2 3" xfId="16435" xr:uid="{00000000-0005-0000-0000-000024400000}"/>
    <cellStyle name="Normal 7 2 2 2 4 2 2 3 3" xfId="16436" xr:uid="{00000000-0005-0000-0000-000025400000}"/>
    <cellStyle name="Normal 7 2 2 2 4 2 2 3 4" xfId="16437" xr:uid="{00000000-0005-0000-0000-000026400000}"/>
    <cellStyle name="Normal 7 2 2 2 4 2 2 4" xfId="16438" xr:uid="{00000000-0005-0000-0000-000027400000}"/>
    <cellStyle name="Normal 7 2 2 2 4 2 2 4 2" xfId="16439" xr:uid="{00000000-0005-0000-0000-000028400000}"/>
    <cellStyle name="Normal 7 2 2 2 4 2 2 4 3" xfId="16440" xr:uid="{00000000-0005-0000-0000-000029400000}"/>
    <cellStyle name="Normal 7 2 2 2 4 2 2 5" xfId="16441" xr:uid="{00000000-0005-0000-0000-00002A400000}"/>
    <cellStyle name="Normal 7 2 2 2 4 2 2 6" xfId="16442" xr:uid="{00000000-0005-0000-0000-00002B400000}"/>
    <cellStyle name="Normal 7 2 2 2 4 2 3" xfId="16443" xr:uid="{00000000-0005-0000-0000-00002C400000}"/>
    <cellStyle name="Normal 7 2 2 2 4 2 3 2" xfId="16444" xr:uid="{00000000-0005-0000-0000-00002D400000}"/>
    <cellStyle name="Normal 7 2 2 2 4 2 3 2 2" xfId="16445" xr:uid="{00000000-0005-0000-0000-00002E400000}"/>
    <cellStyle name="Normal 7 2 2 2 4 2 3 2 3" xfId="16446" xr:uid="{00000000-0005-0000-0000-00002F400000}"/>
    <cellStyle name="Normal 7 2 2 2 4 2 3 3" xfId="16447" xr:uid="{00000000-0005-0000-0000-000030400000}"/>
    <cellStyle name="Normal 7 2 2 2 4 2 3 4" xfId="16448" xr:uid="{00000000-0005-0000-0000-000031400000}"/>
    <cellStyle name="Normal 7 2 2 2 4 2 4" xfId="16449" xr:uid="{00000000-0005-0000-0000-000032400000}"/>
    <cellStyle name="Normal 7 2 2 2 4 2 4 2" xfId="16450" xr:uid="{00000000-0005-0000-0000-000033400000}"/>
    <cellStyle name="Normal 7 2 2 2 4 2 4 2 2" xfId="16451" xr:uid="{00000000-0005-0000-0000-000034400000}"/>
    <cellStyle name="Normal 7 2 2 2 4 2 4 2 3" xfId="16452" xr:uid="{00000000-0005-0000-0000-000035400000}"/>
    <cellStyle name="Normal 7 2 2 2 4 2 4 3" xfId="16453" xr:uid="{00000000-0005-0000-0000-000036400000}"/>
    <cellStyle name="Normal 7 2 2 2 4 2 4 4" xfId="16454" xr:uid="{00000000-0005-0000-0000-000037400000}"/>
    <cellStyle name="Normal 7 2 2 2 4 2 5" xfId="16455" xr:uid="{00000000-0005-0000-0000-000038400000}"/>
    <cellStyle name="Normal 7 2 2 2 4 2 5 2" xfId="16456" xr:uid="{00000000-0005-0000-0000-000039400000}"/>
    <cellStyle name="Normal 7 2 2 2 4 2 5 3" xfId="16457" xr:uid="{00000000-0005-0000-0000-00003A400000}"/>
    <cellStyle name="Normal 7 2 2 2 4 2 6" xfId="16458" xr:uid="{00000000-0005-0000-0000-00003B400000}"/>
    <cellStyle name="Normal 7 2 2 2 4 2 7" xfId="16459" xr:uid="{00000000-0005-0000-0000-00003C400000}"/>
    <cellStyle name="Normal 7 2 2 2 4 3" xfId="16460" xr:uid="{00000000-0005-0000-0000-00003D400000}"/>
    <cellStyle name="Normal 7 2 2 2 4 3 2" xfId="16461" xr:uid="{00000000-0005-0000-0000-00003E400000}"/>
    <cellStyle name="Normal 7 2 2 2 4 3 2 2" xfId="16462" xr:uid="{00000000-0005-0000-0000-00003F400000}"/>
    <cellStyle name="Normal 7 2 2 2 4 3 2 2 2" xfId="16463" xr:uid="{00000000-0005-0000-0000-000040400000}"/>
    <cellStyle name="Normal 7 2 2 2 4 3 2 2 3" xfId="16464" xr:uid="{00000000-0005-0000-0000-000041400000}"/>
    <cellStyle name="Normal 7 2 2 2 4 3 2 3" xfId="16465" xr:uid="{00000000-0005-0000-0000-000042400000}"/>
    <cellStyle name="Normal 7 2 2 2 4 3 2 4" xfId="16466" xr:uid="{00000000-0005-0000-0000-000043400000}"/>
    <cellStyle name="Normal 7 2 2 2 4 3 3" xfId="16467" xr:uid="{00000000-0005-0000-0000-000044400000}"/>
    <cellStyle name="Normal 7 2 2 2 4 3 3 2" xfId="16468" xr:uid="{00000000-0005-0000-0000-000045400000}"/>
    <cellStyle name="Normal 7 2 2 2 4 3 3 2 2" xfId="16469" xr:uid="{00000000-0005-0000-0000-000046400000}"/>
    <cellStyle name="Normal 7 2 2 2 4 3 3 2 3" xfId="16470" xr:uid="{00000000-0005-0000-0000-000047400000}"/>
    <cellStyle name="Normal 7 2 2 2 4 3 3 3" xfId="16471" xr:uid="{00000000-0005-0000-0000-000048400000}"/>
    <cellStyle name="Normal 7 2 2 2 4 3 3 4" xfId="16472" xr:uid="{00000000-0005-0000-0000-000049400000}"/>
    <cellStyle name="Normal 7 2 2 2 4 3 4" xfId="16473" xr:uid="{00000000-0005-0000-0000-00004A400000}"/>
    <cellStyle name="Normal 7 2 2 2 4 3 4 2" xfId="16474" xr:uid="{00000000-0005-0000-0000-00004B400000}"/>
    <cellStyle name="Normal 7 2 2 2 4 3 4 3" xfId="16475" xr:uid="{00000000-0005-0000-0000-00004C400000}"/>
    <cellStyle name="Normal 7 2 2 2 4 3 5" xfId="16476" xr:uid="{00000000-0005-0000-0000-00004D400000}"/>
    <cellStyle name="Normal 7 2 2 2 4 3 6" xfId="16477" xr:uid="{00000000-0005-0000-0000-00004E400000}"/>
    <cellStyle name="Normal 7 2 2 2 4 4" xfId="16478" xr:uid="{00000000-0005-0000-0000-00004F400000}"/>
    <cellStyle name="Normal 7 2 2 2 4 4 2" xfId="16479" xr:uid="{00000000-0005-0000-0000-000050400000}"/>
    <cellStyle name="Normal 7 2 2 2 4 4 2 2" xfId="16480" xr:uid="{00000000-0005-0000-0000-000051400000}"/>
    <cellStyle name="Normal 7 2 2 2 4 4 2 3" xfId="16481" xr:uid="{00000000-0005-0000-0000-000052400000}"/>
    <cellStyle name="Normal 7 2 2 2 4 4 3" xfId="16482" xr:uid="{00000000-0005-0000-0000-000053400000}"/>
    <cellStyle name="Normal 7 2 2 2 4 4 4" xfId="16483" xr:uid="{00000000-0005-0000-0000-000054400000}"/>
    <cellStyle name="Normal 7 2 2 2 4 5" xfId="16484" xr:uid="{00000000-0005-0000-0000-000055400000}"/>
    <cellStyle name="Normal 7 2 2 2 4 5 2" xfId="16485" xr:uid="{00000000-0005-0000-0000-000056400000}"/>
    <cellStyle name="Normal 7 2 2 2 4 5 2 2" xfId="16486" xr:uid="{00000000-0005-0000-0000-000057400000}"/>
    <cellStyle name="Normal 7 2 2 2 4 5 2 3" xfId="16487" xr:uid="{00000000-0005-0000-0000-000058400000}"/>
    <cellStyle name="Normal 7 2 2 2 4 5 3" xfId="16488" xr:uid="{00000000-0005-0000-0000-000059400000}"/>
    <cellStyle name="Normal 7 2 2 2 4 5 4" xfId="16489" xr:uid="{00000000-0005-0000-0000-00005A400000}"/>
    <cellStyle name="Normal 7 2 2 2 4 6" xfId="16490" xr:uid="{00000000-0005-0000-0000-00005B400000}"/>
    <cellStyle name="Normal 7 2 2 2 4 6 2" xfId="16491" xr:uid="{00000000-0005-0000-0000-00005C400000}"/>
    <cellStyle name="Normal 7 2 2 2 4 6 3" xfId="16492" xr:uid="{00000000-0005-0000-0000-00005D400000}"/>
    <cellStyle name="Normal 7 2 2 2 4 7" xfId="16493" xr:uid="{00000000-0005-0000-0000-00005E400000}"/>
    <cellStyle name="Normal 7 2 2 2 4 8" xfId="16494" xr:uid="{00000000-0005-0000-0000-00005F400000}"/>
    <cellStyle name="Normal 7 2 2 2 5" xfId="16495" xr:uid="{00000000-0005-0000-0000-000060400000}"/>
    <cellStyle name="Normal 7 2 2 2 5 2" xfId="16496" xr:uid="{00000000-0005-0000-0000-000061400000}"/>
    <cellStyle name="Normal 7 2 2 2 5 2 2" xfId="16497" xr:uid="{00000000-0005-0000-0000-000062400000}"/>
    <cellStyle name="Normal 7 2 2 2 5 2 2 2" xfId="16498" xr:uid="{00000000-0005-0000-0000-000063400000}"/>
    <cellStyle name="Normal 7 2 2 2 5 2 2 2 2" xfId="16499" xr:uid="{00000000-0005-0000-0000-000064400000}"/>
    <cellStyle name="Normal 7 2 2 2 5 2 2 2 3" xfId="16500" xr:uid="{00000000-0005-0000-0000-000065400000}"/>
    <cellStyle name="Normal 7 2 2 2 5 2 2 3" xfId="16501" xr:uid="{00000000-0005-0000-0000-000066400000}"/>
    <cellStyle name="Normal 7 2 2 2 5 2 2 4" xfId="16502" xr:uid="{00000000-0005-0000-0000-000067400000}"/>
    <cellStyle name="Normal 7 2 2 2 5 2 3" xfId="16503" xr:uid="{00000000-0005-0000-0000-000068400000}"/>
    <cellStyle name="Normal 7 2 2 2 5 2 3 2" xfId="16504" xr:uid="{00000000-0005-0000-0000-000069400000}"/>
    <cellStyle name="Normal 7 2 2 2 5 2 3 2 2" xfId="16505" xr:uid="{00000000-0005-0000-0000-00006A400000}"/>
    <cellStyle name="Normal 7 2 2 2 5 2 3 2 3" xfId="16506" xr:uid="{00000000-0005-0000-0000-00006B400000}"/>
    <cellStyle name="Normal 7 2 2 2 5 2 3 3" xfId="16507" xr:uid="{00000000-0005-0000-0000-00006C400000}"/>
    <cellStyle name="Normal 7 2 2 2 5 2 3 4" xfId="16508" xr:uid="{00000000-0005-0000-0000-00006D400000}"/>
    <cellStyle name="Normal 7 2 2 2 5 2 4" xfId="16509" xr:uid="{00000000-0005-0000-0000-00006E400000}"/>
    <cellStyle name="Normal 7 2 2 2 5 2 4 2" xfId="16510" xr:uid="{00000000-0005-0000-0000-00006F400000}"/>
    <cellStyle name="Normal 7 2 2 2 5 2 4 3" xfId="16511" xr:uid="{00000000-0005-0000-0000-000070400000}"/>
    <cellStyle name="Normal 7 2 2 2 5 2 5" xfId="16512" xr:uid="{00000000-0005-0000-0000-000071400000}"/>
    <cellStyle name="Normal 7 2 2 2 5 2 6" xfId="16513" xr:uid="{00000000-0005-0000-0000-000072400000}"/>
    <cellStyle name="Normal 7 2 2 2 5 3" xfId="16514" xr:uid="{00000000-0005-0000-0000-000073400000}"/>
    <cellStyle name="Normal 7 2 2 2 5 3 2" xfId="16515" xr:uid="{00000000-0005-0000-0000-000074400000}"/>
    <cellStyle name="Normal 7 2 2 2 5 3 2 2" xfId="16516" xr:uid="{00000000-0005-0000-0000-000075400000}"/>
    <cellStyle name="Normal 7 2 2 2 5 3 2 3" xfId="16517" xr:uid="{00000000-0005-0000-0000-000076400000}"/>
    <cellStyle name="Normal 7 2 2 2 5 3 3" xfId="16518" xr:uid="{00000000-0005-0000-0000-000077400000}"/>
    <cellStyle name="Normal 7 2 2 2 5 3 4" xfId="16519" xr:uid="{00000000-0005-0000-0000-000078400000}"/>
    <cellStyle name="Normal 7 2 2 2 5 4" xfId="16520" xr:uid="{00000000-0005-0000-0000-000079400000}"/>
    <cellStyle name="Normal 7 2 2 2 5 4 2" xfId="16521" xr:uid="{00000000-0005-0000-0000-00007A400000}"/>
    <cellStyle name="Normal 7 2 2 2 5 4 2 2" xfId="16522" xr:uid="{00000000-0005-0000-0000-00007B400000}"/>
    <cellStyle name="Normal 7 2 2 2 5 4 2 3" xfId="16523" xr:uid="{00000000-0005-0000-0000-00007C400000}"/>
    <cellStyle name="Normal 7 2 2 2 5 4 3" xfId="16524" xr:uid="{00000000-0005-0000-0000-00007D400000}"/>
    <cellStyle name="Normal 7 2 2 2 5 4 4" xfId="16525" xr:uid="{00000000-0005-0000-0000-00007E400000}"/>
    <cellStyle name="Normal 7 2 2 2 5 5" xfId="16526" xr:uid="{00000000-0005-0000-0000-00007F400000}"/>
    <cellStyle name="Normal 7 2 2 2 5 5 2" xfId="16527" xr:uid="{00000000-0005-0000-0000-000080400000}"/>
    <cellStyle name="Normal 7 2 2 2 5 5 3" xfId="16528" xr:uid="{00000000-0005-0000-0000-000081400000}"/>
    <cellStyle name="Normal 7 2 2 2 5 6" xfId="16529" xr:uid="{00000000-0005-0000-0000-000082400000}"/>
    <cellStyle name="Normal 7 2 2 2 5 7" xfId="16530" xr:uid="{00000000-0005-0000-0000-000083400000}"/>
    <cellStyle name="Normal 7 2 2 2 6" xfId="16531" xr:uid="{00000000-0005-0000-0000-000084400000}"/>
    <cellStyle name="Normal 7 2 2 2 6 2" xfId="16532" xr:uid="{00000000-0005-0000-0000-000085400000}"/>
    <cellStyle name="Normal 7 2 2 2 6 2 2" xfId="16533" xr:uid="{00000000-0005-0000-0000-000086400000}"/>
    <cellStyle name="Normal 7 2 2 2 6 2 2 2" xfId="16534" xr:uid="{00000000-0005-0000-0000-000087400000}"/>
    <cellStyle name="Normal 7 2 2 2 6 2 2 2 2" xfId="16535" xr:uid="{00000000-0005-0000-0000-000088400000}"/>
    <cellStyle name="Normal 7 2 2 2 6 2 2 2 3" xfId="16536" xr:uid="{00000000-0005-0000-0000-000089400000}"/>
    <cellStyle name="Normal 7 2 2 2 6 2 2 3" xfId="16537" xr:uid="{00000000-0005-0000-0000-00008A400000}"/>
    <cellStyle name="Normal 7 2 2 2 6 2 2 4" xfId="16538" xr:uid="{00000000-0005-0000-0000-00008B400000}"/>
    <cellStyle name="Normal 7 2 2 2 6 2 3" xfId="16539" xr:uid="{00000000-0005-0000-0000-00008C400000}"/>
    <cellStyle name="Normal 7 2 2 2 6 2 3 2" xfId="16540" xr:uid="{00000000-0005-0000-0000-00008D400000}"/>
    <cellStyle name="Normal 7 2 2 2 6 2 3 2 2" xfId="16541" xr:uid="{00000000-0005-0000-0000-00008E400000}"/>
    <cellStyle name="Normal 7 2 2 2 6 2 3 2 3" xfId="16542" xr:uid="{00000000-0005-0000-0000-00008F400000}"/>
    <cellStyle name="Normal 7 2 2 2 6 2 3 3" xfId="16543" xr:uid="{00000000-0005-0000-0000-000090400000}"/>
    <cellStyle name="Normal 7 2 2 2 6 2 3 4" xfId="16544" xr:uid="{00000000-0005-0000-0000-000091400000}"/>
    <cellStyle name="Normal 7 2 2 2 6 2 4" xfId="16545" xr:uid="{00000000-0005-0000-0000-000092400000}"/>
    <cellStyle name="Normal 7 2 2 2 6 2 4 2" xfId="16546" xr:uid="{00000000-0005-0000-0000-000093400000}"/>
    <cellStyle name="Normal 7 2 2 2 6 2 4 3" xfId="16547" xr:uid="{00000000-0005-0000-0000-000094400000}"/>
    <cellStyle name="Normal 7 2 2 2 6 2 5" xfId="16548" xr:uid="{00000000-0005-0000-0000-000095400000}"/>
    <cellStyle name="Normal 7 2 2 2 6 2 6" xfId="16549" xr:uid="{00000000-0005-0000-0000-000096400000}"/>
    <cellStyle name="Normal 7 2 2 2 6 3" xfId="16550" xr:uid="{00000000-0005-0000-0000-000097400000}"/>
    <cellStyle name="Normal 7 2 2 2 6 3 2" xfId="16551" xr:uid="{00000000-0005-0000-0000-000098400000}"/>
    <cellStyle name="Normal 7 2 2 2 6 3 2 2" xfId="16552" xr:uid="{00000000-0005-0000-0000-000099400000}"/>
    <cellStyle name="Normal 7 2 2 2 6 3 2 3" xfId="16553" xr:uid="{00000000-0005-0000-0000-00009A400000}"/>
    <cellStyle name="Normal 7 2 2 2 6 3 3" xfId="16554" xr:uid="{00000000-0005-0000-0000-00009B400000}"/>
    <cellStyle name="Normal 7 2 2 2 6 3 4" xfId="16555" xr:uid="{00000000-0005-0000-0000-00009C400000}"/>
    <cellStyle name="Normal 7 2 2 2 6 4" xfId="16556" xr:uid="{00000000-0005-0000-0000-00009D400000}"/>
    <cellStyle name="Normal 7 2 2 2 6 4 2" xfId="16557" xr:uid="{00000000-0005-0000-0000-00009E400000}"/>
    <cellStyle name="Normal 7 2 2 2 6 4 2 2" xfId="16558" xr:uid="{00000000-0005-0000-0000-00009F400000}"/>
    <cellStyle name="Normal 7 2 2 2 6 4 2 3" xfId="16559" xr:uid="{00000000-0005-0000-0000-0000A0400000}"/>
    <cellStyle name="Normal 7 2 2 2 6 4 3" xfId="16560" xr:uid="{00000000-0005-0000-0000-0000A1400000}"/>
    <cellStyle name="Normal 7 2 2 2 6 4 4" xfId="16561" xr:uid="{00000000-0005-0000-0000-0000A2400000}"/>
    <cellStyle name="Normal 7 2 2 2 6 5" xfId="16562" xr:uid="{00000000-0005-0000-0000-0000A3400000}"/>
    <cellStyle name="Normal 7 2 2 2 6 5 2" xfId="16563" xr:uid="{00000000-0005-0000-0000-0000A4400000}"/>
    <cellStyle name="Normal 7 2 2 2 6 5 3" xfId="16564" xr:uid="{00000000-0005-0000-0000-0000A5400000}"/>
    <cellStyle name="Normal 7 2 2 2 6 6" xfId="16565" xr:uid="{00000000-0005-0000-0000-0000A6400000}"/>
    <cellStyle name="Normal 7 2 2 2 6 7" xfId="16566" xr:uid="{00000000-0005-0000-0000-0000A7400000}"/>
    <cellStyle name="Normal 7 2 2 2 7" xfId="16567" xr:uid="{00000000-0005-0000-0000-0000A8400000}"/>
    <cellStyle name="Normal 7 2 2 2 7 2" xfId="16568" xr:uid="{00000000-0005-0000-0000-0000A9400000}"/>
    <cellStyle name="Normal 7 2 2 2 7 2 2" xfId="16569" xr:uid="{00000000-0005-0000-0000-0000AA400000}"/>
    <cellStyle name="Normal 7 2 2 2 7 2 2 2" xfId="16570" xr:uid="{00000000-0005-0000-0000-0000AB400000}"/>
    <cellStyle name="Normal 7 2 2 2 7 2 2 3" xfId="16571" xr:uid="{00000000-0005-0000-0000-0000AC400000}"/>
    <cellStyle name="Normal 7 2 2 2 7 2 3" xfId="16572" xr:uid="{00000000-0005-0000-0000-0000AD400000}"/>
    <cellStyle name="Normal 7 2 2 2 7 2 4" xfId="16573" xr:uid="{00000000-0005-0000-0000-0000AE400000}"/>
    <cellStyle name="Normal 7 2 2 2 7 3" xfId="16574" xr:uid="{00000000-0005-0000-0000-0000AF400000}"/>
    <cellStyle name="Normal 7 2 2 2 7 3 2" xfId="16575" xr:uid="{00000000-0005-0000-0000-0000B0400000}"/>
    <cellStyle name="Normal 7 2 2 2 7 3 2 2" xfId="16576" xr:uid="{00000000-0005-0000-0000-0000B1400000}"/>
    <cellStyle name="Normal 7 2 2 2 7 3 2 3" xfId="16577" xr:uid="{00000000-0005-0000-0000-0000B2400000}"/>
    <cellStyle name="Normal 7 2 2 2 7 3 3" xfId="16578" xr:uid="{00000000-0005-0000-0000-0000B3400000}"/>
    <cellStyle name="Normal 7 2 2 2 7 3 4" xfId="16579" xr:uid="{00000000-0005-0000-0000-0000B4400000}"/>
    <cellStyle name="Normal 7 2 2 2 7 4" xfId="16580" xr:uid="{00000000-0005-0000-0000-0000B5400000}"/>
    <cellStyle name="Normal 7 2 2 2 7 4 2" xfId="16581" xr:uid="{00000000-0005-0000-0000-0000B6400000}"/>
    <cellStyle name="Normal 7 2 2 2 7 4 3" xfId="16582" xr:uid="{00000000-0005-0000-0000-0000B7400000}"/>
    <cellStyle name="Normal 7 2 2 2 7 5" xfId="16583" xr:uid="{00000000-0005-0000-0000-0000B8400000}"/>
    <cellStyle name="Normal 7 2 2 2 7 6" xfId="16584" xr:uid="{00000000-0005-0000-0000-0000B9400000}"/>
    <cellStyle name="Normal 7 2 2 2 8" xfId="16585" xr:uid="{00000000-0005-0000-0000-0000BA400000}"/>
    <cellStyle name="Normal 7 2 2 2 8 2" xfId="16586" xr:uid="{00000000-0005-0000-0000-0000BB400000}"/>
    <cellStyle name="Normal 7 2 2 2 8 2 2" xfId="16587" xr:uid="{00000000-0005-0000-0000-0000BC400000}"/>
    <cellStyle name="Normal 7 2 2 2 8 2 3" xfId="16588" xr:uid="{00000000-0005-0000-0000-0000BD400000}"/>
    <cellStyle name="Normal 7 2 2 2 8 3" xfId="16589" xr:uid="{00000000-0005-0000-0000-0000BE400000}"/>
    <cellStyle name="Normal 7 2 2 2 8 4" xfId="16590" xr:uid="{00000000-0005-0000-0000-0000BF400000}"/>
    <cellStyle name="Normal 7 2 2 2 9" xfId="16591" xr:uid="{00000000-0005-0000-0000-0000C0400000}"/>
    <cellStyle name="Normal 7 2 2 2 9 2" xfId="16592" xr:uid="{00000000-0005-0000-0000-0000C1400000}"/>
    <cellStyle name="Normal 7 2 2 2 9 2 2" xfId="16593" xr:uid="{00000000-0005-0000-0000-0000C2400000}"/>
    <cellStyle name="Normal 7 2 2 2 9 2 3" xfId="16594" xr:uid="{00000000-0005-0000-0000-0000C3400000}"/>
    <cellStyle name="Normal 7 2 2 2 9 3" xfId="16595" xr:uid="{00000000-0005-0000-0000-0000C4400000}"/>
    <cellStyle name="Normal 7 2 2 2 9 4" xfId="16596" xr:uid="{00000000-0005-0000-0000-0000C5400000}"/>
    <cellStyle name="Normal 7 2 2 3" xfId="16597" xr:uid="{00000000-0005-0000-0000-0000C6400000}"/>
    <cellStyle name="Normal 7 2 2 3 10" xfId="16598" xr:uid="{00000000-0005-0000-0000-0000C7400000}"/>
    <cellStyle name="Normal 7 2 2 3 11" xfId="16599" xr:uid="{00000000-0005-0000-0000-0000C8400000}"/>
    <cellStyle name="Normal 7 2 2 3 2" xfId="16600" xr:uid="{00000000-0005-0000-0000-0000C9400000}"/>
    <cellStyle name="Normal 7 2 2 3 2 10" xfId="16601" xr:uid="{00000000-0005-0000-0000-0000CA400000}"/>
    <cellStyle name="Normal 7 2 2 3 2 2" xfId="16602" xr:uid="{00000000-0005-0000-0000-0000CB400000}"/>
    <cellStyle name="Normal 7 2 2 3 2 2 2" xfId="16603" xr:uid="{00000000-0005-0000-0000-0000CC400000}"/>
    <cellStyle name="Normal 7 2 2 3 2 2 2 2" xfId="16604" xr:uid="{00000000-0005-0000-0000-0000CD400000}"/>
    <cellStyle name="Normal 7 2 2 3 2 2 2 2 2" xfId="16605" xr:uid="{00000000-0005-0000-0000-0000CE400000}"/>
    <cellStyle name="Normal 7 2 2 3 2 2 2 2 2 2" xfId="16606" xr:uid="{00000000-0005-0000-0000-0000CF400000}"/>
    <cellStyle name="Normal 7 2 2 3 2 2 2 2 2 2 2" xfId="16607" xr:uid="{00000000-0005-0000-0000-0000D0400000}"/>
    <cellStyle name="Normal 7 2 2 3 2 2 2 2 2 2 3" xfId="16608" xr:uid="{00000000-0005-0000-0000-0000D1400000}"/>
    <cellStyle name="Normal 7 2 2 3 2 2 2 2 2 3" xfId="16609" xr:uid="{00000000-0005-0000-0000-0000D2400000}"/>
    <cellStyle name="Normal 7 2 2 3 2 2 2 2 2 4" xfId="16610" xr:uid="{00000000-0005-0000-0000-0000D3400000}"/>
    <cellStyle name="Normal 7 2 2 3 2 2 2 2 3" xfId="16611" xr:uid="{00000000-0005-0000-0000-0000D4400000}"/>
    <cellStyle name="Normal 7 2 2 3 2 2 2 2 3 2" xfId="16612" xr:uid="{00000000-0005-0000-0000-0000D5400000}"/>
    <cellStyle name="Normal 7 2 2 3 2 2 2 2 3 2 2" xfId="16613" xr:uid="{00000000-0005-0000-0000-0000D6400000}"/>
    <cellStyle name="Normal 7 2 2 3 2 2 2 2 3 2 3" xfId="16614" xr:uid="{00000000-0005-0000-0000-0000D7400000}"/>
    <cellStyle name="Normal 7 2 2 3 2 2 2 2 3 3" xfId="16615" xr:uid="{00000000-0005-0000-0000-0000D8400000}"/>
    <cellStyle name="Normal 7 2 2 3 2 2 2 2 3 4" xfId="16616" xr:uid="{00000000-0005-0000-0000-0000D9400000}"/>
    <cellStyle name="Normal 7 2 2 3 2 2 2 2 4" xfId="16617" xr:uid="{00000000-0005-0000-0000-0000DA400000}"/>
    <cellStyle name="Normal 7 2 2 3 2 2 2 2 4 2" xfId="16618" xr:uid="{00000000-0005-0000-0000-0000DB400000}"/>
    <cellStyle name="Normal 7 2 2 3 2 2 2 2 4 3" xfId="16619" xr:uid="{00000000-0005-0000-0000-0000DC400000}"/>
    <cellStyle name="Normal 7 2 2 3 2 2 2 2 5" xfId="16620" xr:uid="{00000000-0005-0000-0000-0000DD400000}"/>
    <cellStyle name="Normal 7 2 2 3 2 2 2 2 6" xfId="16621" xr:uid="{00000000-0005-0000-0000-0000DE400000}"/>
    <cellStyle name="Normal 7 2 2 3 2 2 2 3" xfId="16622" xr:uid="{00000000-0005-0000-0000-0000DF400000}"/>
    <cellStyle name="Normal 7 2 2 3 2 2 2 3 2" xfId="16623" xr:uid="{00000000-0005-0000-0000-0000E0400000}"/>
    <cellStyle name="Normal 7 2 2 3 2 2 2 3 2 2" xfId="16624" xr:uid="{00000000-0005-0000-0000-0000E1400000}"/>
    <cellStyle name="Normal 7 2 2 3 2 2 2 3 2 3" xfId="16625" xr:uid="{00000000-0005-0000-0000-0000E2400000}"/>
    <cellStyle name="Normal 7 2 2 3 2 2 2 3 3" xfId="16626" xr:uid="{00000000-0005-0000-0000-0000E3400000}"/>
    <cellStyle name="Normal 7 2 2 3 2 2 2 3 4" xfId="16627" xr:uid="{00000000-0005-0000-0000-0000E4400000}"/>
    <cellStyle name="Normal 7 2 2 3 2 2 2 4" xfId="16628" xr:uid="{00000000-0005-0000-0000-0000E5400000}"/>
    <cellStyle name="Normal 7 2 2 3 2 2 2 4 2" xfId="16629" xr:uid="{00000000-0005-0000-0000-0000E6400000}"/>
    <cellStyle name="Normal 7 2 2 3 2 2 2 4 2 2" xfId="16630" xr:uid="{00000000-0005-0000-0000-0000E7400000}"/>
    <cellStyle name="Normal 7 2 2 3 2 2 2 4 2 3" xfId="16631" xr:uid="{00000000-0005-0000-0000-0000E8400000}"/>
    <cellStyle name="Normal 7 2 2 3 2 2 2 4 3" xfId="16632" xr:uid="{00000000-0005-0000-0000-0000E9400000}"/>
    <cellStyle name="Normal 7 2 2 3 2 2 2 4 4" xfId="16633" xr:uid="{00000000-0005-0000-0000-0000EA400000}"/>
    <cellStyle name="Normal 7 2 2 3 2 2 2 5" xfId="16634" xr:uid="{00000000-0005-0000-0000-0000EB400000}"/>
    <cellStyle name="Normal 7 2 2 3 2 2 2 5 2" xfId="16635" xr:uid="{00000000-0005-0000-0000-0000EC400000}"/>
    <cellStyle name="Normal 7 2 2 3 2 2 2 5 3" xfId="16636" xr:uid="{00000000-0005-0000-0000-0000ED400000}"/>
    <cellStyle name="Normal 7 2 2 3 2 2 2 6" xfId="16637" xr:uid="{00000000-0005-0000-0000-0000EE400000}"/>
    <cellStyle name="Normal 7 2 2 3 2 2 2 7" xfId="16638" xr:uid="{00000000-0005-0000-0000-0000EF400000}"/>
    <cellStyle name="Normal 7 2 2 3 2 2 3" xfId="16639" xr:uid="{00000000-0005-0000-0000-0000F0400000}"/>
    <cellStyle name="Normal 7 2 2 3 2 2 3 2" xfId="16640" xr:uid="{00000000-0005-0000-0000-0000F1400000}"/>
    <cellStyle name="Normal 7 2 2 3 2 2 3 2 2" xfId="16641" xr:uid="{00000000-0005-0000-0000-0000F2400000}"/>
    <cellStyle name="Normal 7 2 2 3 2 2 3 2 2 2" xfId="16642" xr:uid="{00000000-0005-0000-0000-0000F3400000}"/>
    <cellStyle name="Normal 7 2 2 3 2 2 3 2 2 3" xfId="16643" xr:uid="{00000000-0005-0000-0000-0000F4400000}"/>
    <cellStyle name="Normal 7 2 2 3 2 2 3 2 3" xfId="16644" xr:uid="{00000000-0005-0000-0000-0000F5400000}"/>
    <cellStyle name="Normal 7 2 2 3 2 2 3 2 4" xfId="16645" xr:uid="{00000000-0005-0000-0000-0000F6400000}"/>
    <cellStyle name="Normal 7 2 2 3 2 2 3 3" xfId="16646" xr:uid="{00000000-0005-0000-0000-0000F7400000}"/>
    <cellStyle name="Normal 7 2 2 3 2 2 3 3 2" xfId="16647" xr:uid="{00000000-0005-0000-0000-0000F8400000}"/>
    <cellStyle name="Normal 7 2 2 3 2 2 3 3 2 2" xfId="16648" xr:uid="{00000000-0005-0000-0000-0000F9400000}"/>
    <cellStyle name="Normal 7 2 2 3 2 2 3 3 2 3" xfId="16649" xr:uid="{00000000-0005-0000-0000-0000FA400000}"/>
    <cellStyle name="Normal 7 2 2 3 2 2 3 3 3" xfId="16650" xr:uid="{00000000-0005-0000-0000-0000FB400000}"/>
    <cellStyle name="Normal 7 2 2 3 2 2 3 3 4" xfId="16651" xr:uid="{00000000-0005-0000-0000-0000FC400000}"/>
    <cellStyle name="Normal 7 2 2 3 2 2 3 4" xfId="16652" xr:uid="{00000000-0005-0000-0000-0000FD400000}"/>
    <cellStyle name="Normal 7 2 2 3 2 2 3 4 2" xfId="16653" xr:uid="{00000000-0005-0000-0000-0000FE400000}"/>
    <cellStyle name="Normal 7 2 2 3 2 2 3 4 3" xfId="16654" xr:uid="{00000000-0005-0000-0000-0000FF400000}"/>
    <cellStyle name="Normal 7 2 2 3 2 2 3 5" xfId="16655" xr:uid="{00000000-0005-0000-0000-000000410000}"/>
    <cellStyle name="Normal 7 2 2 3 2 2 3 6" xfId="16656" xr:uid="{00000000-0005-0000-0000-000001410000}"/>
    <cellStyle name="Normal 7 2 2 3 2 2 4" xfId="16657" xr:uid="{00000000-0005-0000-0000-000002410000}"/>
    <cellStyle name="Normal 7 2 2 3 2 2 4 2" xfId="16658" xr:uid="{00000000-0005-0000-0000-000003410000}"/>
    <cellStyle name="Normal 7 2 2 3 2 2 4 2 2" xfId="16659" xr:uid="{00000000-0005-0000-0000-000004410000}"/>
    <cellStyle name="Normal 7 2 2 3 2 2 4 2 3" xfId="16660" xr:uid="{00000000-0005-0000-0000-000005410000}"/>
    <cellStyle name="Normal 7 2 2 3 2 2 4 3" xfId="16661" xr:uid="{00000000-0005-0000-0000-000006410000}"/>
    <cellStyle name="Normal 7 2 2 3 2 2 4 4" xfId="16662" xr:uid="{00000000-0005-0000-0000-000007410000}"/>
    <cellStyle name="Normal 7 2 2 3 2 2 5" xfId="16663" xr:uid="{00000000-0005-0000-0000-000008410000}"/>
    <cellStyle name="Normal 7 2 2 3 2 2 5 2" xfId="16664" xr:uid="{00000000-0005-0000-0000-000009410000}"/>
    <cellStyle name="Normal 7 2 2 3 2 2 5 2 2" xfId="16665" xr:uid="{00000000-0005-0000-0000-00000A410000}"/>
    <cellStyle name="Normal 7 2 2 3 2 2 5 2 3" xfId="16666" xr:uid="{00000000-0005-0000-0000-00000B410000}"/>
    <cellStyle name="Normal 7 2 2 3 2 2 5 3" xfId="16667" xr:uid="{00000000-0005-0000-0000-00000C410000}"/>
    <cellStyle name="Normal 7 2 2 3 2 2 5 4" xfId="16668" xr:uid="{00000000-0005-0000-0000-00000D410000}"/>
    <cellStyle name="Normal 7 2 2 3 2 2 6" xfId="16669" xr:uid="{00000000-0005-0000-0000-00000E410000}"/>
    <cellStyle name="Normal 7 2 2 3 2 2 6 2" xfId="16670" xr:uid="{00000000-0005-0000-0000-00000F410000}"/>
    <cellStyle name="Normal 7 2 2 3 2 2 6 3" xfId="16671" xr:uid="{00000000-0005-0000-0000-000010410000}"/>
    <cellStyle name="Normal 7 2 2 3 2 2 7" xfId="16672" xr:uid="{00000000-0005-0000-0000-000011410000}"/>
    <cellStyle name="Normal 7 2 2 3 2 2 8" xfId="16673" xr:uid="{00000000-0005-0000-0000-000012410000}"/>
    <cellStyle name="Normal 7 2 2 3 2 3" xfId="16674" xr:uid="{00000000-0005-0000-0000-000013410000}"/>
    <cellStyle name="Normal 7 2 2 3 2 3 2" xfId="16675" xr:uid="{00000000-0005-0000-0000-000014410000}"/>
    <cellStyle name="Normal 7 2 2 3 2 3 2 2" xfId="16676" xr:uid="{00000000-0005-0000-0000-000015410000}"/>
    <cellStyle name="Normal 7 2 2 3 2 3 2 2 2" xfId="16677" xr:uid="{00000000-0005-0000-0000-000016410000}"/>
    <cellStyle name="Normal 7 2 2 3 2 3 2 2 2 2" xfId="16678" xr:uid="{00000000-0005-0000-0000-000017410000}"/>
    <cellStyle name="Normal 7 2 2 3 2 3 2 2 2 3" xfId="16679" xr:uid="{00000000-0005-0000-0000-000018410000}"/>
    <cellStyle name="Normal 7 2 2 3 2 3 2 2 3" xfId="16680" xr:uid="{00000000-0005-0000-0000-000019410000}"/>
    <cellStyle name="Normal 7 2 2 3 2 3 2 2 4" xfId="16681" xr:uid="{00000000-0005-0000-0000-00001A410000}"/>
    <cellStyle name="Normal 7 2 2 3 2 3 2 3" xfId="16682" xr:uid="{00000000-0005-0000-0000-00001B410000}"/>
    <cellStyle name="Normal 7 2 2 3 2 3 2 3 2" xfId="16683" xr:uid="{00000000-0005-0000-0000-00001C410000}"/>
    <cellStyle name="Normal 7 2 2 3 2 3 2 3 2 2" xfId="16684" xr:uid="{00000000-0005-0000-0000-00001D410000}"/>
    <cellStyle name="Normal 7 2 2 3 2 3 2 3 2 3" xfId="16685" xr:uid="{00000000-0005-0000-0000-00001E410000}"/>
    <cellStyle name="Normal 7 2 2 3 2 3 2 3 3" xfId="16686" xr:uid="{00000000-0005-0000-0000-00001F410000}"/>
    <cellStyle name="Normal 7 2 2 3 2 3 2 3 4" xfId="16687" xr:uid="{00000000-0005-0000-0000-000020410000}"/>
    <cellStyle name="Normal 7 2 2 3 2 3 2 4" xfId="16688" xr:uid="{00000000-0005-0000-0000-000021410000}"/>
    <cellStyle name="Normal 7 2 2 3 2 3 2 4 2" xfId="16689" xr:uid="{00000000-0005-0000-0000-000022410000}"/>
    <cellStyle name="Normal 7 2 2 3 2 3 2 4 3" xfId="16690" xr:uid="{00000000-0005-0000-0000-000023410000}"/>
    <cellStyle name="Normal 7 2 2 3 2 3 2 5" xfId="16691" xr:uid="{00000000-0005-0000-0000-000024410000}"/>
    <cellStyle name="Normal 7 2 2 3 2 3 2 6" xfId="16692" xr:uid="{00000000-0005-0000-0000-000025410000}"/>
    <cellStyle name="Normal 7 2 2 3 2 3 3" xfId="16693" xr:uid="{00000000-0005-0000-0000-000026410000}"/>
    <cellStyle name="Normal 7 2 2 3 2 3 3 2" xfId="16694" xr:uid="{00000000-0005-0000-0000-000027410000}"/>
    <cellStyle name="Normal 7 2 2 3 2 3 3 2 2" xfId="16695" xr:uid="{00000000-0005-0000-0000-000028410000}"/>
    <cellStyle name="Normal 7 2 2 3 2 3 3 2 3" xfId="16696" xr:uid="{00000000-0005-0000-0000-000029410000}"/>
    <cellStyle name="Normal 7 2 2 3 2 3 3 3" xfId="16697" xr:uid="{00000000-0005-0000-0000-00002A410000}"/>
    <cellStyle name="Normal 7 2 2 3 2 3 3 4" xfId="16698" xr:uid="{00000000-0005-0000-0000-00002B410000}"/>
    <cellStyle name="Normal 7 2 2 3 2 3 4" xfId="16699" xr:uid="{00000000-0005-0000-0000-00002C410000}"/>
    <cellStyle name="Normal 7 2 2 3 2 3 4 2" xfId="16700" xr:uid="{00000000-0005-0000-0000-00002D410000}"/>
    <cellStyle name="Normal 7 2 2 3 2 3 4 2 2" xfId="16701" xr:uid="{00000000-0005-0000-0000-00002E410000}"/>
    <cellStyle name="Normal 7 2 2 3 2 3 4 2 3" xfId="16702" xr:uid="{00000000-0005-0000-0000-00002F410000}"/>
    <cellStyle name="Normal 7 2 2 3 2 3 4 3" xfId="16703" xr:uid="{00000000-0005-0000-0000-000030410000}"/>
    <cellStyle name="Normal 7 2 2 3 2 3 4 4" xfId="16704" xr:uid="{00000000-0005-0000-0000-000031410000}"/>
    <cellStyle name="Normal 7 2 2 3 2 3 5" xfId="16705" xr:uid="{00000000-0005-0000-0000-000032410000}"/>
    <cellStyle name="Normal 7 2 2 3 2 3 5 2" xfId="16706" xr:uid="{00000000-0005-0000-0000-000033410000}"/>
    <cellStyle name="Normal 7 2 2 3 2 3 5 3" xfId="16707" xr:uid="{00000000-0005-0000-0000-000034410000}"/>
    <cellStyle name="Normal 7 2 2 3 2 3 6" xfId="16708" xr:uid="{00000000-0005-0000-0000-000035410000}"/>
    <cellStyle name="Normal 7 2 2 3 2 3 7" xfId="16709" xr:uid="{00000000-0005-0000-0000-000036410000}"/>
    <cellStyle name="Normal 7 2 2 3 2 4" xfId="16710" xr:uid="{00000000-0005-0000-0000-000037410000}"/>
    <cellStyle name="Normal 7 2 2 3 2 4 2" xfId="16711" xr:uid="{00000000-0005-0000-0000-000038410000}"/>
    <cellStyle name="Normal 7 2 2 3 2 4 2 2" xfId="16712" xr:uid="{00000000-0005-0000-0000-000039410000}"/>
    <cellStyle name="Normal 7 2 2 3 2 4 2 2 2" xfId="16713" xr:uid="{00000000-0005-0000-0000-00003A410000}"/>
    <cellStyle name="Normal 7 2 2 3 2 4 2 2 2 2" xfId="16714" xr:uid="{00000000-0005-0000-0000-00003B410000}"/>
    <cellStyle name="Normal 7 2 2 3 2 4 2 2 2 3" xfId="16715" xr:uid="{00000000-0005-0000-0000-00003C410000}"/>
    <cellStyle name="Normal 7 2 2 3 2 4 2 2 3" xfId="16716" xr:uid="{00000000-0005-0000-0000-00003D410000}"/>
    <cellStyle name="Normal 7 2 2 3 2 4 2 2 4" xfId="16717" xr:uid="{00000000-0005-0000-0000-00003E410000}"/>
    <cellStyle name="Normal 7 2 2 3 2 4 2 3" xfId="16718" xr:uid="{00000000-0005-0000-0000-00003F410000}"/>
    <cellStyle name="Normal 7 2 2 3 2 4 2 3 2" xfId="16719" xr:uid="{00000000-0005-0000-0000-000040410000}"/>
    <cellStyle name="Normal 7 2 2 3 2 4 2 3 2 2" xfId="16720" xr:uid="{00000000-0005-0000-0000-000041410000}"/>
    <cellStyle name="Normal 7 2 2 3 2 4 2 3 2 3" xfId="16721" xr:uid="{00000000-0005-0000-0000-000042410000}"/>
    <cellStyle name="Normal 7 2 2 3 2 4 2 3 3" xfId="16722" xr:uid="{00000000-0005-0000-0000-000043410000}"/>
    <cellStyle name="Normal 7 2 2 3 2 4 2 3 4" xfId="16723" xr:uid="{00000000-0005-0000-0000-000044410000}"/>
    <cellStyle name="Normal 7 2 2 3 2 4 2 4" xfId="16724" xr:uid="{00000000-0005-0000-0000-000045410000}"/>
    <cellStyle name="Normal 7 2 2 3 2 4 2 4 2" xfId="16725" xr:uid="{00000000-0005-0000-0000-000046410000}"/>
    <cellStyle name="Normal 7 2 2 3 2 4 2 4 3" xfId="16726" xr:uid="{00000000-0005-0000-0000-000047410000}"/>
    <cellStyle name="Normal 7 2 2 3 2 4 2 5" xfId="16727" xr:uid="{00000000-0005-0000-0000-000048410000}"/>
    <cellStyle name="Normal 7 2 2 3 2 4 2 6" xfId="16728" xr:uid="{00000000-0005-0000-0000-000049410000}"/>
    <cellStyle name="Normal 7 2 2 3 2 4 3" xfId="16729" xr:uid="{00000000-0005-0000-0000-00004A410000}"/>
    <cellStyle name="Normal 7 2 2 3 2 4 3 2" xfId="16730" xr:uid="{00000000-0005-0000-0000-00004B410000}"/>
    <cellStyle name="Normal 7 2 2 3 2 4 3 2 2" xfId="16731" xr:uid="{00000000-0005-0000-0000-00004C410000}"/>
    <cellStyle name="Normal 7 2 2 3 2 4 3 2 3" xfId="16732" xr:uid="{00000000-0005-0000-0000-00004D410000}"/>
    <cellStyle name="Normal 7 2 2 3 2 4 3 3" xfId="16733" xr:uid="{00000000-0005-0000-0000-00004E410000}"/>
    <cellStyle name="Normal 7 2 2 3 2 4 3 4" xfId="16734" xr:uid="{00000000-0005-0000-0000-00004F410000}"/>
    <cellStyle name="Normal 7 2 2 3 2 4 4" xfId="16735" xr:uid="{00000000-0005-0000-0000-000050410000}"/>
    <cellStyle name="Normal 7 2 2 3 2 4 4 2" xfId="16736" xr:uid="{00000000-0005-0000-0000-000051410000}"/>
    <cellStyle name="Normal 7 2 2 3 2 4 4 2 2" xfId="16737" xr:uid="{00000000-0005-0000-0000-000052410000}"/>
    <cellStyle name="Normal 7 2 2 3 2 4 4 2 3" xfId="16738" xr:uid="{00000000-0005-0000-0000-000053410000}"/>
    <cellStyle name="Normal 7 2 2 3 2 4 4 3" xfId="16739" xr:uid="{00000000-0005-0000-0000-000054410000}"/>
    <cellStyle name="Normal 7 2 2 3 2 4 4 4" xfId="16740" xr:uid="{00000000-0005-0000-0000-000055410000}"/>
    <cellStyle name="Normal 7 2 2 3 2 4 5" xfId="16741" xr:uid="{00000000-0005-0000-0000-000056410000}"/>
    <cellStyle name="Normal 7 2 2 3 2 4 5 2" xfId="16742" xr:uid="{00000000-0005-0000-0000-000057410000}"/>
    <cellStyle name="Normal 7 2 2 3 2 4 5 3" xfId="16743" xr:uid="{00000000-0005-0000-0000-000058410000}"/>
    <cellStyle name="Normal 7 2 2 3 2 4 6" xfId="16744" xr:uid="{00000000-0005-0000-0000-000059410000}"/>
    <cellStyle name="Normal 7 2 2 3 2 4 7" xfId="16745" xr:uid="{00000000-0005-0000-0000-00005A410000}"/>
    <cellStyle name="Normal 7 2 2 3 2 5" xfId="16746" xr:uid="{00000000-0005-0000-0000-00005B410000}"/>
    <cellStyle name="Normal 7 2 2 3 2 5 2" xfId="16747" xr:uid="{00000000-0005-0000-0000-00005C410000}"/>
    <cellStyle name="Normal 7 2 2 3 2 5 2 2" xfId="16748" xr:uid="{00000000-0005-0000-0000-00005D410000}"/>
    <cellStyle name="Normal 7 2 2 3 2 5 2 2 2" xfId="16749" xr:uid="{00000000-0005-0000-0000-00005E410000}"/>
    <cellStyle name="Normal 7 2 2 3 2 5 2 2 3" xfId="16750" xr:uid="{00000000-0005-0000-0000-00005F410000}"/>
    <cellStyle name="Normal 7 2 2 3 2 5 2 3" xfId="16751" xr:uid="{00000000-0005-0000-0000-000060410000}"/>
    <cellStyle name="Normal 7 2 2 3 2 5 2 4" xfId="16752" xr:uid="{00000000-0005-0000-0000-000061410000}"/>
    <cellStyle name="Normal 7 2 2 3 2 5 3" xfId="16753" xr:uid="{00000000-0005-0000-0000-000062410000}"/>
    <cellStyle name="Normal 7 2 2 3 2 5 3 2" xfId="16754" xr:uid="{00000000-0005-0000-0000-000063410000}"/>
    <cellStyle name="Normal 7 2 2 3 2 5 3 2 2" xfId="16755" xr:uid="{00000000-0005-0000-0000-000064410000}"/>
    <cellStyle name="Normal 7 2 2 3 2 5 3 2 3" xfId="16756" xr:uid="{00000000-0005-0000-0000-000065410000}"/>
    <cellStyle name="Normal 7 2 2 3 2 5 3 3" xfId="16757" xr:uid="{00000000-0005-0000-0000-000066410000}"/>
    <cellStyle name="Normal 7 2 2 3 2 5 3 4" xfId="16758" xr:uid="{00000000-0005-0000-0000-000067410000}"/>
    <cellStyle name="Normal 7 2 2 3 2 5 4" xfId="16759" xr:uid="{00000000-0005-0000-0000-000068410000}"/>
    <cellStyle name="Normal 7 2 2 3 2 5 4 2" xfId="16760" xr:uid="{00000000-0005-0000-0000-000069410000}"/>
    <cellStyle name="Normal 7 2 2 3 2 5 4 3" xfId="16761" xr:uid="{00000000-0005-0000-0000-00006A410000}"/>
    <cellStyle name="Normal 7 2 2 3 2 5 5" xfId="16762" xr:uid="{00000000-0005-0000-0000-00006B410000}"/>
    <cellStyle name="Normal 7 2 2 3 2 5 6" xfId="16763" xr:uid="{00000000-0005-0000-0000-00006C410000}"/>
    <cellStyle name="Normal 7 2 2 3 2 6" xfId="16764" xr:uid="{00000000-0005-0000-0000-00006D410000}"/>
    <cellStyle name="Normal 7 2 2 3 2 6 2" xfId="16765" xr:uid="{00000000-0005-0000-0000-00006E410000}"/>
    <cellStyle name="Normal 7 2 2 3 2 6 2 2" xfId="16766" xr:uid="{00000000-0005-0000-0000-00006F410000}"/>
    <cellStyle name="Normal 7 2 2 3 2 6 2 3" xfId="16767" xr:uid="{00000000-0005-0000-0000-000070410000}"/>
    <cellStyle name="Normal 7 2 2 3 2 6 3" xfId="16768" xr:uid="{00000000-0005-0000-0000-000071410000}"/>
    <cellStyle name="Normal 7 2 2 3 2 6 4" xfId="16769" xr:uid="{00000000-0005-0000-0000-000072410000}"/>
    <cellStyle name="Normal 7 2 2 3 2 7" xfId="16770" xr:uid="{00000000-0005-0000-0000-000073410000}"/>
    <cellStyle name="Normal 7 2 2 3 2 7 2" xfId="16771" xr:uid="{00000000-0005-0000-0000-000074410000}"/>
    <cellStyle name="Normal 7 2 2 3 2 7 2 2" xfId="16772" xr:uid="{00000000-0005-0000-0000-000075410000}"/>
    <cellStyle name="Normal 7 2 2 3 2 7 2 3" xfId="16773" xr:uid="{00000000-0005-0000-0000-000076410000}"/>
    <cellStyle name="Normal 7 2 2 3 2 7 3" xfId="16774" xr:uid="{00000000-0005-0000-0000-000077410000}"/>
    <cellStyle name="Normal 7 2 2 3 2 7 4" xfId="16775" xr:uid="{00000000-0005-0000-0000-000078410000}"/>
    <cellStyle name="Normal 7 2 2 3 2 8" xfId="16776" xr:uid="{00000000-0005-0000-0000-000079410000}"/>
    <cellStyle name="Normal 7 2 2 3 2 8 2" xfId="16777" xr:uid="{00000000-0005-0000-0000-00007A410000}"/>
    <cellStyle name="Normal 7 2 2 3 2 8 3" xfId="16778" xr:uid="{00000000-0005-0000-0000-00007B410000}"/>
    <cellStyle name="Normal 7 2 2 3 2 9" xfId="16779" xr:uid="{00000000-0005-0000-0000-00007C410000}"/>
    <cellStyle name="Normal 7 2 2 3 3" xfId="16780" xr:uid="{00000000-0005-0000-0000-00007D410000}"/>
    <cellStyle name="Normal 7 2 2 3 3 2" xfId="16781" xr:uid="{00000000-0005-0000-0000-00007E410000}"/>
    <cellStyle name="Normal 7 2 2 3 3 2 2" xfId="16782" xr:uid="{00000000-0005-0000-0000-00007F410000}"/>
    <cellStyle name="Normal 7 2 2 3 3 2 2 2" xfId="16783" xr:uid="{00000000-0005-0000-0000-000080410000}"/>
    <cellStyle name="Normal 7 2 2 3 3 2 2 2 2" xfId="16784" xr:uid="{00000000-0005-0000-0000-000081410000}"/>
    <cellStyle name="Normal 7 2 2 3 3 2 2 2 2 2" xfId="16785" xr:uid="{00000000-0005-0000-0000-000082410000}"/>
    <cellStyle name="Normal 7 2 2 3 3 2 2 2 2 3" xfId="16786" xr:uid="{00000000-0005-0000-0000-000083410000}"/>
    <cellStyle name="Normal 7 2 2 3 3 2 2 2 3" xfId="16787" xr:uid="{00000000-0005-0000-0000-000084410000}"/>
    <cellStyle name="Normal 7 2 2 3 3 2 2 2 4" xfId="16788" xr:uid="{00000000-0005-0000-0000-000085410000}"/>
    <cellStyle name="Normal 7 2 2 3 3 2 2 3" xfId="16789" xr:uid="{00000000-0005-0000-0000-000086410000}"/>
    <cellStyle name="Normal 7 2 2 3 3 2 2 3 2" xfId="16790" xr:uid="{00000000-0005-0000-0000-000087410000}"/>
    <cellStyle name="Normal 7 2 2 3 3 2 2 3 2 2" xfId="16791" xr:uid="{00000000-0005-0000-0000-000088410000}"/>
    <cellStyle name="Normal 7 2 2 3 3 2 2 3 2 3" xfId="16792" xr:uid="{00000000-0005-0000-0000-000089410000}"/>
    <cellStyle name="Normal 7 2 2 3 3 2 2 3 3" xfId="16793" xr:uid="{00000000-0005-0000-0000-00008A410000}"/>
    <cellStyle name="Normal 7 2 2 3 3 2 2 3 4" xfId="16794" xr:uid="{00000000-0005-0000-0000-00008B410000}"/>
    <cellStyle name="Normal 7 2 2 3 3 2 2 4" xfId="16795" xr:uid="{00000000-0005-0000-0000-00008C410000}"/>
    <cellStyle name="Normal 7 2 2 3 3 2 2 4 2" xfId="16796" xr:uid="{00000000-0005-0000-0000-00008D410000}"/>
    <cellStyle name="Normal 7 2 2 3 3 2 2 4 3" xfId="16797" xr:uid="{00000000-0005-0000-0000-00008E410000}"/>
    <cellStyle name="Normal 7 2 2 3 3 2 2 5" xfId="16798" xr:uid="{00000000-0005-0000-0000-00008F410000}"/>
    <cellStyle name="Normal 7 2 2 3 3 2 2 6" xfId="16799" xr:uid="{00000000-0005-0000-0000-000090410000}"/>
    <cellStyle name="Normal 7 2 2 3 3 2 3" xfId="16800" xr:uid="{00000000-0005-0000-0000-000091410000}"/>
    <cellStyle name="Normal 7 2 2 3 3 2 3 2" xfId="16801" xr:uid="{00000000-0005-0000-0000-000092410000}"/>
    <cellStyle name="Normal 7 2 2 3 3 2 3 2 2" xfId="16802" xr:uid="{00000000-0005-0000-0000-000093410000}"/>
    <cellStyle name="Normal 7 2 2 3 3 2 3 2 3" xfId="16803" xr:uid="{00000000-0005-0000-0000-000094410000}"/>
    <cellStyle name="Normal 7 2 2 3 3 2 3 3" xfId="16804" xr:uid="{00000000-0005-0000-0000-000095410000}"/>
    <cellStyle name="Normal 7 2 2 3 3 2 3 4" xfId="16805" xr:uid="{00000000-0005-0000-0000-000096410000}"/>
    <cellStyle name="Normal 7 2 2 3 3 2 4" xfId="16806" xr:uid="{00000000-0005-0000-0000-000097410000}"/>
    <cellStyle name="Normal 7 2 2 3 3 2 4 2" xfId="16807" xr:uid="{00000000-0005-0000-0000-000098410000}"/>
    <cellStyle name="Normal 7 2 2 3 3 2 4 2 2" xfId="16808" xr:uid="{00000000-0005-0000-0000-000099410000}"/>
    <cellStyle name="Normal 7 2 2 3 3 2 4 2 3" xfId="16809" xr:uid="{00000000-0005-0000-0000-00009A410000}"/>
    <cellStyle name="Normal 7 2 2 3 3 2 4 3" xfId="16810" xr:uid="{00000000-0005-0000-0000-00009B410000}"/>
    <cellStyle name="Normal 7 2 2 3 3 2 4 4" xfId="16811" xr:uid="{00000000-0005-0000-0000-00009C410000}"/>
    <cellStyle name="Normal 7 2 2 3 3 2 5" xfId="16812" xr:uid="{00000000-0005-0000-0000-00009D410000}"/>
    <cellStyle name="Normal 7 2 2 3 3 2 5 2" xfId="16813" xr:uid="{00000000-0005-0000-0000-00009E410000}"/>
    <cellStyle name="Normal 7 2 2 3 3 2 5 3" xfId="16814" xr:uid="{00000000-0005-0000-0000-00009F410000}"/>
    <cellStyle name="Normal 7 2 2 3 3 2 6" xfId="16815" xr:uid="{00000000-0005-0000-0000-0000A0410000}"/>
    <cellStyle name="Normal 7 2 2 3 3 2 7" xfId="16816" xr:uid="{00000000-0005-0000-0000-0000A1410000}"/>
    <cellStyle name="Normal 7 2 2 3 3 3" xfId="16817" xr:uid="{00000000-0005-0000-0000-0000A2410000}"/>
    <cellStyle name="Normal 7 2 2 3 3 3 2" xfId="16818" xr:uid="{00000000-0005-0000-0000-0000A3410000}"/>
    <cellStyle name="Normal 7 2 2 3 3 3 2 2" xfId="16819" xr:uid="{00000000-0005-0000-0000-0000A4410000}"/>
    <cellStyle name="Normal 7 2 2 3 3 3 2 2 2" xfId="16820" xr:uid="{00000000-0005-0000-0000-0000A5410000}"/>
    <cellStyle name="Normal 7 2 2 3 3 3 2 2 3" xfId="16821" xr:uid="{00000000-0005-0000-0000-0000A6410000}"/>
    <cellStyle name="Normal 7 2 2 3 3 3 2 3" xfId="16822" xr:uid="{00000000-0005-0000-0000-0000A7410000}"/>
    <cellStyle name="Normal 7 2 2 3 3 3 2 4" xfId="16823" xr:uid="{00000000-0005-0000-0000-0000A8410000}"/>
    <cellStyle name="Normal 7 2 2 3 3 3 3" xfId="16824" xr:uid="{00000000-0005-0000-0000-0000A9410000}"/>
    <cellStyle name="Normal 7 2 2 3 3 3 3 2" xfId="16825" xr:uid="{00000000-0005-0000-0000-0000AA410000}"/>
    <cellStyle name="Normal 7 2 2 3 3 3 3 2 2" xfId="16826" xr:uid="{00000000-0005-0000-0000-0000AB410000}"/>
    <cellStyle name="Normal 7 2 2 3 3 3 3 2 3" xfId="16827" xr:uid="{00000000-0005-0000-0000-0000AC410000}"/>
    <cellStyle name="Normal 7 2 2 3 3 3 3 3" xfId="16828" xr:uid="{00000000-0005-0000-0000-0000AD410000}"/>
    <cellStyle name="Normal 7 2 2 3 3 3 3 4" xfId="16829" xr:uid="{00000000-0005-0000-0000-0000AE410000}"/>
    <cellStyle name="Normal 7 2 2 3 3 3 4" xfId="16830" xr:uid="{00000000-0005-0000-0000-0000AF410000}"/>
    <cellStyle name="Normal 7 2 2 3 3 3 4 2" xfId="16831" xr:uid="{00000000-0005-0000-0000-0000B0410000}"/>
    <cellStyle name="Normal 7 2 2 3 3 3 4 3" xfId="16832" xr:uid="{00000000-0005-0000-0000-0000B1410000}"/>
    <cellStyle name="Normal 7 2 2 3 3 3 5" xfId="16833" xr:uid="{00000000-0005-0000-0000-0000B2410000}"/>
    <cellStyle name="Normal 7 2 2 3 3 3 6" xfId="16834" xr:uid="{00000000-0005-0000-0000-0000B3410000}"/>
    <cellStyle name="Normal 7 2 2 3 3 4" xfId="16835" xr:uid="{00000000-0005-0000-0000-0000B4410000}"/>
    <cellStyle name="Normal 7 2 2 3 3 4 2" xfId="16836" xr:uid="{00000000-0005-0000-0000-0000B5410000}"/>
    <cellStyle name="Normal 7 2 2 3 3 4 2 2" xfId="16837" xr:uid="{00000000-0005-0000-0000-0000B6410000}"/>
    <cellStyle name="Normal 7 2 2 3 3 4 2 3" xfId="16838" xr:uid="{00000000-0005-0000-0000-0000B7410000}"/>
    <cellStyle name="Normal 7 2 2 3 3 4 3" xfId="16839" xr:uid="{00000000-0005-0000-0000-0000B8410000}"/>
    <cellStyle name="Normal 7 2 2 3 3 4 4" xfId="16840" xr:uid="{00000000-0005-0000-0000-0000B9410000}"/>
    <cellStyle name="Normal 7 2 2 3 3 5" xfId="16841" xr:uid="{00000000-0005-0000-0000-0000BA410000}"/>
    <cellStyle name="Normal 7 2 2 3 3 5 2" xfId="16842" xr:uid="{00000000-0005-0000-0000-0000BB410000}"/>
    <cellStyle name="Normal 7 2 2 3 3 5 2 2" xfId="16843" xr:uid="{00000000-0005-0000-0000-0000BC410000}"/>
    <cellStyle name="Normal 7 2 2 3 3 5 2 3" xfId="16844" xr:uid="{00000000-0005-0000-0000-0000BD410000}"/>
    <cellStyle name="Normal 7 2 2 3 3 5 3" xfId="16845" xr:uid="{00000000-0005-0000-0000-0000BE410000}"/>
    <cellStyle name="Normal 7 2 2 3 3 5 4" xfId="16846" xr:uid="{00000000-0005-0000-0000-0000BF410000}"/>
    <cellStyle name="Normal 7 2 2 3 3 6" xfId="16847" xr:uid="{00000000-0005-0000-0000-0000C0410000}"/>
    <cellStyle name="Normal 7 2 2 3 3 6 2" xfId="16848" xr:uid="{00000000-0005-0000-0000-0000C1410000}"/>
    <cellStyle name="Normal 7 2 2 3 3 6 3" xfId="16849" xr:uid="{00000000-0005-0000-0000-0000C2410000}"/>
    <cellStyle name="Normal 7 2 2 3 3 7" xfId="16850" xr:uid="{00000000-0005-0000-0000-0000C3410000}"/>
    <cellStyle name="Normal 7 2 2 3 3 8" xfId="16851" xr:uid="{00000000-0005-0000-0000-0000C4410000}"/>
    <cellStyle name="Normal 7 2 2 3 4" xfId="16852" xr:uid="{00000000-0005-0000-0000-0000C5410000}"/>
    <cellStyle name="Normal 7 2 2 3 4 2" xfId="16853" xr:uid="{00000000-0005-0000-0000-0000C6410000}"/>
    <cellStyle name="Normal 7 2 2 3 4 2 2" xfId="16854" xr:uid="{00000000-0005-0000-0000-0000C7410000}"/>
    <cellStyle name="Normal 7 2 2 3 4 2 2 2" xfId="16855" xr:uid="{00000000-0005-0000-0000-0000C8410000}"/>
    <cellStyle name="Normal 7 2 2 3 4 2 2 2 2" xfId="16856" xr:uid="{00000000-0005-0000-0000-0000C9410000}"/>
    <cellStyle name="Normal 7 2 2 3 4 2 2 2 3" xfId="16857" xr:uid="{00000000-0005-0000-0000-0000CA410000}"/>
    <cellStyle name="Normal 7 2 2 3 4 2 2 3" xfId="16858" xr:uid="{00000000-0005-0000-0000-0000CB410000}"/>
    <cellStyle name="Normal 7 2 2 3 4 2 2 4" xfId="16859" xr:uid="{00000000-0005-0000-0000-0000CC410000}"/>
    <cellStyle name="Normal 7 2 2 3 4 2 3" xfId="16860" xr:uid="{00000000-0005-0000-0000-0000CD410000}"/>
    <cellStyle name="Normal 7 2 2 3 4 2 3 2" xfId="16861" xr:uid="{00000000-0005-0000-0000-0000CE410000}"/>
    <cellStyle name="Normal 7 2 2 3 4 2 3 2 2" xfId="16862" xr:uid="{00000000-0005-0000-0000-0000CF410000}"/>
    <cellStyle name="Normal 7 2 2 3 4 2 3 2 3" xfId="16863" xr:uid="{00000000-0005-0000-0000-0000D0410000}"/>
    <cellStyle name="Normal 7 2 2 3 4 2 3 3" xfId="16864" xr:uid="{00000000-0005-0000-0000-0000D1410000}"/>
    <cellStyle name="Normal 7 2 2 3 4 2 3 4" xfId="16865" xr:uid="{00000000-0005-0000-0000-0000D2410000}"/>
    <cellStyle name="Normal 7 2 2 3 4 2 4" xfId="16866" xr:uid="{00000000-0005-0000-0000-0000D3410000}"/>
    <cellStyle name="Normal 7 2 2 3 4 2 4 2" xfId="16867" xr:uid="{00000000-0005-0000-0000-0000D4410000}"/>
    <cellStyle name="Normal 7 2 2 3 4 2 4 3" xfId="16868" xr:uid="{00000000-0005-0000-0000-0000D5410000}"/>
    <cellStyle name="Normal 7 2 2 3 4 2 5" xfId="16869" xr:uid="{00000000-0005-0000-0000-0000D6410000}"/>
    <cellStyle name="Normal 7 2 2 3 4 2 6" xfId="16870" xr:uid="{00000000-0005-0000-0000-0000D7410000}"/>
    <cellStyle name="Normal 7 2 2 3 4 3" xfId="16871" xr:uid="{00000000-0005-0000-0000-0000D8410000}"/>
    <cellStyle name="Normal 7 2 2 3 4 3 2" xfId="16872" xr:uid="{00000000-0005-0000-0000-0000D9410000}"/>
    <cellStyle name="Normal 7 2 2 3 4 3 2 2" xfId="16873" xr:uid="{00000000-0005-0000-0000-0000DA410000}"/>
    <cellStyle name="Normal 7 2 2 3 4 3 2 3" xfId="16874" xr:uid="{00000000-0005-0000-0000-0000DB410000}"/>
    <cellStyle name="Normal 7 2 2 3 4 3 3" xfId="16875" xr:uid="{00000000-0005-0000-0000-0000DC410000}"/>
    <cellStyle name="Normal 7 2 2 3 4 3 4" xfId="16876" xr:uid="{00000000-0005-0000-0000-0000DD410000}"/>
    <cellStyle name="Normal 7 2 2 3 4 4" xfId="16877" xr:uid="{00000000-0005-0000-0000-0000DE410000}"/>
    <cellStyle name="Normal 7 2 2 3 4 4 2" xfId="16878" xr:uid="{00000000-0005-0000-0000-0000DF410000}"/>
    <cellStyle name="Normal 7 2 2 3 4 4 2 2" xfId="16879" xr:uid="{00000000-0005-0000-0000-0000E0410000}"/>
    <cellStyle name="Normal 7 2 2 3 4 4 2 3" xfId="16880" xr:uid="{00000000-0005-0000-0000-0000E1410000}"/>
    <cellStyle name="Normal 7 2 2 3 4 4 3" xfId="16881" xr:uid="{00000000-0005-0000-0000-0000E2410000}"/>
    <cellStyle name="Normal 7 2 2 3 4 4 4" xfId="16882" xr:uid="{00000000-0005-0000-0000-0000E3410000}"/>
    <cellStyle name="Normal 7 2 2 3 4 5" xfId="16883" xr:uid="{00000000-0005-0000-0000-0000E4410000}"/>
    <cellStyle name="Normal 7 2 2 3 4 5 2" xfId="16884" xr:uid="{00000000-0005-0000-0000-0000E5410000}"/>
    <cellStyle name="Normal 7 2 2 3 4 5 3" xfId="16885" xr:uid="{00000000-0005-0000-0000-0000E6410000}"/>
    <cellStyle name="Normal 7 2 2 3 4 6" xfId="16886" xr:uid="{00000000-0005-0000-0000-0000E7410000}"/>
    <cellStyle name="Normal 7 2 2 3 4 7" xfId="16887" xr:uid="{00000000-0005-0000-0000-0000E8410000}"/>
    <cellStyle name="Normal 7 2 2 3 5" xfId="16888" xr:uid="{00000000-0005-0000-0000-0000E9410000}"/>
    <cellStyle name="Normal 7 2 2 3 5 2" xfId="16889" xr:uid="{00000000-0005-0000-0000-0000EA410000}"/>
    <cellStyle name="Normal 7 2 2 3 5 2 2" xfId="16890" xr:uid="{00000000-0005-0000-0000-0000EB410000}"/>
    <cellStyle name="Normal 7 2 2 3 5 2 2 2" xfId="16891" xr:uid="{00000000-0005-0000-0000-0000EC410000}"/>
    <cellStyle name="Normal 7 2 2 3 5 2 2 2 2" xfId="16892" xr:uid="{00000000-0005-0000-0000-0000ED410000}"/>
    <cellStyle name="Normal 7 2 2 3 5 2 2 2 3" xfId="16893" xr:uid="{00000000-0005-0000-0000-0000EE410000}"/>
    <cellStyle name="Normal 7 2 2 3 5 2 2 3" xfId="16894" xr:uid="{00000000-0005-0000-0000-0000EF410000}"/>
    <cellStyle name="Normal 7 2 2 3 5 2 2 4" xfId="16895" xr:uid="{00000000-0005-0000-0000-0000F0410000}"/>
    <cellStyle name="Normal 7 2 2 3 5 2 3" xfId="16896" xr:uid="{00000000-0005-0000-0000-0000F1410000}"/>
    <cellStyle name="Normal 7 2 2 3 5 2 3 2" xfId="16897" xr:uid="{00000000-0005-0000-0000-0000F2410000}"/>
    <cellStyle name="Normal 7 2 2 3 5 2 3 2 2" xfId="16898" xr:uid="{00000000-0005-0000-0000-0000F3410000}"/>
    <cellStyle name="Normal 7 2 2 3 5 2 3 2 3" xfId="16899" xr:uid="{00000000-0005-0000-0000-0000F4410000}"/>
    <cellStyle name="Normal 7 2 2 3 5 2 3 3" xfId="16900" xr:uid="{00000000-0005-0000-0000-0000F5410000}"/>
    <cellStyle name="Normal 7 2 2 3 5 2 3 4" xfId="16901" xr:uid="{00000000-0005-0000-0000-0000F6410000}"/>
    <cellStyle name="Normal 7 2 2 3 5 2 4" xfId="16902" xr:uid="{00000000-0005-0000-0000-0000F7410000}"/>
    <cellStyle name="Normal 7 2 2 3 5 2 4 2" xfId="16903" xr:uid="{00000000-0005-0000-0000-0000F8410000}"/>
    <cellStyle name="Normal 7 2 2 3 5 2 4 3" xfId="16904" xr:uid="{00000000-0005-0000-0000-0000F9410000}"/>
    <cellStyle name="Normal 7 2 2 3 5 2 5" xfId="16905" xr:uid="{00000000-0005-0000-0000-0000FA410000}"/>
    <cellStyle name="Normal 7 2 2 3 5 2 6" xfId="16906" xr:uid="{00000000-0005-0000-0000-0000FB410000}"/>
    <cellStyle name="Normal 7 2 2 3 5 3" xfId="16907" xr:uid="{00000000-0005-0000-0000-0000FC410000}"/>
    <cellStyle name="Normal 7 2 2 3 5 3 2" xfId="16908" xr:uid="{00000000-0005-0000-0000-0000FD410000}"/>
    <cellStyle name="Normal 7 2 2 3 5 3 2 2" xfId="16909" xr:uid="{00000000-0005-0000-0000-0000FE410000}"/>
    <cellStyle name="Normal 7 2 2 3 5 3 2 3" xfId="16910" xr:uid="{00000000-0005-0000-0000-0000FF410000}"/>
    <cellStyle name="Normal 7 2 2 3 5 3 3" xfId="16911" xr:uid="{00000000-0005-0000-0000-000000420000}"/>
    <cellStyle name="Normal 7 2 2 3 5 3 4" xfId="16912" xr:uid="{00000000-0005-0000-0000-000001420000}"/>
    <cellStyle name="Normal 7 2 2 3 5 4" xfId="16913" xr:uid="{00000000-0005-0000-0000-000002420000}"/>
    <cellStyle name="Normal 7 2 2 3 5 4 2" xfId="16914" xr:uid="{00000000-0005-0000-0000-000003420000}"/>
    <cellStyle name="Normal 7 2 2 3 5 4 2 2" xfId="16915" xr:uid="{00000000-0005-0000-0000-000004420000}"/>
    <cellStyle name="Normal 7 2 2 3 5 4 2 3" xfId="16916" xr:uid="{00000000-0005-0000-0000-000005420000}"/>
    <cellStyle name="Normal 7 2 2 3 5 4 3" xfId="16917" xr:uid="{00000000-0005-0000-0000-000006420000}"/>
    <cellStyle name="Normal 7 2 2 3 5 4 4" xfId="16918" xr:uid="{00000000-0005-0000-0000-000007420000}"/>
    <cellStyle name="Normal 7 2 2 3 5 5" xfId="16919" xr:uid="{00000000-0005-0000-0000-000008420000}"/>
    <cellStyle name="Normal 7 2 2 3 5 5 2" xfId="16920" xr:uid="{00000000-0005-0000-0000-000009420000}"/>
    <cellStyle name="Normal 7 2 2 3 5 5 3" xfId="16921" xr:uid="{00000000-0005-0000-0000-00000A420000}"/>
    <cellStyle name="Normal 7 2 2 3 5 6" xfId="16922" xr:uid="{00000000-0005-0000-0000-00000B420000}"/>
    <cellStyle name="Normal 7 2 2 3 5 7" xfId="16923" xr:uid="{00000000-0005-0000-0000-00000C420000}"/>
    <cellStyle name="Normal 7 2 2 3 6" xfId="16924" xr:uid="{00000000-0005-0000-0000-00000D420000}"/>
    <cellStyle name="Normal 7 2 2 3 6 2" xfId="16925" xr:uid="{00000000-0005-0000-0000-00000E420000}"/>
    <cellStyle name="Normal 7 2 2 3 6 2 2" xfId="16926" xr:uid="{00000000-0005-0000-0000-00000F420000}"/>
    <cellStyle name="Normal 7 2 2 3 6 2 2 2" xfId="16927" xr:uid="{00000000-0005-0000-0000-000010420000}"/>
    <cellStyle name="Normal 7 2 2 3 6 2 2 3" xfId="16928" xr:uid="{00000000-0005-0000-0000-000011420000}"/>
    <cellStyle name="Normal 7 2 2 3 6 2 3" xfId="16929" xr:uid="{00000000-0005-0000-0000-000012420000}"/>
    <cellStyle name="Normal 7 2 2 3 6 2 4" xfId="16930" xr:uid="{00000000-0005-0000-0000-000013420000}"/>
    <cellStyle name="Normal 7 2 2 3 6 3" xfId="16931" xr:uid="{00000000-0005-0000-0000-000014420000}"/>
    <cellStyle name="Normal 7 2 2 3 6 3 2" xfId="16932" xr:uid="{00000000-0005-0000-0000-000015420000}"/>
    <cellStyle name="Normal 7 2 2 3 6 3 2 2" xfId="16933" xr:uid="{00000000-0005-0000-0000-000016420000}"/>
    <cellStyle name="Normal 7 2 2 3 6 3 2 3" xfId="16934" xr:uid="{00000000-0005-0000-0000-000017420000}"/>
    <cellStyle name="Normal 7 2 2 3 6 3 3" xfId="16935" xr:uid="{00000000-0005-0000-0000-000018420000}"/>
    <cellStyle name="Normal 7 2 2 3 6 3 4" xfId="16936" xr:uid="{00000000-0005-0000-0000-000019420000}"/>
    <cellStyle name="Normal 7 2 2 3 6 4" xfId="16937" xr:uid="{00000000-0005-0000-0000-00001A420000}"/>
    <cellStyle name="Normal 7 2 2 3 6 4 2" xfId="16938" xr:uid="{00000000-0005-0000-0000-00001B420000}"/>
    <cellStyle name="Normal 7 2 2 3 6 4 3" xfId="16939" xr:uid="{00000000-0005-0000-0000-00001C420000}"/>
    <cellStyle name="Normal 7 2 2 3 6 5" xfId="16940" xr:uid="{00000000-0005-0000-0000-00001D420000}"/>
    <cellStyle name="Normal 7 2 2 3 6 6" xfId="16941" xr:uid="{00000000-0005-0000-0000-00001E420000}"/>
    <cellStyle name="Normal 7 2 2 3 7" xfId="16942" xr:uid="{00000000-0005-0000-0000-00001F420000}"/>
    <cellStyle name="Normal 7 2 2 3 7 2" xfId="16943" xr:uid="{00000000-0005-0000-0000-000020420000}"/>
    <cellStyle name="Normal 7 2 2 3 7 2 2" xfId="16944" xr:uid="{00000000-0005-0000-0000-000021420000}"/>
    <cellStyle name="Normal 7 2 2 3 7 2 3" xfId="16945" xr:uid="{00000000-0005-0000-0000-000022420000}"/>
    <cellStyle name="Normal 7 2 2 3 7 3" xfId="16946" xr:uid="{00000000-0005-0000-0000-000023420000}"/>
    <cellStyle name="Normal 7 2 2 3 7 4" xfId="16947" xr:uid="{00000000-0005-0000-0000-000024420000}"/>
    <cellStyle name="Normal 7 2 2 3 8" xfId="16948" xr:uid="{00000000-0005-0000-0000-000025420000}"/>
    <cellStyle name="Normal 7 2 2 3 8 2" xfId="16949" xr:uid="{00000000-0005-0000-0000-000026420000}"/>
    <cellStyle name="Normal 7 2 2 3 8 2 2" xfId="16950" xr:uid="{00000000-0005-0000-0000-000027420000}"/>
    <cellStyle name="Normal 7 2 2 3 8 2 3" xfId="16951" xr:uid="{00000000-0005-0000-0000-000028420000}"/>
    <cellStyle name="Normal 7 2 2 3 8 3" xfId="16952" xr:uid="{00000000-0005-0000-0000-000029420000}"/>
    <cellStyle name="Normal 7 2 2 3 8 4" xfId="16953" xr:uid="{00000000-0005-0000-0000-00002A420000}"/>
    <cellStyle name="Normal 7 2 2 3 9" xfId="16954" xr:uid="{00000000-0005-0000-0000-00002B420000}"/>
    <cellStyle name="Normal 7 2 2 3 9 2" xfId="16955" xr:uid="{00000000-0005-0000-0000-00002C420000}"/>
    <cellStyle name="Normal 7 2 2 3 9 3" xfId="16956" xr:uid="{00000000-0005-0000-0000-00002D420000}"/>
    <cellStyle name="Normal 7 2 2 4" xfId="16957" xr:uid="{00000000-0005-0000-0000-00002E420000}"/>
    <cellStyle name="Normal 7 2 2 4 10" xfId="16958" xr:uid="{00000000-0005-0000-0000-00002F420000}"/>
    <cellStyle name="Normal 7 2 2 4 2" xfId="16959" xr:uid="{00000000-0005-0000-0000-000030420000}"/>
    <cellStyle name="Normal 7 2 2 4 2 2" xfId="16960" xr:uid="{00000000-0005-0000-0000-000031420000}"/>
    <cellStyle name="Normal 7 2 2 4 2 2 2" xfId="16961" xr:uid="{00000000-0005-0000-0000-000032420000}"/>
    <cellStyle name="Normal 7 2 2 4 2 2 2 2" xfId="16962" xr:uid="{00000000-0005-0000-0000-000033420000}"/>
    <cellStyle name="Normal 7 2 2 4 2 2 2 2 2" xfId="16963" xr:uid="{00000000-0005-0000-0000-000034420000}"/>
    <cellStyle name="Normal 7 2 2 4 2 2 2 2 2 2" xfId="16964" xr:uid="{00000000-0005-0000-0000-000035420000}"/>
    <cellStyle name="Normal 7 2 2 4 2 2 2 2 2 3" xfId="16965" xr:uid="{00000000-0005-0000-0000-000036420000}"/>
    <cellStyle name="Normal 7 2 2 4 2 2 2 2 3" xfId="16966" xr:uid="{00000000-0005-0000-0000-000037420000}"/>
    <cellStyle name="Normal 7 2 2 4 2 2 2 2 4" xfId="16967" xr:uid="{00000000-0005-0000-0000-000038420000}"/>
    <cellStyle name="Normal 7 2 2 4 2 2 2 3" xfId="16968" xr:uid="{00000000-0005-0000-0000-000039420000}"/>
    <cellStyle name="Normal 7 2 2 4 2 2 2 3 2" xfId="16969" xr:uid="{00000000-0005-0000-0000-00003A420000}"/>
    <cellStyle name="Normal 7 2 2 4 2 2 2 3 2 2" xfId="16970" xr:uid="{00000000-0005-0000-0000-00003B420000}"/>
    <cellStyle name="Normal 7 2 2 4 2 2 2 3 2 3" xfId="16971" xr:uid="{00000000-0005-0000-0000-00003C420000}"/>
    <cellStyle name="Normal 7 2 2 4 2 2 2 3 3" xfId="16972" xr:uid="{00000000-0005-0000-0000-00003D420000}"/>
    <cellStyle name="Normal 7 2 2 4 2 2 2 3 4" xfId="16973" xr:uid="{00000000-0005-0000-0000-00003E420000}"/>
    <cellStyle name="Normal 7 2 2 4 2 2 2 4" xfId="16974" xr:uid="{00000000-0005-0000-0000-00003F420000}"/>
    <cellStyle name="Normal 7 2 2 4 2 2 2 4 2" xfId="16975" xr:uid="{00000000-0005-0000-0000-000040420000}"/>
    <cellStyle name="Normal 7 2 2 4 2 2 2 4 3" xfId="16976" xr:uid="{00000000-0005-0000-0000-000041420000}"/>
    <cellStyle name="Normal 7 2 2 4 2 2 2 5" xfId="16977" xr:uid="{00000000-0005-0000-0000-000042420000}"/>
    <cellStyle name="Normal 7 2 2 4 2 2 2 6" xfId="16978" xr:uid="{00000000-0005-0000-0000-000043420000}"/>
    <cellStyle name="Normal 7 2 2 4 2 2 3" xfId="16979" xr:uid="{00000000-0005-0000-0000-000044420000}"/>
    <cellStyle name="Normal 7 2 2 4 2 2 3 2" xfId="16980" xr:uid="{00000000-0005-0000-0000-000045420000}"/>
    <cellStyle name="Normal 7 2 2 4 2 2 3 2 2" xfId="16981" xr:uid="{00000000-0005-0000-0000-000046420000}"/>
    <cellStyle name="Normal 7 2 2 4 2 2 3 2 3" xfId="16982" xr:uid="{00000000-0005-0000-0000-000047420000}"/>
    <cellStyle name="Normal 7 2 2 4 2 2 3 3" xfId="16983" xr:uid="{00000000-0005-0000-0000-000048420000}"/>
    <cellStyle name="Normal 7 2 2 4 2 2 3 4" xfId="16984" xr:uid="{00000000-0005-0000-0000-000049420000}"/>
    <cellStyle name="Normal 7 2 2 4 2 2 4" xfId="16985" xr:uid="{00000000-0005-0000-0000-00004A420000}"/>
    <cellStyle name="Normal 7 2 2 4 2 2 4 2" xfId="16986" xr:uid="{00000000-0005-0000-0000-00004B420000}"/>
    <cellStyle name="Normal 7 2 2 4 2 2 4 2 2" xfId="16987" xr:uid="{00000000-0005-0000-0000-00004C420000}"/>
    <cellStyle name="Normal 7 2 2 4 2 2 4 2 3" xfId="16988" xr:uid="{00000000-0005-0000-0000-00004D420000}"/>
    <cellStyle name="Normal 7 2 2 4 2 2 4 3" xfId="16989" xr:uid="{00000000-0005-0000-0000-00004E420000}"/>
    <cellStyle name="Normal 7 2 2 4 2 2 4 4" xfId="16990" xr:uid="{00000000-0005-0000-0000-00004F420000}"/>
    <cellStyle name="Normal 7 2 2 4 2 2 5" xfId="16991" xr:uid="{00000000-0005-0000-0000-000050420000}"/>
    <cellStyle name="Normal 7 2 2 4 2 2 5 2" xfId="16992" xr:uid="{00000000-0005-0000-0000-000051420000}"/>
    <cellStyle name="Normal 7 2 2 4 2 2 5 3" xfId="16993" xr:uid="{00000000-0005-0000-0000-000052420000}"/>
    <cellStyle name="Normal 7 2 2 4 2 2 6" xfId="16994" xr:uid="{00000000-0005-0000-0000-000053420000}"/>
    <cellStyle name="Normal 7 2 2 4 2 2 7" xfId="16995" xr:uid="{00000000-0005-0000-0000-000054420000}"/>
    <cellStyle name="Normal 7 2 2 4 2 3" xfId="16996" xr:uid="{00000000-0005-0000-0000-000055420000}"/>
    <cellStyle name="Normal 7 2 2 4 2 3 2" xfId="16997" xr:uid="{00000000-0005-0000-0000-000056420000}"/>
    <cellStyle name="Normal 7 2 2 4 2 3 2 2" xfId="16998" xr:uid="{00000000-0005-0000-0000-000057420000}"/>
    <cellStyle name="Normal 7 2 2 4 2 3 2 2 2" xfId="16999" xr:uid="{00000000-0005-0000-0000-000058420000}"/>
    <cellStyle name="Normal 7 2 2 4 2 3 2 2 3" xfId="17000" xr:uid="{00000000-0005-0000-0000-000059420000}"/>
    <cellStyle name="Normal 7 2 2 4 2 3 2 3" xfId="17001" xr:uid="{00000000-0005-0000-0000-00005A420000}"/>
    <cellStyle name="Normal 7 2 2 4 2 3 2 4" xfId="17002" xr:uid="{00000000-0005-0000-0000-00005B420000}"/>
    <cellStyle name="Normal 7 2 2 4 2 3 3" xfId="17003" xr:uid="{00000000-0005-0000-0000-00005C420000}"/>
    <cellStyle name="Normal 7 2 2 4 2 3 3 2" xfId="17004" xr:uid="{00000000-0005-0000-0000-00005D420000}"/>
    <cellStyle name="Normal 7 2 2 4 2 3 3 2 2" xfId="17005" xr:uid="{00000000-0005-0000-0000-00005E420000}"/>
    <cellStyle name="Normal 7 2 2 4 2 3 3 2 3" xfId="17006" xr:uid="{00000000-0005-0000-0000-00005F420000}"/>
    <cellStyle name="Normal 7 2 2 4 2 3 3 3" xfId="17007" xr:uid="{00000000-0005-0000-0000-000060420000}"/>
    <cellStyle name="Normal 7 2 2 4 2 3 3 4" xfId="17008" xr:uid="{00000000-0005-0000-0000-000061420000}"/>
    <cellStyle name="Normal 7 2 2 4 2 3 4" xfId="17009" xr:uid="{00000000-0005-0000-0000-000062420000}"/>
    <cellStyle name="Normal 7 2 2 4 2 3 4 2" xfId="17010" xr:uid="{00000000-0005-0000-0000-000063420000}"/>
    <cellStyle name="Normal 7 2 2 4 2 3 4 3" xfId="17011" xr:uid="{00000000-0005-0000-0000-000064420000}"/>
    <cellStyle name="Normal 7 2 2 4 2 3 5" xfId="17012" xr:uid="{00000000-0005-0000-0000-000065420000}"/>
    <cellStyle name="Normal 7 2 2 4 2 3 6" xfId="17013" xr:uid="{00000000-0005-0000-0000-000066420000}"/>
    <cellStyle name="Normal 7 2 2 4 2 4" xfId="17014" xr:uid="{00000000-0005-0000-0000-000067420000}"/>
    <cellStyle name="Normal 7 2 2 4 2 4 2" xfId="17015" xr:uid="{00000000-0005-0000-0000-000068420000}"/>
    <cellStyle name="Normal 7 2 2 4 2 4 2 2" xfId="17016" xr:uid="{00000000-0005-0000-0000-000069420000}"/>
    <cellStyle name="Normal 7 2 2 4 2 4 2 3" xfId="17017" xr:uid="{00000000-0005-0000-0000-00006A420000}"/>
    <cellStyle name="Normal 7 2 2 4 2 4 3" xfId="17018" xr:uid="{00000000-0005-0000-0000-00006B420000}"/>
    <cellStyle name="Normal 7 2 2 4 2 4 4" xfId="17019" xr:uid="{00000000-0005-0000-0000-00006C420000}"/>
    <cellStyle name="Normal 7 2 2 4 2 5" xfId="17020" xr:uid="{00000000-0005-0000-0000-00006D420000}"/>
    <cellStyle name="Normal 7 2 2 4 2 5 2" xfId="17021" xr:uid="{00000000-0005-0000-0000-00006E420000}"/>
    <cellStyle name="Normal 7 2 2 4 2 5 2 2" xfId="17022" xr:uid="{00000000-0005-0000-0000-00006F420000}"/>
    <cellStyle name="Normal 7 2 2 4 2 5 2 3" xfId="17023" xr:uid="{00000000-0005-0000-0000-000070420000}"/>
    <cellStyle name="Normal 7 2 2 4 2 5 3" xfId="17024" xr:uid="{00000000-0005-0000-0000-000071420000}"/>
    <cellStyle name="Normal 7 2 2 4 2 5 4" xfId="17025" xr:uid="{00000000-0005-0000-0000-000072420000}"/>
    <cellStyle name="Normal 7 2 2 4 2 6" xfId="17026" xr:uid="{00000000-0005-0000-0000-000073420000}"/>
    <cellStyle name="Normal 7 2 2 4 2 6 2" xfId="17027" xr:uid="{00000000-0005-0000-0000-000074420000}"/>
    <cellStyle name="Normal 7 2 2 4 2 6 3" xfId="17028" xr:uid="{00000000-0005-0000-0000-000075420000}"/>
    <cellStyle name="Normal 7 2 2 4 2 7" xfId="17029" xr:uid="{00000000-0005-0000-0000-000076420000}"/>
    <cellStyle name="Normal 7 2 2 4 2 8" xfId="17030" xr:uid="{00000000-0005-0000-0000-000077420000}"/>
    <cellStyle name="Normal 7 2 2 4 3" xfId="17031" xr:uid="{00000000-0005-0000-0000-000078420000}"/>
    <cellStyle name="Normal 7 2 2 4 3 2" xfId="17032" xr:uid="{00000000-0005-0000-0000-000079420000}"/>
    <cellStyle name="Normal 7 2 2 4 3 2 2" xfId="17033" xr:uid="{00000000-0005-0000-0000-00007A420000}"/>
    <cellStyle name="Normal 7 2 2 4 3 2 2 2" xfId="17034" xr:uid="{00000000-0005-0000-0000-00007B420000}"/>
    <cellStyle name="Normal 7 2 2 4 3 2 2 2 2" xfId="17035" xr:uid="{00000000-0005-0000-0000-00007C420000}"/>
    <cellStyle name="Normal 7 2 2 4 3 2 2 2 3" xfId="17036" xr:uid="{00000000-0005-0000-0000-00007D420000}"/>
    <cellStyle name="Normal 7 2 2 4 3 2 2 3" xfId="17037" xr:uid="{00000000-0005-0000-0000-00007E420000}"/>
    <cellStyle name="Normal 7 2 2 4 3 2 2 4" xfId="17038" xr:uid="{00000000-0005-0000-0000-00007F420000}"/>
    <cellStyle name="Normal 7 2 2 4 3 2 3" xfId="17039" xr:uid="{00000000-0005-0000-0000-000080420000}"/>
    <cellStyle name="Normal 7 2 2 4 3 2 3 2" xfId="17040" xr:uid="{00000000-0005-0000-0000-000081420000}"/>
    <cellStyle name="Normal 7 2 2 4 3 2 3 2 2" xfId="17041" xr:uid="{00000000-0005-0000-0000-000082420000}"/>
    <cellStyle name="Normal 7 2 2 4 3 2 3 2 3" xfId="17042" xr:uid="{00000000-0005-0000-0000-000083420000}"/>
    <cellStyle name="Normal 7 2 2 4 3 2 3 3" xfId="17043" xr:uid="{00000000-0005-0000-0000-000084420000}"/>
    <cellStyle name="Normal 7 2 2 4 3 2 3 4" xfId="17044" xr:uid="{00000000-0005-0000-0000-000085420000}"/>
    <cellStyle name="Normal 7 2 2 4 3 2 4" xfId="17045" xr:uid="{00000000-0005-0000-0000-000086420000}"/>
    <cellStyle name="Normal 7 2 2 4 3 2 4 2" xfId="17046" xr:uid="{00000000-0005-0000-0000-000087420000}"/>
    <cellStyle name="Normal 7 2 2 4 3 2 4 3" xfId="17047" xr:uid="{00000000-0005-0000-0000-000088420000}"/>
    <cellStyle name="Normal 7 2 2 4 3 2 5" xfId="17048" xr:uid="{00000000-0005-0000-0000-000089420000}"/>
    <cellStyle name="Normal 7 2 2 4 3 2 6" xfId="17049" xr:uid="{00000000-0005-0000-0000-00008A420000}"/>
    <cellStyle name="Normal 7 2 2 4 3 3" xfId="17050" xr:uid="{00000000-0005-0000-0000-00008B420000}"/>
    <cellStyle name="Normal 7 2 2 4 3 3 2" xfId="17051" xr:uid="{00000000-0005-0000-0000-00008C420000}"/>
    <cellStyle name="Normal 7 2 2 4 3 3 2 2" xfId="17052" xr:uid="{00000000-0005-0000-0000-00008D420000}"/>
    <cellStyle name="Normal 7 2 2 4 3 3 2 3" xfId="17053" xr:uid="{00000000-0005-0000-0000-00008E420000}"/>
    <cellStyle name="Normal 7 2 2 4 3 3 3" xfId="17054" xr:uid="{00000000-0005-0000-0000-00008F420000}"/>
    <cellStyle name="Normal 7 2 2 4 3 3 4" xfId="17055" xr:uid="{00000000-0005-0000-0000-000090420000}"/>
    <cellStyle name="Normal 7 2 2 4 3 4" xfId="17056" xr:uid="{00000000-0005-0000-0000-000091420000}"/>
    <cellStyle name="Normal 7 2 2 4 3 4 2" xfId="17057" xr:uid="{00000000-0005-0000-0000-000092420000}"/>
    <cellStyle name="Normal 7 2 2 4 3 4 2 2" xfId="17058" xr:uid="{00000000-0005-0000-0000-000093420000}"/>
    <cellStyle name="Normal 7 2 2 4 3 4 2 3" xfId="17059" xr:uid="{00000000-0005-0000-0000-000094420000}"/>
    <cellStyle name="Normal 7 2 2 4 3 4 3" xfId="17060" xr:uid="{00000000-0005-0000-0000-000095420000}"/>
    <cellStyle name="Normal 7 2 2 4 3 4 4" xfId="17061" xr:uid="{00000000-0005-0000-0000-000096420000}"/>
    <cellStyle name="Normal 7 2 2 4 3 5" xfId="17062" xr:uid="{00000000-0005-0000-0000-000097420000}"/>
    <cellStyle name="Normal 7 2 2 4 3 5 2" xfId="17063" xr:uid="{00000000-0005-0000-0000-000098420000}"/>
    <cellStyle name="Normal 7 2 2 4 3 5 3" xfId="17064" xr:uid="{00000000-0005-0000-0000-000099420000}"/>
    <cellStyle name="Normal 7 2 2 4 3 6" xfId="17065" xr:uid="{00000000-0005-0000-0000-00009A420000}"/>
    <cellStyle name="Normal 7 2 2 4 3 7" xfId="17066" xr:uid="{00000000-0005-0000-0000-00009B420000}"/>
    <cellStyle name="Normal 7 2 2 4 4" xfId="17067" xr:uid="{00000000-0005-0000-0000-00009C420000}"/>
    <cellStyle name="Normal 7 2 2 4 4 2" xfId="17068" xr:uid="{00000000-0005-0000-0000-00009D420000}"/>
    <cellStyle name="Normal 7 2 2 4 4 2 2" xfId="17069" xr:uid="{00000000-0005-0000-0000-00009E420000}"/>
    <cellStyle name="Normal 7 2 2 4 4 2 2 2" xfId="17070" xr:uid="{00000000-0005-0000-0000-00009F420000}"/>
    <cellStyle name="Normal 7 2 2 4 4 2 2 2 2" xfId="17071" xr:uid="{00000000-0005-0000-0000-0000A0420000}"/>
    <cellStyle name="Normal 7 2 2 4 4 2 2 2 3" xfId="17072" xr:uid="{00000000-0005-0000-0000-0000A1420000}"/>
    <cellStyle name="Normal 7 2 2 4 4 2 2 3" xfId="17073" xr:uid="{00000000-0005-0000-0000-0000A2420000}"/>
    <cellStyle name="Normal 7 2 2 4 4 2 2 4" xfId="17074" xr:uid="{00000000-0005-0000-0000-0000A3420000}"/>
    <cellStyle name="Normal 7 2 2 4 4 2 3" xfId="17075" xr:uid="{00000000-0005-0000-0000-0000A4420000}"/>
    <cellStyle name="Normal 7 2 2 4 4 2 3 2" xfId="17076" xr:uid="{00000000-0005-0000-0000-0000A5420000}"/>
    <cellStyle name="Normal 7 2 2 4 4 2 3 2 2" xfId="17077" xr:uid="{00000000-0005-0000-0000-0000A6420000}"/>
    <cellStyle name="Normal 7 2 2 4 4 2 3 2 3" xfId="17078" xr:uid="{00000000-0005-0000-0000-0000A7420000}"/>
    <cellStyle name="Normal 7 2 2 4 4 2 3 3" xfId="17079" xr:uid="{00000000-0005-0000-0000-0000A8420000}"/>
    <cellStyle name="Normal 7 2 2 4 4 2 3 4" xfId="17080" xr:uid="{00000000-0005-0000-0000-0000A9420000}"/>
    <cellStyle name="Normal 7 2 2 4 4 2 4" xfId="17081" xr:uid="{00000000-0005-0000-0000-0000AA420000}"/>
    <cellStyle name="Normal 7 2 2 4 4 2 4 2" xfId="17082" xr:uid="{00000000-0005-0000-0000-0000AB420000}"/>
    <cellStyle name="Normal 7 2 2 4 4 2 4 3" xfId="17083" xr:uid="{00000000-0005-0000-0000-0000AC420000}"/>
    <cellStyle name="Normal 7 2 2 4 4 2 5" xfId="17084" xr:uid="{00000000-0005-0000-0000-0000AD420000}"/>
    <cellStyle name="Normal 7 2 2 4 4 2 6" xfId="17085" xr:uid="{00000000-0005-0000-0000-0000AE420000}"/>
    <cellStyle name="Normal 7 2 2 4 4 3" xfId="17086" xr:uid="{00000000-0005-0000-0000-0000AF420000}"/>
    <cellStyle name="Normal 7 2 2 4 4 3 2" xfId="17087" xr:uid="{00000000-0005-0000-0000-0000B0420000}"/>
    <cellStyle name="Normal 7 2 2 4 4 3 2 2" xfId="17088" xr:uid="{00000000-0005-0000-0000-0000B1420000}"/>
    <cellStyle name="Normal 7 2 2 4 4 3 2 3" xfId="17089" xr:uid="{00000000-0005-0000-0000-0000B2420000}"/>
    <cellStyle name="Normal 7 2 2 4 4 3 3" xfId="17090" xr:uid="{00000000-0005-0000-0000-0000B3420000}"/>
    <cellStyle name="Normal 7 2 2 4 4 3 4" xfId="17091" xr:uid="{00000000-0005-0000-0000-0000B4420000}"/>
    <cellStyle name="Normal 7 2 2 4 4 4" xfId="17092" xr:uid="{00000000-0005-0000-0000-0000B5420000}"/>
    <cellStyle name="Normal 7 2 2 4 4 4 2" xfId="17093" xr:uid="{00000000-0005-0000-0000-0000B6420000}"/>
    <cellStyle name="Normal 7 2 2 4 4 4 2 2" xfId="17094" xr:uid="{00000000-0005-0000-0000-0000B7420000}"/>
    <cellStyle name="Normal 7 2 2 4 4 4 2 3" xfId="17095" xr:uid="{00000000-0005-0000-0000-0000B8420000}"/>
    <cellStyle name="Normal 7 2 2 4 4 4 3" xfId="17096" xr:uid="{00000000-0005-0000-0000-0000B9420000}"/>
    <cellStyle name="Normal 7 2 2 4 4 4 4" xfId="17097" xr:uid="{00000000-0005-0000-0000-0000BA420000}"/>
    <cellStyle name="Normal 7 2 2 4 4 5" xfId="17098" xr:uid="{00000000-0005-0000-0000-0000BB420000}"/>
    <cellStyle name="Normal 7 2 2 4 4 5 2" xfId="17099" xr:uid="{00000000-0005-0000-0000-0000BC420000}"/>
    <cellStyle name="Normal 7 2 2 4 4 5 3" xfId="17100" xr:uid="{00000000-0005-0000-0000-0000BD420000}"/>
    <cellStyle name="Normal 7 2 2 4 4 6" xfId="17101" xr:uid="{00000000-0005-0000-0000-0000BE420000}"/>
    <cellStyle name="Normal 7 2 2 4 4 7" xfId="17102" xr:uid="{00000000-0005-0000-0000-0000BF420000}"/>
    <cellStyle name="Normal 7 2 2 4 5" xfId="17103" xr:uid="{00000000-0005-0000-0000-0000C0420000}"/>
    <cellStyle name="Normal 7 2 2 4 5 2" xfId="17104" xr:uid="{00000000-0005-0000-0000-0000C1420000}"/>
    <cellStyle name="Normal 7 2 2 4 5 2 2" xfId="17105" xr:uid="{00000000-0005-0000-0000-0000C2420000}"/>
    <cellStyle name="Normal 7 2 2 4 5 2 2 2" xfId="17106" xr:uid="{00000000-0005-0000-0000-0000C3420000}"/>
    <cellStyle name="Normal 7 2 2 4 5 2 2 3" xfId="17107" xr:uid="{00000000-0005-0000-0000-0000C4420000}"/>
    <cellStyle name="Normal 7 2 2 4 5 2 3" xfId="17108" xr:uid="{00000000-0005-0000-0000-0000C5420000}"/>
    <cellStyle name="Normal 7 2 2 4 5 2 4" xfId="17109" xr:uid="{00000000-0005-0000-0000-0000C6420000}"/>
    <cellStyle name="Normal 7 2 2 4 5 3" xfId="17110" xr:uid="{00000000-0005-0000-0000-0000C7420000}"/>
    <cellStyle name="Normal 7 2 2 4 5 3 2" xfId="17111" xr:uid="{00000000-0005-0000-0000-0000C8420000}"/>
    <cellStyle name="Normal 7 2 2 4 5 3 2 2" xfId="17112" xr:uid="{00000000-0005-0000-0000-0000C9420000}"/>
    <cellStyle name="Normal 7 2 2 4 5 3 2 3" xfId="17113" xr:uid="{00000000-0005-0000-0000-0000CA420000}"/>
    <cellStyle name="Normal 7 2 2 4 5 3 3" xfId="17114" xr:uid="{00000000-0005-0000-0000-0000CB420000}"/>
    <cellStyle name="Normal 7 2 2 4 5 3 4" xfId="17115" xr:uid="{00000000-0005-0000-0000-0000CC420000}"/>
    <cellStyle name="Normal 7 2 2 4 5 4" xfId="17116" xr:uid="{00000000-0005-0000-0000-0000CD420000}"/>
    <cellStyle name="Normal 7 2 2 4 5 4 2" xfId="17117" xr:uid="{00000000-0005-0000-0000-0000CE420000}"/>
    <cellStyle name="Normal 7 2 2 4 5 4 3" xfId="17118" xr:uid="{00000000-0005-0000-0000-0000CF420000}"/>
    <cellStyle name="Normal 7 2 2 4 5 5" xfId="17119" xr:uid="{00000000-0005-0000-0000-0000D0420000}"/>
    <cellStyle name="Normal 7 2 2 4 5 6" xfId="17120" xr:uid="{00000000-0005-0000-0000-0000D1420000}"/>
    <cellStyle name="Normal 7 2 2 4 6" xfId="17121" xr:uid="{00000000-0005-0000-0000-0000D2420000}"/>
    <cellStyle name="Normal 7 2 2 4 6 2" xfId="17122" xr:uid="{00000000-0005-0000-0000-0000D3420000}"/>
    <cellStyle name="Normal 7 2 2 4 6 2 2" xfId="17123" xr:uid="{00000000-0005-0000-0000-0000D4420000}"/>
    <cellStyle name="Normal 7 2 2 4 6 2 3" xfId="17124" xr:uid="{00000000-0005-0000-0000-0000D5420000}"/>
    <cellStyle name="Normal 7 2 2 4 6 3" xfId="17125" xr:uid="{00000000-0005-0000-0000-0000D6420000}"/>
    <cellStyle name="Normal 7 2 2 4 6 4" xfId="17126" xr:uid="{00000000-0005-0000-0000-0000D7420000}"/>
    <cellStyle name="Normal 7 2 2 4 7" xfId="17127" xr:uid="{00000000-0005-0000-0000-0000D8420000}"/>
    <cellStyle name="Normal 7 2 2 4 7 2" xfId="17128" xr:uid="{00000000-0005-0000-0000-0000D9420000}"/>
    <cellStyle name="Normal 7 2 2 4 7 2 2" xfId="17129" xr:uid="{00000000-0005-0000-0000-0000DA420000}"/>
    <cellStyle name="Normal 7 2 2 4 7 2 3" xfId="17130" xr:uid="{00000000-0005-0000-0000-0000DB420000}"/>
    <cellStyle name="Normal 7 2 2 4 7 3" xfId="17131" xr:uid="{00000000-0005-0000-0000-0000DC420000}"/>
    <cellStyle name="Normal 7 2 2 4 7 4" xfId="17132" xr:uid="{00000000-0005-0000-0000-0000DD420000}"/>
    <cellStyle name="Normal 7 2 2 4 8" xfId="17133" xr:uid="{00000000-0005-0000-0000-0000DE420000}"/>
    <cellStyle name="Normal 7 2 2 4 8 2" xfId="17134" xr:uid="{00000000-0005-0000-0000-0000DF420000}"/>
    <cellStyle name="Normal 7 2 2 4 8 3" xfId="17135" xr:uid="{00000000-0005-0000-0000-0000E0420000}"/>
    <cellStyle name="Normal 7 2 2 4 9" xfId="17136" xr:uid="{00000000-0005-0000-0000-0000E1420000}"/>
    <cellStyle name="Normal 7 2 2 5" xfId="17137" xr:uid="{00000000-0005-0000-0000-0000E2420000}"/>
    <cellStyle name="Normal 7 2 2 5 10" xfId="17138" xr:uid="{00000000-0005-0000-0000-0000E3420000}"/>
    <cellStyle name="Normal 7 2 2 5 2" xfId="17139" xr:uid="{00000000-0005-0000-0000-0000E4420000}"/>
    <cellStyle name="Normal 7 2 2 5 2 2" xfId="17140" xr:uid="{00000000-0005-0000-0000-0000E5420000}"/>
    <cellStyle name="Normal 7 2 2 5 2 2 2" xfId="17141" xr:uid="{00000000-0005-0000-0000-0000E6420000}"/>
    <cellStyle name="Normal 7 2 2 5 2 2 2 2" xfId="17142" xr:uid="{00000000-0005-0000-0000-0000E7420000}"/>
    <cellStyle name="Normal 7 2 2 5 2 2 2 2 2" xfId="17143" xr:uid="{00000000-0005-0000-0000-0000E8420000}"/>
    <cellStyle name="Normal 7 2 2 5 2 2 2 2 2 2" xfId="17144" xr:uid="{00000000-0005-0000-0000-0000E9420000}"/>
    <cellStyle name="Normal 7 2 2 5 2 2 2 2 2 3" xfId="17145" xr:uid="{00000000-0005-0000-0000-0000EA420000}"/>
    <cellStyle name="Normal 7 2 2 5 2 2 2 2 3" xfId="17146" xr:uid="{00000000-0005-0000-0000-0000EB420000}"/>
    <cellStyle name="Normal 7 2 2 5 2 2 2 2 4" xfId="17147" xr:uid="{00000000-0005-0000-0000-0000EC420000}"/>
    <cellStyle name="Normal 7 2 2 5 2 2 2 3" xfId="17148" xr:uid="{00000000-0005-0000-0000-0000ED420000}"/>
    <cellStyle name="Normal 7 2 2 5 2 2 2 3 2" xfId="17149" xr:uid="{00000000-0005-0000-0000-0000EE420000}"/>
    <cellStyle name="Normal 7 2 2 5 2 2 2 3 2 2" xfId="17150" xr:uid="{00000000-0005-0000-0000-0000EF420000}"/>
    <cellStyle name="Normal 7 2 2 5 2 2 2 3 2 3" xfId="17151" xr:uid="{00000000-0005-0000-0000-0000F0420000}"/>
    <cellStyle name="Normal 7 2 2 5 2 2 2 3 3" xfId="17152" xr:uid="{00000000-0005-0000-0000-0000F1420000}"/>
    <cellStyle name="Normal 7 2 2 5 2 2 2 3 4" xfId="17153" xr:uid="{00000000-0005-0000-0000-0000F2420000}"/>
    <cellStyle name="Normal 7 2 2 5 2 2 2 4" xfId="17154" xr:uid="{00000000-0005-0000-0000-0000F3420000}"/>
    <cellStyle name="Normal 7 2 2 5 2 2 2 4 2" xfId="17155" xr:uid="{00000000-0005-0000-0000-0000F4420000}"/>
    <cellStyle name="Normal 7 2 2 5 2 2 2 4 3" xfId="17156" xr:uid="{00000000-0005-0000-0000-0000F5420000}"/>
    <cellStyle name="Normal 7 2 2 5 2 2 2 5" xfId="17157" xr:uid="{00000000-0005-0000-0000-0000F6420000}"/>
    <cellStyle name="Normal 7 2 2 5 2 2 2 6" xfId="17158" xr:uid="{00000000-0005-0000-0000-0000F7420000}"/>
    <cellStyle name="Normal 7 2 2 5 2 2 3" xfId="17159" xr:uid="{00000000-0005-0000-0000-0000F8420000}"/>
    <cellStyle name="Normal 7 2 2 5 2 2 3 2" xfId="17160" xr:uid="{00000000-0005-0000-0000-0000F9420000}"/>
    <cellStyle name="Normal 7 2 2 5 2 2 3 2 2" xfId="17161" xr:uid="{00000000-0005-0000-0000-0000FA420000}"/>
    <cellStyle name="Normal 7 2 2 5 2 2 3 2 3" xfId="17162" xr:uid="{00000000-0005-0000-0000-0000FB420000}"/>
    <cellStyle name="Normal 7 2 2 5 2 2 3 3" xfId="17163" xr:uid="{00000000-0005-0000-0000-0000FC420000}"/>
    <cellStyle name="Normal 7 2 2 5 2 2 3 4" xfId="17164" xr:uid="{00000000-0005-0000-0000-0000FD420000}"/>
    <cellStyle name="Normal 7 2 2 5 2 2 4" xfId="17165" xr:uid="{00000000-0005-0000-0000-0000FE420000}"/>
    <cellStyle name="Normal 7 2 2 5 2 2 4 2" xfId="17166" xr:uid="{00000000-0005-0000-0000-0000FF420000}"/>
    <cellStyle name="Normal 7 2 2 5 2 2 4 2 2" xfId="17167" xr:uid="{00000000-0005-0000-0000-000000430000}"/>
    <cellStyle name="Normal 7 2 2 5 2 2 4 2 3" xfId="17168" xr:uid="{00000000-0005-0000-0000-000001430000}"/>
    <cellStyle name="Normal 7 2 2 5 2 2 4 3" xfId="17169" xr:uid="{00000000-0005-0000-0000-000002430000}"/>
    <cellStyle name="Normal 7 2 2 5 2 2 4 4" xfId="17170" xr:uid="{00000000-0005-0000-0000-000003430000}"/>
    <cellStyle name="Normal 7 2 2 5 2 2 5" xfId="17171" xr:uid="{00000000-0005-0000-0000-000004430000}"/>
    <cellStyle name="Normal 7 2 2 5 2 2 5 2" xfId="17172" xr:uid="{00000000-0005-0000-0000-000005430000}"/>
    <cellStyle name="Normal 7 2 2 5 2 2 5 3" xfId="17173" xr:uid="{00000000-0005-0000-0000-000006430000}"/>
    <cellStyle name="Normal 7 2 2 5 2 2 6" xfId="17174" xr:uid="{00000000-0005-0000-0000-000007430000}"/>
    <cellStyle name="Normal 7 2 2 5 2 2 7" xfId="17175" xr:uid="{00000000-0005-0000-0000-000008430000}"/>
    <cellStyle name="Normal 7 2 2 5 2 3" xfId="17176" xr:uid="{00000000-0005-0000-0000-000009430000}"/>
    <cellStyle name="Normal 7 2 2 5 2 3 2" xfId="17177" xr:uid="{00000000-0005-0000-0000-00000A430000}"/>
    <cellStyle name="Normal 7 2 2 5 2 3 2 2" xfId="17178" xr:uid="{00000000-0005-0000-0000-00000B430000}"/>
    <cellStyle name="Normal 7 2 2 5 2 3 2 2 2" xfId="17179" xr:uid="{00000000-0005-0000-0000-00000C430000}"/>
    <cellStyle name="Normal 7 2 2 5 2 3 2 2 3" xfId="17180" xr:uid="{00000000-0005-0000-0000-00000D430000}"/>
    <cellStyle name="Normal 7 2 2 5 2 3 2 3" xfId="17181" xr:uid="{00000000-0005-0000-0000-00000E430000}"/>
    <cellStyle name="Normal 7 2 2 5 2 3 2 4" xfId="17182" xr:uid="{00000000-0005-0000-0000-00000F430000}"/>
    <cellStyle name="Normal 7 2 2 5 2 3 3" xfId="17183" xr:uid="{00000000-0005-0000-0000-000010430000}"/>
    <cellStyle name="Normal 7 2 2 5 2 3 3 2" xfId="17184" xr:uid="{00000000-0005-0000-0000-000011430000}"/>
    <cellStyle name="Normal 7 2 2 5 2 3 3 2 2" xfId="17185" xr:uid="{00000000-0005-0000-0000-000012430000}"/>
    <cellStyle name="Normal 7 2 2 5 2 3 3 2 3" xfId="17186" xr:uid="{00000000-0005-0000-0000-000013430000}"/>
    <cellStyle name="Normal 7 2 2 5 2 3 3 3" xfId="17187" xr:uid="{00000000-0005-0000-0000-000014430000}"/>
    <cellStyle name="Normal 7 2 2 5 2 3 3 4" xfId="17188" xr:uid="{00000000-0005-0000-0000-000015430000}"/>
    <cellStyle name="Normal 7 2 2 5 2 3 4" xfId="17189" xr:uid="{00000000-0005-0000-0000-000016430000}"/>
    <cellStyle name="Normal 7 2 2 5 2 3 4 2" xfId="17190" xr:uid="{00000000-0005-0000-0000-000017430000}"/>
    <cellStyle name="Normal 7 2 2 5 2 3 4 3" xfId="17191" xr:uid="{00000000-0005-0000-0000-000018430000}"/>
    <cellStyle name="Normal 7 2 2 5 2 3 5" xfId="17192" xr:uid="{00000000-0005-0000-0000-000019430000}"/>
    <cellStyle name="Normal 7 2 2 5 2 3 6" xfId="17193" xr:uid="{00000000-0005-0000-0000-00001A430000}"/>
    <cellStyle name="Normal 7 2 2 5 2 4" xfId="17194" xr:uid="{00000000-0005-0000-0000-00001B430000}"/>
    <cellStyle name="Normal 7 2 2 5 2 4 2" xfId="17195" xr:uid="{00000000-0005-0000-0000-00001C430000}"/>
    <cellStyle name="Normal 7 2 2 5 2 4 2 2" xfId="17196" xr:uid="{00000000-0005-0000-0000-00001D430000}"/>
    <cellStyle name="Normal 7 2 2 5 2 4 2 3" xfId="17197" xr:uid="{00000000-0005-0000-0000-00001E430000}"/>
    <cellStyle name="Normal 7 2 2 5 2 4 3" xfId="17198" xr:uid="{00000000-0005-0000-0000-00001F430000}"/>
    <cellStyle name="Normal 7 2 2 5 2 4 4" xfId="17199" xr:uid="{00000000-0005-0000-0000-000020430000}"/>
    <cellStyle name="Normal 7 2 2 5 2 5" xfId="17200" xr:uid="{00000000-0005-0000-0000-000021430000}"/>
    <cellStyle name="Normal 7 2 2 5 2 5 2" xfId="17201" xr:uid="{00000000-0005-0000-0000-000022430000}"/>
    <cellStyle name="Normal 7 2 2 5 2 5 2 2" xfId="17202" xr:uid="{00000000-0005-0000-0000-000023430000}"/>
    <cellStyle name="Normal 7 2 2 5 2 5 2 3" xfId="17203" xr:uid="{00000000-0005-0000-0000-000024430000}"/>
    <cellStyle name="Normal 7 2 2 5 2 5 3" xfId="17204" xr:uid="{00000000-0005-0000-0000-000025430000}"/>
    <cellStyle name="Normal 7 2 2 5 2 5 4" xfId="17205" xr:uid="{00000000-0005-0000-0000-000026430000}"/>
    <cellStyle name="Normal 7 2 2 5 2 6" xfId="17206" xr:uid="{00000000-0005-0000-0000-000027430000}"/>
    <cellStyle name="Normal 7 2 2 5 2 6 2" xfId="17207" xr:uid="{00000000-0005-0000-0000-000028430000}"/>
    <cellStyle name="Normal 7 2 2 5 2 6 3" xfId="17208" xr:uid="{00000000-0005-0000-0000-000029430000}"/>
    <cellStyle name="Normal 7 2 2 5 2 7" xfId="17209" xr:uid="{00000000-0005-0000-0000-00002A430000}"/>
    <cellStyle name="Normal 7 2 2 5 2 8" xfId="17210" xr:uid="{00000000-0005-0000-0000-00002B430000}"/>
    <cellStyle name="Normal 7 2 2 5 3" xfId="17211" xr:uid="{00000000-0005-0000-0000-00002C430000}"/>
    <cellStyle name="Normal 7 2 2 5 3 2" xfId="17212" xr:uid="{00000000-0005-0000-0000-00002D430000}"/>
    <cellStyle name="Normal 7 2 2 5 3 2 2" xfId="17213" xr:uid="{00000000-0005-0000-0000-00002E430000}"/>
    <cellStyle name="Normal 7 2 2 5 3 2 2 2" xfId="17214" xr:uid="{00000000-0005-0000-0000-00002F430000}"/>
    <cellStyle name="Normal 7 2 2 5 3 2 2 2 2" xfId="17215" xr:uid="{00000000-0005-0000-0000-000030430000}"/>
    <cellStyle name="Normal 7 2 2 5 3 2 2 2 3" xfId="17216" xr:uid="{00000000-0005-0000-0000-000031430000}"/>
    <cellStyle name="Normal 7 2 2 5 3 2 2 3" xfId="17217" xr:uid="{00000000-0005-0000-0000-000032430000}"/>
    <cellStyle name="Normal 7 2 2 5 3 2 2 4" xfId="17218" xr:uid="{00000000-0005-0000-0000-000033430000}"/>
    <cellStyle name="Normal 7 2 2 5 3 2 3" xfId="17219" xr:uid="{00000000-0005-0000-0000-000034430000}"/>
    <cellStyle name="Normal 7 2 2 5 3 2 3 2" xfId="17220" xr:uid="{00000000-0005-0000-0000-000035430000}"/>
    <cellStyle name="Normal 7 2 2 5 3 2 3 2 2" xfId="17221" xr:uid="{00000000-0005-0000-0000-000036430000}"/>
    <cellStyle name="Normal 7 2 2 5 3 2 3 2 3" xfId="17222" xr:uid="{00000000-0005-0000-0000-000037430000}"/>
    <cellStyle name="Normal 7 2 2 5 3 2 3 3" xfId="17223" xr:uid="{00000000-0005-0000-0000-000038430000}"/>
    <cellStyle name="Normal 7 2 2 5 3 2 3 4" xfId="17224" xr:uid="{00000000-0005-0000-0000-000039430000}"/>
    <cellStyle name="Normal 7 2 2 5 3 2 4" xfId="17225" xr:uid="{00000000-0005-0000-0000-00003A430000}"/>
    <cellStyle name="Normal 7 2 2 5 3 2 4 2" xfId="17226" xr:uid="{00000000-0005-0000-0000-00003B430000}"/>
    <cellStyle name="Normal 7 2 2 5 3 2 4 3" xfId="17227" xr:uid="{00000000-0005-0000-0000-00003C430000}"/>
    <cellStyle name="Normal 7 2 2 5 3 2 5" xfId="17228" xr:uid="{00000000-0005-0000-0000-00003D430000}"/>
    <cellStyle name="Normal 7 2 2 5 3 2 6" xfId="17229" xr:uid="{00000000-0005-0000-0000-00003E430000}"/>
    <cellStyle name="Normal 7 2 2 5 3 3" xfId="17230" xr:uid="{00000000-0005-0000-0000-00003F430000}"/>
    <cellStyle name="Normal 7 2 2 5 3 3 2" xfId="17231" xr:uid="{00000000-0005-0000-0000-000040430000}"/>
    <cellStyle name="Normal 7 2 2 5 3 3 2 2" xfId="17232" xr:uid="{00000000-0005-0000-0000-000041430000}"/>
    <cellStyle name="Normal 7 2 2 5 3 3 2 3" xfId="17233" xr:uid="{00000000-0005-0000-0000-000042430000}"/>
    <cellStyle name="Normal 7 2 2 5 3 3 3" xfId="17234" xr:uid="{00000000-0005-0000-0000-000043430000}"/>
    <cellStyle name="Normal 7 2 2 5 3 3 4" xfId="17235" xr:uid="{00000000-0005-0000-0000-000044430000}"/>
    <cellStyle name="Normal 7 2 2 5 3 4" xfId="17236" xr:uid="{00000000-0005-0000-0000-000045430000}"/>
    <cellStyle name="Normal 7 2 2 5 3 4 2" xfId="17237" xr:uid="{00000000-0005-0000-0000-000046430000}"/>
    <cellStyle name="Normal 7 2 2 5 3 4 2 2" xfId="17238" xr:uid="{00000000-0005-0000-0000-000047430000}"/>
    <cellStyle name="Normal 7 2 2 5 3 4 2 3" xfId="17239" xr:uid="{00000000-0005-0000-0000-000048430000}"/>
    <cellStyle name="Normal 7 2 2 5 3 4 3" xfId="17240" xr:uid="{00000000-0005-0000-0000-000049430000}"/>
    <cellStyle name="Normal 7 2 2 5 3 4 4" xfId="17241" xr:uid="{00000000-0005-0000-0000-00004A430000}"/>
    <cellStyle name="Normal 7 2 2 5 3 5" xfId="17242" xr:uid="{00000000-0005-0000-0000-00004B430000}"/>
    <cellStyle name="Normal 7 2 2 5 3 5 2" xfId="17243" xr:uid="{00000000-0005-0000-0000-00004C430000}"/>
    <cellStyle name="Normal 7 2 2 5 3 5 3" xfId="17244" xr:uid="{00000000-0005-0000-0000-00004D430000}"/>
    <cellStyle name="Normal 7 2 2 5 3 6" xfId="17245" xr:uid="{00000000-0005-0000-0000-00004E430000}"/>
    <cellStyle name="Normal 7 2 2 5 3 7" xfId="17246" xr:uid="{00000000-0005-0000-0000-00004F430000}"/>
    <cellStyle name="Normal 7 2 2 5 4" xfId="17247" xr:uid="{00000000-0005-0000-0000-000050430000}"/>
    <cellStyle name="Normal 7 2 2 5 4 2" xfId="17248" xr:uid="{00000000-0005-0000-0000-000051430000}"/>
    <cellStyle name="Normal 7 2 2 5 4 2 2" xfId="17249" xr:uid="{00000000-0005-0000-0000-000052430000}"/>
    <cellStyle name="Normal 7 2 2 5 4 2 2 2" xfId="17250" xr:uid="{00000000-0005-0000-0000-000053430000}"/>
    <cellStyle name="Normal 7 2 2 5 4 2 2 2 2" xfId="17251" xr:uid="{00000000-0005-0000-0000-000054430000}"/>
    <cellStyle name="Normal 7 2 2 5 4 2 2 2 3" xfId="17252" xr:uid="{00000000-0005-0000-0000-000055430000}"/>
    <cellStyle name="Normal 7 2 2 5 4 2 2 3" xfId="17253" xr:uid="{00000000-0005-0000-0000-000056430000}"/>
    <cellStyle name="Normal 7 2 2 5 4 2 2 4" xfId="17254" xr:uid="{00000000-0005-0000-0000-000057430000}"/>
    <cellStyle name="Normal 7 2 2 5 4 2 3" xfId="17255" xr:uid="{00000000-0005-0000-0000-000058430000}"/>
    <cellStyle name="Normal 7 2 2 5 4 2 3 2" xfId="17256" xr:uid="{00000000-0005-0000-0000-000059430000}"/>
    <cellStyle name="Normal 7 2 2 5 4 2 3 2 2" xfId="17257" xr:uid="{00000000-0005-0000-0000-00005A430000}"/>
    <cellStyle name="Normal 7 2 2 5 4 2 3 2 3" xfId="17258" xr:uid="{00000000-0005-0000-0000-00005B430000}"/>
    <cellStyle name="Normal 7 2 2 5 4 2 3 3" xfId="17259" xr:uid="{00000000-0005-0000-0000-00005C430000}"/>
    <cellStyle name="Normal 7 2 2 5 4 2 3 4" xfId="17260" xr:uid="{00000000-0005-0000-0000-00005D430000}"/>
    <cellStyle name="Normal 7 2 2 5 4 2 4" xfId="17261" xr:uid="{00000000-0005-0000-0000-00005E430000}"/>
    <cellStyle name="Normal 7 2 2 5 4 2 4 2" xfId="17262" xr:uid="{00000000-0005-0000-0000-00005F430000}"/>
    <cellStyle name="Normal 7 2 2 5 4 2 4 3" xfId="17263" xr:uid="{00000000-0005-0000-0000-000060430000}"/>
    <cellStyle name="Normal 7 2 2 5 4 2 5" xfId="17264" xr:uid="{00000000-0005-0000-0000-000061430000}"/>
    <cellStyle name="Normal 7 2 2 5 4 2 6" xfId="17265" xr:uid="{00000000-0005-0000-0000-000062430000}"/>
    <cellStyle name="Normal 7 2 2 5 4 3" xfId="17266" xr:uid="{00000000-0005-0000-0000-000063430000}"/>
    <cellStyle name="Normal 7 2 2 5 4 3 2" xfId="17267" xr:uid="{00000000-0005-0000-0000-000064430000}"/>
    <cellStyle name="Normal 7 2 2 5 4 3 2 2" xfId="17268" xr:uid="{00000000-0005-0000-0000-000065430000}"/>
    <cellStyle name="Normal 7 2 2 5 4 3 2 3" xfId="17269" xr:uid="{00000000-0005-0000-0000-000066430000}"/>
    <cellStyle name="Normal 7 2 2 5 4 3 3" xfId="17270" xr:uid="{00000000-0005-0000-0000-000067430000}"/>
    <cellStyle name="Normal 7 2 2 5 4 3 4" xfId="17271" xr:uid="{00000000-0005-0000-0000-000068430000}"/>
    <cellStyle name="Normal 7 2 2 5 4 4" xfId="17272" xr:uid="{00000000-0005-0000-0000-000069430000}"/>
    <cellStyle name="Normal 7 2 2 5 4 4 2" xfId="17273" xr:uid="{00000000-0005-0000-0000-00006A430000}"/>
    <cellStyle name="Normal 7 2 2 5 4 4 2 2" xfId="17274" xr:uid="{00000000-0005-0000-0000-00006B430000}"/>
    <cellStyle name="Normal 7 2 2 5 4 4 2 3" xfId="17275" xr:uid="{00000000-0005-0000-0000-00006C430000}"/>
    <cellStyle name="Normal 7 2 2 5 4 4 3" xfId="17276" xr:uid="{00000000-0005-0000-0000-00006D430000}"/>
    <cellStyle name="Normal 7 2 2 5 4 4 4" xfId="17277" xr:uid="{00000000-0005-0000-0000-00006E430000}"/>
    <cellStyle name="Normal 7 2 2 5 4 5" xfId="17278" xr:uid="{00000000-0005-0000-0000-00006F430000}"/>
    <cellStyle name="Normal 7 2 2 5 4 5 2" xfId="17279" xr:uid="{00000000-0005-0000-0000-000070430000}"/>
    <cellStyle name="Normal 7 2 2 5 4 5 3" xfId="17280" xr:uid="{00000000-0005-0000-0000-000071430000}"/>
    <cellStyle name="Normal 7 2 2 5 4 6" xfId="17281" xr:uid="{00000000-0005-0000-0000-000072430000}"/>
    <cellStyle name="Normal 7 2 2 5 4 7" xfId="17282" xr:uid="{00000000-0005-0000-0000-000073430000}"/>
    <cellStyle name="Normal 7 2 2 5 5" xfId="17283" xr:uid="{00000000-0005-0000-0000-000074430000}"/>
    <cellStyle name="Normal 7 2 2 5 5 2" xfId="17284" xr:uid="{00000000-0005-0000-0000-000075430000}"/>
    <cellStyle name="Normal 7 2 2 5 5 2 2" xfId="17285" xr:uid="{00000000-0005-0000-0000-000076430000}"/>
    <cellStyle name="Normal 7 2 2 5 5 2 2 2" xfId="17286" xr:uid="{00000000-0005-0000-0000-000077430000}"/>
    <cellStyle name="Normal 7 2 2 5 5 2 2 3" xfId="17287" xr:uid="{00000000-0005-0000-0000-000078430000}"/>
    <cellStyle name="Normal 7 2 2 5 5 2 3" xfId="17288" xr:uid="{00000000-0005-0000-0000-000079430000}"/>
    <cellStyle name="Normal 7 2 2 5 5 2 4" xfId="17289" xr:uid="{00000000-0005-0000-0000-00007A430000}"/>
    <cellStyle name="Normal 7 2 2 5 5 3" xfId="17290" xr:uid="{00000000-0005-0000-0000-00007B430000}"/>
    <cellStyle name="Normal 7 2 2 5 5 3 2" xfId="17291" xr:uid="{00000000-0005-0000-0000-00007C430000}"/>
    <cellStyle name="Normal 7 2 2 5 5 3 2 2" xfId="17292" xr:uid="{00000000-0005-0000-0000-00007D430000}"/>
    <cellStyle name="Normal 7 2 2 5 5 3 2 3" xfId="17293" xr:uid="{00000000-0005-0000-0000-00007E430000}"/>
    <cellStyle name="Normal 7 2 2 5 5 3 3" xfId="17294" xr:uid="{00000000-0005-0000-0000-00007F430000}"/>
    <cellStyle name="Normal 7 2 2 5 5 3 4" xfId="17295" xr:uid="{00000000-0005-0000-0000-000080430000}"/>
    <cellStyle name="Normal 7 2 2 5 5 4" xfId="17296" xr:uid="{00000000-0005-0000-0000-000081430000}"/>
    <cellStyle name="Normal 7 2 2 5 5 4 2" xfId="17297" xr:uid="{00000000-0005-0000-0000-000082430000}"/>
    <cellStyle name="Normal 7 2 2 5 5 4 3" xfId="17298" xr:uid="{00000000-0005-0000-0000-000083430000}"/>
    <cellStyle name="Normal 7 2 2 5 5 5" xfId="17299" xr:uid="{00000000-0005-0000-0000-000084430000}"/>
    <cellStyle name="Normal 7 2 2 5 5 6" xfId="17300" xr:uid="{00000000-0005-0000-0000-000085430000}"/>
    <cellStyle name="Normal 7 2 2 5 6" xfId="17301" xr:uid="{00000000-0005-0000-0000-000086430000}"/>
    <cellStyle name="Normal 7 2 2 5 6 2" xfId="17302" xr:uid="{00000000-0005-0000-0000-000087430000}"/>
    <cellStyle name="Normal 7 2 2 5 6 2 2" xfId="17303" xr:uid="{00000000-0005-0000-0000-000088430000}"/>
    <cellStyle name="Normal 7 2 2 5 6 2 3" xfId="17304" xr:uid="{00000000-0005-0000-0000-000089430000}"/>
    <cellStyle name="Normal 7 2 2 5 6 3" xfId="17305" xr:uid="{00000000-0005-0000-0000-00008A430000}"/>
    <cellStyle name="Normal 7 2 2 5 6 4" xfId="17306" xr:uid="{00000000-0005-0000-0000-00008B430000}"/>
    <cellStyle name="Normal 7 2 2 5 7" xfId="17307" xr:uid="{00000000-0005-0000-0000-00008C430000}"/>
    <cellStyle name="Normal 7 2 2 5 7 2" xfId="17308" xr:uid="{00000000-0005-0000-0000-00008D430000}"/>
    <cellStyle name="Normal 7 2 2 5 7 2 2" xfId="17309" xr:uid="{00000000-0005-0000-0000-00008E430000}"/>
    <cellStyle name="Normal 7 2 2 5 7 2 3" xfId="17310" xr:uid="{00000000-0005-0000-0000-00008F430000}"/>
    <cellStyle name="Normal 7 2 2 5 7 3" xfId="17311" xr:uid="{00000000-0005-0000-0000-000090430000}"/>
    <cellStyle name="Normal 7 2 2 5 7 4" xfId="17312" xr:uid="{00000000-0005-0000-0000-000091430000}"/>
    <cellStyle name="Normal 7 2 2 5 8" xfId="17313" xr:uid="{00000000-0005-0000-0000-000092430000}"/>
    <cellStyle name="Normal 7 2 2 5 8 2" xfId="17314" xr:uid="{00000000-0005-0000-0000-000093430000}"/>
    <cellStyle name="Normal 7 2 2 5 8 3" xfId="17315" xr:uid="{00000000-0005-0000-0000-000094430000}"/>
    <cellStyle name="Normal 7 2 2 5 9" xfId="17316" xr:uid="{00000000-0005-0000-0000-000095430000}"/>
    <cellStyle name="Normal 7 2 2 6" xfId="17317" xr:uid="{00000000-0005-0000-0000-000096430000}"/>
    <cellStyle name="Normal 7 2 2 6 2" xfId="17318" xr:uid="{00000000-0005-0000-0000-000097430000}"/>
    <cellStyle name="Normal 7 2 2 6 2 2" xfId="17319" xr:uid="{00000000-0005-0000-0000-000098430000}"/>
    <cellStyle name="Normal 7 2 2 6 2 2 2" xfId="17320" xr:uid="{00000000-0005-0000-0000-000099430000}"/>
    <cellStyle name="Normal 7 2 2 6 2 2 2 2" xfId="17321" xr:uid="{00000000-0005-0000-0000-00009A430000}"/>
    <cellStyle name="Normal 7 2 2 6 2 2 2 2 2" xfId="17322" xr:uid="{00000000-0005-0000-0000-00009B430000}"/>
    <cellStyle name="Normal 7 2 2 6 2 2 2 2 3" xfId="17323" xr:uid="{00000000-0005-0000-0000-00009C430000}"/>
    <cellStyle name="Normal 7 2 2 6 2 2 2 3" xfId="17324" xr:uid="{00000000-0005-0000-0000-00009D430000}"/>
    <cellStyle name="Normal 7 2 2 6 2 2 2 4" xfId="17325" xr:uid="{00000000-0005-0000-0000-00009E430000}"/>
    <cellStyle name="Normal 7 2 2 6 2 2 3" xfId="17326" xr:uid="{00000000-0005-0000-0000-00009F430000}"/>
    <cellStyle name="Normal 7 2 2 6 2 2 3 2" xfId="17327" xr:uid="{00000000-0005-0000-0000-0000A0430000}"/>
    <cellStyle name="Normal 7 2 2 6 2 2 3 2 2" xfId="17328" xr:uid="{00000000-0005-0000-0000-0000A1430000}"/>
    <cellStyle name="Normal 7 2 2 6 2 2 3 2 3" xfId="17329" xr:uid="{00000000-0005-0000-0000-0000A2430000}"/>
    <cellStyle name="Normal 7 2 2 6 2 2 3 3" xfId="17330" xr:uid="{00000000-0005-0000-0000-0000A3430000}"/>
    <cellStyle name="Normal 7 2 2 6 2 2 3 4" xfId="17331" xr:uid="{00000000-0005-0000-0000-0000A4430000}"/>
    <cellStyle name="Normal 7 2 2 6 2 2 4" xfId="17332" xr:uid="{00000000-0005-0000-0000-0000A5430000}"/>
    <cellStyle name="Normal 7 2 2 6 2 2 4 2" xfId="17333" xr:uid="{00000000-0005-0000-0000-0000A6430000}"/>
    <cellStyle name="Normal 7 2 2 6 2 2 4 3" xfId="17334" xr:uid="{00000000-0005-0000-0000-0000A7430000}"/>
    <cellStyle name="Normal 7 2 2 6 2 2 5" xfId="17335" xr:uid="{00000000-0005-0000-0000-0000A8430000}"/>
    <cellStyle name="Normal 7 2 2 6 2 2 6" xfId="17336" xr:uid="{00000000-0005-0000-0000-0000A9430000}"/>
    <cellStyle name="Normal 7 2 2 6 2 3" xfId="17337" xr:uid="{00000000-0005-0000-0000-0000AA430000}"/>
    <cellStyle name="Normal 7 2 2 6 2 3 2" xfId="17338" xr:uid="{00000000-0005-0000-0000-0000AB430000}"/>
    <cellStyle name="Normal 7 2 2 6 2 3 2 2" xfId="17339" xr:uid="{00000000-0005-0000-0000-0000AC430000}"/>
    <cellStyle name="Normal 7 2 2 6 2 3 2 3" xfId="17340" xr:uid="{00000000-0005-0000-0000-0000AD430000}"/>
    <cellStyle name="Normal 7 2 2 6 2 3 3" xfId="17341" xr:uid="{00000000-0005-0000-0000-0000AE430000}"/>
    <cellStyle name="Normal 7 2 2 6 2 3 4" xfId="17342" xr:uid="{00000000-0005-0000-0000-0000AF430000}"/>
    <cellStyle name="Normal 7 2 2 6 2 4" xfId="17343" xr:uid="{00000000-0005-0000-0000-0000B0430000}"/>
    <cellStyle name="Normal 7 2 2 6 2 4 2" xfId="17344" xr:uid="{00000000-0005-0000-0000-0000B1430000}"/>
    <cellStyle name="Normal 7 2 2 6 2 4 2 2" xfId="17345" xr:uid="{00000000-0005-0000-0000-0000B2430000}"/>
    <cellStyle name="Normal 7 2 2 6 2 4 2 3" xfId="17346" xr:uid="{00000000-0005-0000-0000-0000B3430000}"/>
    <cellStyle name="Normal 7 2 2 6 2 4 3" xfId="17347" xr:uid="{00000000-0005-0000-0000-0000B4430000}"/>
    <cellStyle name="Normal 7 2 2 6 2 4 4" xfId="17348" xr:uid="{00000000-0005-0000-0000-0000B5430000}"/>
    <cellStyle name="Normal 7 2 2 6 2 5" xfId="17349" xr:uid="{00000000-0005-0000-0000-0000B6430000}"/>
    <cellStyle name="Normal 7 2 2 6 2 5 2" xfId="17350" xr:uid="{00000000-0005-0000-0000-0000B7430000}"/>
    <cellStyle name="Normal 7 2 2 6 2 5 3" xfId="17351" xr:uid="{00000000-0005-0000-0000-0000B8430000}"/>
    <cellStyle name="Normal 7 2 2 6 2 6" xfId="17352" xr:uid="{00000000-0005-0000-0000-0000B9430000}"/>
    <cellStyle name="Normal 7 2 2 6 2 7" xfId="17353" xr:uid="{00000000-0005-0000-0000-0000BA430000}"/>
    <cellStyle name="Normal 7 2 2 6 3" xfId="17354" xr:uid="{00000000-0005-0000-0000-0000BB430000}"/>
    <cellStyle name="Normal 7 2 2 6 3 2" xfId="17355" xr:uid="{00000000-0005-0000-0000-0000BC430000}"/>
    <cellStyle name="Normal 7 2 2 6 3 2 2" xfId="17356" xr:uid="{00000000-0005-0000-0000-0000BD430000}"/>
    <cellStyle name="Normal 7 2 2 6 3 2 2 2" xfId="17357" xr:uid="{00000000-0005-0000-0000-0000BE430000}"/>
    <cellStyle name="Normal 7 2 2 6 3 2 2 3" xfId="17358" xr:uid="{00000000-0005-0000-0000-0000BF430000}"/>
    <cellStyle name="Normal 7 2 2 6 3 2 3" xfId="17359" xr:uid="{00000000-0005-0000-0000-0000C0430000}"/>
    <cellStyle name="Normal 7 2 2 6 3 2 4" xfId="17360" xr:uid="{00000000-0005-0000-0000-0000C1430000}"/>
    <cellStyle name="Normal 7 2 2 6 3 3" xfId="17361" xr:uid="{00000000-0005-0000-0000-0000C2430000}"/>
    <cellStyle name="Normal 7 2 2 6 3 3 2" xfId="17362" xr:uid="{00000000-0005-0000-0000-0000C3430000}"/>
    <cellStyle name="Normal 7 2 2 6 3 3 2 2" xfId="17363" xr:uid="{00000000-0005-0000-0000-0000C4430000}"/>
    <cellStyle name="Normal 7 2 2 6 3 3 2 3" xfId="17364" xr:uid="{00000000-0005-0000-0000-0000C5430000}"/>
    <cellStyle name="Normal 7 2 2 6 3 3 3" xfId="17365" xr:uid="{00000000-0005-0000-0000-0000C6430000}"/>
    <cellStyle name="Normal 7 2 2 6 3 3 4" xfId="17366" xr:uid="{00000000-0005-0000-0000-0000C7430000}"/>
    <cellStyle name="Normal 7 2 2 6 3 4" xfId="17367" xr:uid="{00000000-0005-0000-0000-0000C8430000}"/>
    <cellStyle name="Normal 7 2 2 6 3 4 2" xfId="17368" xr:uid="{00000000-0005-0000-0000-0000C9430000}"/>
    <cellStyle name="Normal 7 2 2 6 3 4 3" xfId="17369" xr:uid="{00000000-0005-0000-0000-0000CA430000}"/>
    <cellStyle name="Normal 7 2 2 6 3 5" xfId="17370" xr:uid="{00000000-0005-0000-0000-0000CB430000}"/>
    <cellStyle name="Normal 7 2 2 6 3 6" xfId="17371" xr:uid="{00000000-0005-0000-0000-0000CC430000}"/>
    <cellStyle name="Normal 7 2 2 6 4" xfId="17372" xr:uid="{00000000-0005-0000-0000-0000CD430000}"/>
    <cellStyle name="Normal 7 2 2 6 4 2" xfId="17373" xr:uid="{00000000-0005-0000-0000-0000CE430000}"/>
    <cellStyle name="Normal 7 2 2 6 4 2 2" xfId="17374" xr:uid="{00000000-0005-0000-0000-0000CF430000}"/>
    <cellStyle name="Normal 7 2 2 6 4 2 3" xfId="17375" xr:uid="{00000000-0005-0000-0000-0000D0430000}"/>
    <cellStyle name="Normal 7 2 2 6 4 3" xfId="17376" xr:uid="{00000000-0005-0000-0000-0000D1430000}"/>
    <cellStyle name="Normal 7 2 2 6 4 4" xfId="17377" xr:uid="{00000000-0005-0000-0000-0000D2430000}"/>
    <cellStyle name="Normal 7 2 2 6 5" xfId="17378" xr:uid="{00000000-0005-0000-0000-0000D3430000}"/>
    <cellStyle name="Normal 7 2 2 6 5 2" xfId="17379" xr:uid="{00000000-0005-0000-0000-0000D4430000}"/>
    <cellStyle name="Normal 7 2 2 6 5 2 2" xfId="17380" xr:uid="{00000000-0005-0000-0000-0000D5430000}"/>
    <cellStyle name="Normal 7 2 2 6 5 2 3" xfId="17381" xr:uid="{00000000-0005-0000-0000-0000D6430000}"/>
    <cellStyle name="Normal 7 2 2 6 5 3" xfId="17382" xr:uid="{00000000-0005-0000-0000-0000D7430000}"/>
    <cellStyle name="Normal 7 2 2 6 5 4" xfId="17383" xr:uid="{00000000-0005-0000-0000-0000D8430000}"/>
    <cellStyle name="Normal 7 2 2 6 6" xfId="17384" xr:uid="{00000000-0005-0000-0000-0000D9430000}"/>
    <cellStyle name="Normal 7 2 2 6 6 2" xfId="17385" xr:uid="{00000000-0005-0000-0000-0000DA430000}"/>
    <cellStyle name="Normal 7 2 2 6 6 3" xfId="17386" xr:uid="{00000000-0005-0000-0000-0000DB430000}"/>
    <cellStyle name="Normal 7 2 2 6 7" xfId="17387" xr:uid="{00000000-0005-0000-0000-0000DC430000}"/>
    <cellStyle name="Normal 7 2 2 6 8" xfId="17388" xr:uid="{00000000-0005-0000-0000-0000DD430000}"/>
    <cellStyle name="Normal 7 2 2 7" xfId="17389" xr:uid="{00000000-0005-0000-0000-0000DE430000}"/>
    <cellStyle name="Normal 7 2 2 7 2" xfId="17390" xr:uid="{00000000-0005-0000-0000-0000DF430000}"/>
    <cellStyle name="Normal 7 2 2 7 2 2" xfId="17391" xr:uid="{00000000-0005-0000-0000-0000E0430000}"/>
    <cellStyle name="Normal 7 2 2 7 2 2 2" xfId="17392" xr:uid="{00000000-0005-0000-0000-0000E1430000}"/>
    <cellStyle name="Normal 7 2 2 7 2 2 2 2" xfId="17393" xr:uid="{00000000-0005-0000-0000-0000E2430000}"/>
    <cellStyle name="Normal 7 2 2 7 2 2 2 3" xfId="17394" xr:uid="{00000000-0005-0000-0000-0000E3430000}"/>
    <cellStyle name="Normal 7 2 2 7 2 2 3" xfId="17395" xr:uid="{00000000-0005-0000-0000-0000E4430000}"/>
    <cellStyle name="Normal 7 2 2 7 2 2 4" xfId="17396" xr:uid="{00000000-0005-0000-0000-0000E5430000}"/>
    <cellStyle name="Normal 7 2 2 7 2 3" xfId="17397" xr:uid="{00000000-0005-0000-0000-0000E6430000}"/>
    <cellStyle name="Normal 7 2 2 7 2 3 2" xfId="17398" xr:uid="{00000000-0005-0000-0000-0000E7430000}"/>
    <cellStyle name="Normal 7 2 2 7 2 3 2 2" xfId="17399" xr:uid="{00000000-0005-0000-0000-0000E8430000}"/>
    <cellStyle name="Normal 7 2 2 7 2 3 2 3" xfId="17400" xr:uid="{00000000-0005-0000-0000-0000E9430000}"/>
    <cellStyle name="Normal 7 2 2 7 2 3 3" xfId="17401" xr:uid="{00000000-0005-0000-0000-0000EA430000}"/>
    <cellStyle name="Normal 7 2 2 7 2 3 4" xfId="17402" xr:uid="{00000000-0005-0000-0000-0000EB430000}"/>
    <cellStyle name="Normal 7 2 2 7 2 4" xfId="17403" xr:uid="{00000000-0005-0000-0000-0000EC430000}"/>
    <cellStyle name="Normal 7 2 2 7 2 4 2" xfId="17404" xr:uid="{00000000-0005-0000-0000-0000ED430000}"/>
    <cellStyle name="Normal 7 2 2 7 2 4 3" xfId="17405" xr:uid="{00000000-0005-0000-0000-0000EE430000}"/>
    <cellStyle name="Normal 7 2 2 7 2 5" xfId="17406" xr:uid="{00000000-0005-0000-0000-0000EF430000}"/>
    <cellStyle name="Normal 7 2 2 7 2 6" xfId="17407" xr:uid="{00000000-0005-0000-0000-0000F0430000}"/>
    <cellStyle name="Normal 7 2 2 7 3" xfId="17408" xr:uid="{00000000-0005-0000-0000-0000F1430000}"/>
    <cellStyle name="Normal 7 2 2 7 3 2" xfId="17409" xr:uid="{00000000-0005-0000-0000-0000F2430000}"/>
    <cellStyle name="Normal 7 2 2 7 3 2 2" xfId="17410" xr:uid="{00000000-0005-0000-0000-0000F3430000}"/>
    <cellStyle name="Normal 7 2 2 7 3 2 3" xfId="17411" xr:uid="{00000000-0005-0000-0000-0000F4430000}"/>
    <cellStyle name="Normal 7 2 2 7 3 3" xfId="17412" xr:uid="{00000000-0005-0000-0000-0000F5430000}"/>
    <cellStyle name="Normal 7 2 2 7 3 4" xfId="17413" xr:uid="{00000000-0005-0000-0000-0000F6430000}"/>
    <cellStyle name="Normal 7 2 2 7 4" xfId="17414" xr:uid="{00000000-0005-0000-0000-0000F7430000}"/>
    <cellStyle name="Normal 7 2 2 7 4 2" xfId="17415" xr:uid="{00000000-0005-0000-0000-0000F8430000}"/>
    <cellStyle name="Normal 7 2 2 7 4 2 2" xfId="17416" xr:uid="{00000000-0005-0000-0000-0000F9430000}"/>
    <cellStyle name="Normal 7 2 2 7 4 2 3" xfId="17417" xr:uid="{00000000-0005-0000-0000-0000FA430000}"/>
    <cellStyle name="Normal 7 2 2 7 4 3" xfId="17418" xr:uid="{00000000-0005-0000-0000-0000FB430000}"/>
    <cellStyle name="Normal 7 2 2 7 4 4" xfId="17419" xr:uid="{00000000-0005-0000-0000-0000FC430000}"/>
    <cellStyle name="Normal 7 2 2 7 5" xfId="17420" xr:uid="{00000000-0005-0000-0000-0000FD430000}"/>
    <cellStyle name="Normal 7 2 2 7 5 2" xfId="17421" xr:uid="{00000000-0005-0000-0000-0000FE430000}"/>
    <cellStyle name="Normal 7 2 2 7 5 3" xfId="17422" xr:uid="{00000000-0005-0000-0000-0000FF430000}"/>
    <cellStyle name="Normal 7 2 2 7 6" xfId="17423" xr:uid="{00000000-0005-0000-0000-000000440000}"/>
    <cellStyle name="Normal 7 2 2 7 7" xfId="17424" xr:uid="{00000000-0005-0000-0000-000001440000}"/>
    <cellStyle name="Normal 7 2 2 8" xfId="17425" xr:uid="{00000000-0005-0000-0000-000002440000}"/>
    <cellStyle name="Normal 7 2 2 8 2" xfId="17426" xr:uid="{00000000-0005-0000-0000-000003440000}"/>
    <cellStyle name="Normal 7 2 2 8 2 2" xfId="17427" xr:uid="{00000000-0005-0000-0000-000004440000}"/>
    <cellStyle name="Normal 7 2 2 8 2 2 2" xfId="17428" xr:uid="{00000000-0005-0000-0000-000005440000}"/>
    <cellStyle name="Normal 7 2 2 8 2 2 2 2" xfId="17429" xr:uid="{00000000-0005-0000-0000-000006440000}"/>
    <cellStyle name="Normal 7 2 2 8 2 2 2 3" xfId="17430" xr:uid="{00000000-0005-0000-0000-000007440000}"/>
    <cellStyle name="Normal 7 2 2 8 2 2 3" xfId="17431" xr:uid="{00000000-0005-0000-0000-000008440000}"/>
    <cellStyle name="Normal 7 2 2 8 2 2 4" xfId="17432" xr:uid="{00000000-0005-0000-0000-000009440000}"/>
    <cellStyle name="Normal 7 2 2 8 2 3" xfId="17433" xr:uid="{00000000-0005-0000-0000-00000A440000}"/>
    <cellStyle name="Normal 7 2 2 8 2 3 2" xfId="17434" xr:uid="{00000000-0005-0000-0000-00000B440000}"/>
    <cellStyle name="Normal 7 2 2 8 2 3 2 2" xfId="17435" xr:uid="{00000000-0005-0000-0000-00000C440000}"/>
    <cellStyle name="Normal 7 2 2 8 2 3 2 3" xfId="17436" xr:uid="{00000000-0005-0000-0000-00000D440000}"/>
    <cellStyle name="Normal 7 2 2 8 2 3 3" xfId="17437" xr:uid="{00000000-0005-0000-0000-00000E440000}"/>
    <cellStyle name="Normal 7 2 2 8 2 3 4" xfId="17438" xr:uid="{00000000-0005-0000-0000-00000F440000}"/>
    <cellStyle name="Normal 7 2 2 8 2 4" xfId="17439" xr:uid="{00000000-0005-0000-0000-000010440000}"/>
    <cellStyle name="Normal 7 2 2 8 2 4 2" xfId="17440" xr:uid="{00000000-0005-0000-0000-000011440000}"/>
    <cellStyle name="Normal 7 2 2 8 2 4 3" xfId="17441" xr:uid="{00000000-0005-0000-0000-000012440000}"/>
    <cellStyle name="Normal 7 2 2 8 2 5" xfId="17442" xr:uid="{00000000-0005-0000-0000-000013440000}"/>
    <cellStyle name="Normal 7 2 2 8 2 6" xfId="17443" xr:uid="{00000000-0005-0000-0000-000014440000}"/>
    <cellStyle name="Normal 7 2 2 8 3" xfId="17444" xr:uid="{00000000-0005-0000-0000-000015440000}"/>
    <cellStyle name="Normal 7 2 2 8 3 2" xfId="17445" xr:uid="{00000000-0005-0000-0000-000016440000}"/>
    <cellStyle name="Normal 7 2 2 8 3 2 2" xfId="17446" xr:uid="{00000000-0005-0000-0000-000017440000}"/>
    <cellStyle name="Normal 7 2 2 8 3 2 3" xfId="17447" xr:uid="{00000000-0005-0000-0000-000018440000}"/>
    <cellStyle name="Normal 7 2 2 8 3 3" xfId="17448" xr:uid="{00000000-0005-0000-0000-000019440000}"/>
    <cellStyle name="Normal 7 2 2 8 3 4" xfId="17449" xr:uid="{00000000-0005-0000-0000-00001A440000}"/>
    <cellStyle name="Normal 7 2 2 8 4" xfId="17450" xr:uid="{00000000-0005-0000-0000-00001B440000}"/>
    <cellStyle name="Normal 7 2 2 8 4 2" xfId="17451" xr:uid="{00000000-0005-0000-0000-00001C440000}"/>
    <cellStyle name="Normal 7 2 2 8 4 2 2" xfId="17452" xr:uid="{00000000-0005-0000-0000-00001D440000}"/>
    <cellStyle name="Normal 7 2 2 8 4 2 3" xfId="17453" xr:uid="{00000000-0005-0000-0000-00001E440000}"/>
    <cellStyle name="Normal 7 2 2 8 4 3" xfId="17454" xr:uid="{00000000-0005-0000-0000-00001F440000}"/>
    <cellStyle name="Normal 7 2 2 8 4 4" xfId="17455" xr:uid="{00000000-0005-0000-0000-000020440000}"/>
    <cellStyle name="Normal 7 2 2 8 5" xfId="17456" xr:uid="{00000000-0005-0000-0000-000021440000}"/>
    <cellStyle name="Normal 7 2 2 8 5 2" xfId="17457" xr:uid="{00000000-0005-0000-0000-000022440000}"/>
    <cellStyle name="Normal 7 2 2 8 5 3" xfId="17458" xr:uid="{00000000-0005-0000-0000-000023440000}"/>
    <cellStyle name="Normal 7 2 2 8 6" xfId="17459" xr:uid="{00000000-0005-0000-0000-000024440000}"/>
    <cellStyle name="Normal 7 2 2 8 7" xfId="17460" xr:uid="{00000000-0005-0000-0000-000025440000}"/>
    <cellStyle name="Normal 7 2 2 9" xfId="17461" xr:uid="{00000000-0005-0000-0000-000026440000}"/>
    <cellStyle name="Normal 7 2 2 9 2" xfId="17462" xr:uid="{00000000-0005-0000-0000-000027440000}"/>
    <cellStyle name="Normal 7 2 2 9 2 2" xfId="17463" xr:uid="{00000000-0005-0000-0000-000028440000}"/>
    <cellStyle name="Normal 7 2 2 9 2 2 2" xfId="17464" xr:uid="{00000000-0005-0000-0000-000029440000}"/>
    <cellStyle name="Normal 7 2 2 9 2 2 3" xfId="17465" xr:uid="{00000000-0005-0000-0000-00002A440000}"/>
    <cellStyle name="Normal 7 2 2 9 2 3" xfId="17466" xr:uid="{00000000-0005-0000-0000-00002B440000}"/>
    <cellStyle name="Normal 7 2 2 9 2 4" xfId="17467" xr:uid="{00000000-0005-0000-0000-00002C440000}"/>
    <cellStyle name="Normal 7 2 2 9 3" xfId="17468" xr:uid="{00000000-0005-0000-0000-00002D440000}"/>
    <cellStyle name="Normal 7 2 2 9 3 2" xfId="17469" xr:uid="{00000000-0005-0000-0000-00002E440000}"/>
    <cellStyle name="Normal 7 2 2 9 3 2 2" xfId="17470" xr:uid="{00000000-0005-0000-0000-00002F440000}"/>
    <cellStyle name="Normal 7 2 2 9 3 2 3" xfId="17471" xr:uid="{00000000-0005-0000-0000-000030440000}"/>
    <cellStyle name="Normal 7 2 2 9 3 3" xfId="17472" xr:uid="{00000000-0005-0000-0000-000031440000}"/>
    <cellStyle name="Normal 7 2 2 9 3 4" xfId="17473" xr:uid="{00000000-0005-0000-0000-000032440000}"/>
    <cellStyle name="Normal 7 2 2 9 4" xfId="17474" xr:uid="{00000000-0005-0000-0000-000033440000}"/>
    <cellStyle name="Normal 7 2 2 9 4 2" xfId="17475" xr:uid="{00000000-0005-0000-0000-000034440000}"/>
    <cellStyle name="Normal 7 2 2 9 4 3" xfId="17476" xr:uid="{00000000-0005-0000-0000-000035440000}"/>
    <cellStyle name="Normal 7 2 2 9 5" xfId="17477" xr:uid="{00000000-0005-0000-0000-000036440000}"/>
    <cellStyle name="Normal 7 2 2 9 6" xfId="17478" xr:uid="{00000000-0005-0000-0000-000037440000}"/>
    <cellStyle name="Normal 7 2 3" xfId="17479" xr:uid="{00000000-0005-0000-0000-000038440000}"/>
    <cellStyle name="Normal 7 2 3 10" xfId="17480" xr:uid="{00000000-0005-0000-0000-000039440000}"/>
    <cellStyle name="Normal 7 2 3 10 2" xfId="17481" xr:uid="{00000000-0005-0000-0000-00003A440000}"/>
    <cellStyle name="Normal 7 2 3 10 2 2" xfId="17482" xr:uid="{00000000-0005-0000-0000-00003B440000}"/>
    <cellStyle name="Normal 7 2 3 10 2 3" xfId="17483" xr:uid="{00000000-0005-0000-0000-00003C440000}"/>
    <cellStyle name="Normal 7 2 3 10 3" xfId="17484" xr:uid="{00000000-0005-0000-0000-00003D440000}"/>
    <cellStyle name="Normal 7 2 3 10 4" xfId="17485" xr:uid="{00000000-0005-0000-0000-00003E440000}"/>
    <cellStyle name="Normal 7 2 3 11" xfId="17486" xr:uid="{00000000-0005-0000-0000-00003F440000}"/>
    <cellStyle name="Normal 7 2 3 11 2" xfId="17487" xr:uid="{00000000-0005-0000-0000-000040440000}"/>
    <cellStyle name="Normal 7 2 3 11 2 2" xfId="17488" xr:uid="{00000000-0005-0000-0000-000041440000}"/>
    <cellStyle name="Normal 7 2 3 11 2 3" xfId="17489" xr:uid="{00000000-0005-0000-0000-000042440000}"/>
    <cellStyle name="Normal 7 2 3 11 3" xfId="17490" xr:uid="{00000000-0005-0000-0000-000043440000}"/>
    <cellStyle name="Normal 7 2 3 11 4" xfId="17491" xr:uid="{00000000-0005-0000-0000-000044440000}"/>
    <cellStyle name="Normal 7 2 3 12" xfId="17492" xr:uid="{00000000-0005-0000-0000-000045440000}"/>
    <cellStyle name="Normal 7 2 3 12 2" xfId="17493" xr:uid="{00000000-0005-0000-0000-000046440000}"/>
    <cellStyle name="Normal 7 2 3 12 3" xfId="17494" xr:uid="{00000000-0005-0000-0000-000047440000}"/>
    <cellStyle name="Normal 7 2 3 13" xfId="17495" xr:uid="{00000000-0005-0000-0000-000048440000}"/>
    <cellStyle name="Normal 7 2 3 14" xfId="17496" xr:uid="{00000000-0005-0000-0000-000049440000}"/>
    <cellStyle name="Normal 7 2 3 2" xfId="17497" xr:uid="{00000000-0005-0000-0000-00004A440000}"/>
    <cellStyle name="Normal 7 2 3 2 10" xfId="17498" xr:uid="{00000000-0005-0000-0000-00004B440000}"/>
    <cellStyle name="Normal 7 2 3 2 10 2" xfId="17499" xr:uid="{00000000-0005-0000-0000-00004C440000}"/>
    <cellStyle name="Normal 7 2 3 2 10 3" xfId="17500" xr:uid="{00000000-0005-0000-0000-00004D440000}"/>
    <cellStyle name="Normal 7 2 3 2 11" xfId="17501" xr:uid="{00000000-0005-0000-0000-00004E440000}"/>
    <cellStyle name="Normal 7 2 3 2 12" xfId="17502" xr:uid="{00000000-0005-0000-0000-00004F440000}"/>
    <cellStyle name="Normal 7 2 3 2 2" xfId="17503" xr:uid="{00000000-0005-0000-0000-000050440000}"/>
    <cellStyle name="Normal 7 2 3 2 2 10" xfId="17504" xr:uid="{00000000-0005-0000-0000-000051440000}"/>
    <cellStyle name="Normal 7 2 3 2 2 11" xfId="17505" xr:uid="{00000000-0005-0000-0000-000052440000}"/>
    <cellStyle name="Normal 7 2 3 2 2 2" xfId="17506" xr:uid="{00000000-0005-0000-0000-000053440000}"/>
    <cellStyle name="Normal 7 2 3 2 2 2 10" xfId="17507" xr:uid="{00000000-0005-0000-0000-000054440000}"/>
    <cellStyle name="Normal 7 2 3 2 2 2 2" xfId="17508" xr:uid="{00000000-0005-0000-0000-000055440000}"/>
    <cellStyle name="Normal 7 2 3 2 2 2 2 2" xfId="17509" xr:uid="{00000000-0005-0000-0000-000056440000}"/>
    <cellStyle name="Normal 7 2 3 2 2 2 2 2 2" xfId="17510" xr:uid="{00000000-0005-0000-0000-000057440000}"/>
    <cellStyle name="Normal 7 2 3 2 2 2 2 2 2 2" xfId="17511" xr:uid="{00000000-0005-0000-0000-000058440000}"/>
    <cellStyle name="Normal 7 2 3 2 2 2 2 2 2 2 2" xfId="17512" xr:uid="{00000000-0005-0000-0000-000059440000}"/>
    <cellStyle name="Normal 7 2 3 2 2 2 2 2 2 2 2 2" xfId="17513" xr:uid="{00000000-0005-0000-0000-00005A440000}"/>
    <cellStyle name="Normal 7 2 3 2 2 2 2 2 2 2 2 3" xfId="17514" xr:uid="{00000000-0005-0000-0000-00005B440000}"/>
    <cellStyle name="Normal 7 2 3 2 2 2 2 2 2 2 3" xfId="17515" xr:uid="{00000000-0005-0000-0000-00005C440000}"/>
    <cellStyle name="Normal 7 2 3 2 2 2 2 2 2 2 4" xfId="17516" xr:uid="{00000000-0005-0000-0000-00005D440000}"/>
    <cellStyle name="Normal 7 2 3 2 2 2 2 2 2 3" xfId="17517" xr:uid="{00000000-0005-0000-0000-00005E440000}"/>
    <cellStyle name="Normal 7 2 3 2 2 2 2 2 2 3 2" xfId="17518" xr:uid="{00000000-0005-0000-0000-00005F440000}"/>
    <cellStyle name="Normal 7 2 3 2 2 2 2 2 2 3 2 2" xfId="17519" xr:uid="{00000000-0005-0000-0000-000060440000}"/>
    <cellStyle name="Normal 7 2 3 2 2 2 2 2 2 3 2 3" xfId="17520" xr:uid="{00000000-0005-0000-0000-000061440000}"/>
    <cellStyle name="Normal 7 2 3 2 2 2 2 2 2 3 3" xfId="17521" xr:uid="{00000000-0005-0000-0000-000062440000}"/>
    <cellStyle name="Normal 7 2 3 2 2 2 2 2 2 3 4" xfId="17522" xr:uid="{00000000-0005-0000-0000-000063440000}"/>
    <cellStyle name="Normal 7 2 3 2 2 2 2 2 2 4" xfId="17523" xr:uid="{00000000-0005-0000-0000-000064440000}"/>
    <cellStyle name="Normal 7 2 3 2 2 2 2 2 2 4 2" xfId="17524" xr:uid="{00000000-0005-0000-0000-000065440000}"/>
    <cellStyle name="Normal 7 2 3 2 2 2 2 2 2 4 3" xfId="17525" xr:uid="{00000000-0005-0000-0000-000066440000}"/>
    <cellStyle name="Normal 7 2 3 2 2 2 2 2 2 5" xfId="17526" xr:uid="{00000000-0005-0000-0000-000067440000}"/>
    <cellStyle name="Normal 7 2 3 2 2 2 2 2 2 6" xfId="17527" xr:uid="{00000000-0005-0000-0000-000068440000}"/>
    <cellStyle name="Normal 7 2 3 2 2 2 2 2 3" xfId="17528" xr:uid="{00000000-0005-0000-0000-000069440000}"/>
    <cellStyle name="Normal 7 2 3 2 2 2 2 2 3 2" xfId="17529" xr:uid="{00000000-0005-0000-0000-00006A440000}"/>
    <cellStyle name="Normal 7 2 3 2 2 2 2 2 3 2 2" xfId="17530" xr:uid="{00000000-0005-0000-0000-00006B440000}"/>
    <cellStyle name="Normal 7 2 3 2 2 2 2 2 3 2 3" xfId="17531" xr:uid="{00000000-0005-0000-0000-00006C440000}"/>
    <cellStyle name="Normal 7 2 3 2 2 2 2 2 3 3" xfId="17532" xr:uid="{00000000-0005-0000-0000-00006D440000}"/>
    <cellStyle name="Normal 7 2 3 2 2 2 2 2 3 4" xfId="17533" xr:uid="{00000000-0005-0000-0000-00006E440000}"/>
    <cellStyle name="Normal 7 2 3 2 2 2 2 2 4" xfId="17534" xr:uid="{00000000-0005-0000-0000-00006F440000}"/>
    <cellStyle name="Normal 7 2 3 2 2 2 2 2 4 2" xfId="17535" xr:uid="{00000000-0005-0000-0000-000070440000}"/>
    <cellStyle name="Normal 7 2 3 2 2 2 2 2 4 2 2" xfId="17536" xr:uid="{00000000-0005-0000-0000-000071440000}"/>
    <cellStyle name="Normal 7 2 3 2 2 2 2 2 4 2 3" xfId="17537" xr:uid="{00000000-0005-0000-0000-000072440000}"/>
    <cellStyle name="Normal 7 2 3 2 2 2 2 2 4 3" xfId="17538" xr:uid="{00000000-0005-0000-0000-000073440000}"/>
    <cellStyle name="Normal 7 2 3 2 2 2 2 2 4 4" xfId="17539" xr:uid="{00000000-0005-0000-0000-000074440000}"/>
    <cellStyle name="Normal 7 2 3 2 2 2 2 2 5" xfId="17540" xr:uid="{00000000-0005-0000-0000-000075440000}"/>
    <cellStyle name="Normal 7 2 3 2 2 2 2 2 5 2" xfId="17541" xr:uid="{00000000-0005-0000-0000-000076440000}"/>
    <cellStyle name="Normal 7 2 3 2 2 2 2 2 5 3" xfId="17542" xr:uid="{00000000-0005-0000-0000-000077440000}"/>
    <cellStyle name="Normal 7 2 3 2 2 2 2 2 6" xfId="17543" xr:uid="{00000000-0005-0000-0000-000078440000}"/>
    <cellStyle name="Normal 7 2 3 2 2 2 2 2 7" xfId="17544" xr:uid="{00000000-0005-0000-0000-000079440000}"/>
    <cellStyle name="Normal 7 2 3 2 2 2 2 3" xfId="17545" xr:uid="{00000000-0005-0000-0000-00007A440000}"/>
    <cellStyle name="Normal 7 2 3 2 2 2 2 3 2" xfId="17546" xr:uid="{00000000-0005-0000-0000-00007B440000}"/>
    <cellStyle name="Normal 7 2 3 2 2 2 2 3 2 2" xfId="17547" xr:uid="{00000000-0005-0000-0000-00007C440000}"/>
    <cellStyle name="Normal 7 2 3 2 2 2 2 3 2 2 2" xfId="17548" xr:uid="{00000000-0005-0000-0000-00007D440000}"/>
    <cellStyle name="Normal 7 2 3 2 2 2 2 3 2 2 3" xfId="17549" xr:uid="{00000000-0005-0000-0000-00007E440000}"/>
    <cellStyle name="Normal 7 2 3 2 2 2 2 3 2 3" xfId="17550" xr:uid="{00000000-0005-0000-0000-00007F440000}"/>
    <cellStyle name="Normal 7 2 3 2 2 2 2 3 2 4" xfId="17551" xr:uid="{00000000-0005-0000-0000-000080440000}"/>
    <cellStyle name="Normal 7 2 3 2 2 2 2 3 3" xfId="17552" xr:uid="{00000000-0005-0000-0000-000081440000}"/>
    <cellStyle name="Normal 7 2 3 2 2 2 2 3 3 2" xfId="17553" xr:uid="{00000000-0005-0000-0000-000082440000}"/>
    <cellStyle name="Normal 7 2 3 2 2 2 2 3 3 2 2" xfId="17554" xr:uid="{00000000-0005-0000-0000-000083440000}"/>
    <cellStyle name="Normal 7 2 3 2 2 2 2 3 3 2 3" xfId="17555" xr:uid="{00000000-0005-0000-0000-000084440000}"/>
    <cellStyle name="Normal 7 2 3 2 2 2 2 3 3 3" xfId="17556" xr:uid="{00000000-0005-0000-0000-000085440000}"/>
    <cellStyle name="Normal 7 2 3 2 2 2 2 3 3 4" xfId="17557" xr:uid="{00000000-0005-0000-0000-000086440000}"/>
    <cellStyle name="Normal 7 2 3 2 2 2 2 3 4" xfId="17558" xr:uid="{00000000-0005-0000-0000-000087440000}"/>
    <cellStyle name="Normal 7 2 3 2 2 2 2 3 4 2" xfId="17559" xr:uid="{00000000-0005-0000-0000-000088440000}"/>
    <cellStyle name="Normal 7 2 3 2 2 2 2 3 4 3" xfId="17560" xr:uid="{00000000-0005-0000-0000-000089440000}"/>
    <cellStyle name="Normal 7 2 3 2 2 2 2 3 5" xfId="17561" xr:uid="{00000000-0005-0000-0000-00008A440000}"/>
    <cellStyle name="Normal 7 2 3 2 2 2 2 3 6" xfId="17562" xr:uid="{00000000-0005-0000-0000-00008B440000}"/>
    <cellStyle name="Normal 7 2 3 2 2 2 2 4" xfId="17563" xr:uid="{00000000-0005-0000-0000-00008C440000}"/>
    <cellStyle name="Normal 7 2 3 2 2 2 2 4 2" xfId="17564" xr:uid="{00000000-0005-0000-0000-00008D440000}"/>
    <cellStyle name="Normal 7 2 3 2 2 2 2 4 2 2" xfId="17565" xr:uid="{00000000-0005-0000-0000-00008E440000}"/>
    <cellStyle name="Normal 7 2 3 2 2 2 2 4 2 3" xfId="17566" xr:uid="{00000000-0005-0000-0000-00008F440000}"/>
    <cellStyle name="Normal 7 2 3 2 2 2 2 4 3" xfId="17567" xr:uid="{00000000-0005-0000-0000-000090440000}"/>
    <cellStyle name="Normal 7 2 3 2 2 2 2 4 4" xfId="17568" xr:uid="{00000000-0005-0000-0000-000091440000}"/>
    <cellStyle name="Normal 7 2 3 2 2 2 2 5" xfId="17569" xr:uid="{00000000-0005-0000-0000-000092440000}"/>
    <cellStyle name="Normal 7 2 3 2 2 2 2 5 2" xfId="17570" xr:uid="{00000000-0005-0000-0000-000093440000}"/>
    <cellStyle name="Normal 7 2 3 2 2 2 2 5 2 2" xfId="17571" xr:uid="{00000000-0005-0000-0000-000094440000}"/>
    <cellStyle name="Normal 7 2 3 2 2 2 2 5 2 3" xfId="17572" xr:uid="{00000000-0005-0000-0000-000095440000}"/>
    <cellStyle name="Normal 7 2 3 2 2 2 2 5 3" xfId="17573" xr:uid="{00000000-0005-0000-0000-000096440000}"/>
    <cellStyle name="Normal 7 2 3 2 2 2 2 5 4" xfId="17574" xr:uid="{00000000-0005-0000-0000-000097440000}"/>
    <cellStyle name="Normal 7 2 3 2 2 2 2 6" xfId="17575" xr:uid="{00000000-0005-0000-0000-000098440000}"/>
    <cellStyle name="Normal 7 2 3 2 2 2 2 6 2" xfId="17576" xr:uid="{00000000-0005-0000-0000-000099440000}"/>
    <cellStyle name="Normal 7 2 3 2 2 2 2 6 3" xfId="17577" xr:uid="{00000000-0005-0000-0000-00009A440000}"/>
    <cellStyle name="Normal 7 2 3 2 2 2 2 7" xfId="17578" xr:uid="{00000000-0005-0000-0000-00009B440000}"/>
    <cellStyle name="Normal 7 2 3 2 2 2 2 8" xfId="17579" xr:uid="{00000000-0005-0000-0000-00009C440000}"/>
    <cellStyle name="Normal 7 2 3 2 2 2 3" xfId="17580" xr:uid="{00000000-0005-0000-0000-00009D440000}"/>
    <cellStyle name="Normal 7 2 3 2 2 2 3 2" xfId="17581" xr:uid="{00000000-0005-0000-0000-00009E440000}"/>
    <cellStyle name="Normal 7 2 3 2 2 2 3 2 2" xfId="17582" xr:uid="{00000000-0005-0000-0000-00009F440000}"/>
    <cellStyle name="Normal 7 2 3 2 2 2 3 2 2 2" xfId="17583" xr:uid="{00000000-0005-0000-0000-0000A0440000}"/>
    <cellStyle name="Normal 7 2 3 2 2 2 3 2 2 2 2" xfId="17584" xr:uid="{00000000-0005-0000-0000-0000A1440000}"/>
    <cellStyle name="Normal 7 2 3 2 2 2 3 2 2 2 3" xfId="17585" xr:uid="{00000000-0005-0000-0000-0000A2440000}"/>
    <cellStyle name="Normal 7 2 3 2 2 2 3 2 2 3" xfId="17586" xr:uid="{00000000-0005-0000-0000-0000A3440000}"/>
    <cellStyle name="Normal 7 2 3 2 2 2 3 2 2 4" xfId="17587" xr:uid="{00000000-0005-0000-0000-0000A4440000}"/>
    <cellStyle name="Normal 7 2 3 2 2 2 3 2 3" xfId="17588" xr:uid="{00000000-0005-0000-0000-0000A5440000}"/>
    <cellStyle name="Normal 7 2 3 2 2 2 3 2 3 2" xfId="17589" xr:uid="{00000000-0005-0000-0000-0000A6440000}"/>
    <cellStyle name="Normal 7 2 3 2 2 2 3 2 3 2 2" xfId="17590" xr:uid="{00000000-0005-0000-0000-0000A7440000}"/>
    <cellStyle name="Normal 7 2 3 2 2 2 3 2 3 2 3" xfId="17591" xr:uid="{00000000-0005-0000-0000-0000A8440000}"/>
    <cellStyle name="Normal 7 2 3 2 2 2 3 2 3 3" xfId="17592" xr:uid="{00000000-0005-0000-0000-0000A9440000}"/>
    <cellStyle name="Normal 7 2 3 2 2 2 3 2 3 4" xfId="17593" xr:uid="{00000000-0005-0000-0000-0000AA440000}"/>
    <cellStyle name="Normal 7 2 3 2 2 2 3 2 4" xfId="17594" xr:uid="{00000000-0005-0000-0000-0000AB440000}"/>
    <cellStyle name="Normal 7 2 3 2 2 2 3 2 4 2" xfId="17595" xr:uid="{00000000-0005-0000-0000-0000AC440000}"/>
    <cellStyle name="Normal 7 2 3 2 2 2 3 2 4 3" xfId="17596" xr:uid="{00000000-0005-0000-0000-0000AD440000}"/>
    <cellStyle name="Normal 7 2 3 2 2 2 3 2 5" xfId="17597" xr:uid="{00000000-0005-0000-0000-0000AE440000}"/>
    <cellStyle name="Normal 7 2 3 2 2 2 3 2 6" xfId="17598" xr:uid="{00000000-0005-0000-0000-0000AF440000}"/>
    <cellStyle name="Normal 7 2 3 2 2 2 3 3" xfId="17599" xr:uid="{00000000-0005-0000-0000-0000B0440000}"/>
    <cellStyle name="Normal 7 2 3 2 2 2 3 3 2" xfId="17600" xr:uid="{00000000-0005-0000-0000-0000B1440000}"/>
    <cellStyle name="Normal 7 2 3 2 2 2 3 3 2 2" xfId="17601" xr:uid="{00000000-0005-0000-0000-0000B2440000}"/>
    <cellStyle name="Normal 7 2 3 2 2 2 3 3 2 3" xfId="17602" xr:uid="{00000000-0005-0000-0000-0000B3440000}"/>
    <cellStyle name="Normal 7 2 3 2 2 2 3 3 3" xfId="17603" xr:uid="{00000000-0005-0000-0000-0000B4440000}"/>
    <cellStyle name="Normal 7 2 3 2 2 2 3 3 4" xfId="17604" xr:uid="{00000000-0005-0000-0000-0000B5440000}"/>
    <cellStyle name="Normal 7 2 3 2 2 2 3 4" xfId="17605" xr:uid="{00000000-0005-0000-0000-0000B6440000}"/>
    <cellStyle name="Normal 7 2 3 2 2 2 3 4 2" xfId="17606" xr:uid="{00000000-0005-0000-0000-0000B7440000}"/>
    <cellStyle name="Normal 7 2 3 2 2 2 3 4 2 2" xfId="17607" xr:uid="{00000000-0005-0000-0000-0000B8440000}"/>
    <cellStyle name="Normal 7 2 3 2 2 2 3 4 2 3" xfId="17608" xr:uid="{00000000-0005-0000-0000-0000B9440000}"/>
    <cellStyle name="Normal 7 2 3 2 2 2 3 4 3" xfId="17609" xr:uid="{00000000-0005-0000-0000-0000BA440000}"/>
    <cellStyle name="Normal 7 2 3 2 2 2 3 4 4" xfId="17610" xr:uid="{00000000-0005-0000-0000-0000BB440000}"/>
    <cellStyle name="Normal 7 2 3 2 2 2 3 5" xfId="17611" xr:uid="{00000000-0005-0000-0000-0000BC440000}"/>
    <cellStyle name="Normal 7 2 3 2 2 2 3 5 2" xfId="17612" xr:uid="{00000000-0005-0000-0000-0000BD440000}"/>
    <cellStyle name="Normal 7 2 3 2 2 2 3 5 3" xfId="17613" xr:uid="{00000000-0005-0000-0000-0000BE440000}"/>
    <cellStyle name="Normal 7 2 3 2 2 2 3 6" xfId="17614" xr:uid="{00000000-0005-0000-0000-0000BF440000}"/>
    <cellStyle name="Normal 7 2 3 2 2 2 3 7" xfId="17615" xr:uid="{00000000-0005-0000-0000-0000C0440000}"/>
    <cellStyle name="Normal 7 2 3 2 2 2 4" xfId="17616" xr:uid="{00000000-0005-0000-0000-0000C1440000}"/>
    <cellStyle name="Normal 7 2 3 2 2 2 4 2" xfId="17617" xr:uid="{00000000-0005-0000-0000-0000C2440000}"/>
    <cellStyle name="Normal 7 2 3 2 2 2 4 2 2" xfId="17618" xr:uid="{00000000-0005-0000-0000-0000C3440000}"/>
    <cellStyle name="Normal 7 2 3 2 2 2 4 2 2 2" xfId="17619" xr:uid="{00000000-0005-0000-0000-0000C4440000}"/>
    <cellStyle name="Normal 7 2 3 2 2 2 4 2 2 2 2" xfId="17620" xr:uid="{00000000-0005-0000-0000-0000C5440000}"/>
    <cellStyle name="Normal 7 2 3 2 2 2 4 2 2 2 3" xfId="17621" xr:uid="{00000000-0005-0000-0000-0000C6440000}"/>
    <cellStyle name="Normal 7 2 3 2 2 2 4 2 2 3" xfId="17622" xr:uid="{00000000-0005-0000-0000-0000C7440000}"/>
    <cellStyle name="Normal 7 2 3 2 2 2 4 2 2 4" xfId="17623" xr:uid="{00000000-0005-0000-0000-0000C8440000}"/>
    <cellStyle name="Normal 7 2 3 2 2 2 4 2 3" xfId="17624" xr:uid="{00000000-0005-0000-0000-0000C9440000}"/>
    <cellStyle name="Normal 7 2 3 2 2 2 4 2 3 2" xfId="17625" xr:uid="{00000000-0005-0000-0000-0000CA440000}"/>
    <cellStyle name="Normal 7 2 3 2 2 2 4 2 3 2 2" xfId="17626" xr:uid="{00000000-0005-0000-0000-0000CB440000}"/>
    <cellStyle name="Normal 7 2 3 2 2 2 4 2 3 2 3" xfId="17627" xr:uid="{00000000-0005-0000-0000-0000CC440000}"/>
    <cellStyle name="Normal 7 2 3 2 2 2 4 2 3 3" xfId="17628" xr:uid="{00000000-0005-0000-0000-0000CD440000}"/>
    <cellStyle name="Normal 7 2 3 2 2 2 4 2 3 4" xfId="17629" xr:uid="{00000000-0005-0000-0000-0000CE440000}"/>
    <cellStyle name="Normal 7 2 3 2 2 2 4 2 4" xfId="17630" xr:uid="{00000000-0005-0000-0000-0000CF440000}"/>
    <cellStyle name="Normal 7 2 3 2 2 2 4 2 4 2" xfId="17631" xr:uid="{00000000-0005-0000-0000-0000D0440000}"/>
    <cellStyle name="Normal 7 2 3 2 2 2 4 2 4 3" xfId="17632" xr:uid="{00000000-0005-0000-0000-0000D1440000}"/>
    <cellStyle name="Normal 7 2 3 2 2 2 4 2 5" xfId="17633" xr:uid="{00000000-0005-0000-0000-0000D2440000}"/>
    <cellStyle name="Normal 7 2 3 2 2 2 4 2 6" xfId="17634" xr:uid="{00000000-0005-0000-0000-0000D3440000}"/>
    <cellStyle name="Normal 7 2 3 2 2 2 4 3" xfId="17635" xr:uid="{00000000-0005-0000-0000-0000D4440000}"/>
    <cellStyle name="Normal 7 2 3 2 2 2 4 3 2" xfId="17636" xr:uid="{00000000-0005-0000-0000-0000D5440000}"/>
    <cellStyle name="Normal 7 2 3 2 2 2 4 3 2 2" xfId="17637" xr:uid="{00000000-0005-0000-0000-0000D6440000}"/>
    <cellStyle name="Normal 7 2 3 2 2 2 4 3 2 3" xfId="17638" xr:uid="{00000000-0005-0000-0000-0000D7440000}"/>
    <cellStyle name="Normal 7 2 3 2 2 2 4 3 3" xfId="17639" xr:uid="{00000000-0005-0000-0000-0000D8440000}"/>
    <cellStyle name="Normal 7 2 3 2 2 2 4 3 4" xfId="17640" xr:uid="{00000000-0005-0000-0000-0000D9440000}"/>
    <cellStyle name="Normal 7 2 3 2 2 2 4 4" xfId="17641" xr:uid="{00000000-0005-0000-0000-0000DA440000}"/>
    <cellStyle name="Normal 7 2 3 2 2 2 4 4 2" xfId="17642" xr:uid="{00000000-0005-0000-0000-0000DB440000}"/>
    <cellStyle name="Normal 7 2 3 2 2 2 4 4 2 2" xfId="17643" xr:uid="{00000000-0005-0000-0000-0000DC440000}"/>
    <cellStyle name="Normal 7 2 3 2 2 2 4 4 2 3" xfId="17644" xr:uid="{00000000-0005-0000-0000-0000DD440000}"/>
    <cellStyle name="Normal 7 2 3 2 2 2 4 4 3" xfId="17645" xr:uid="{00000000-0005-0000-0000-0000DE440000}"/>
    <cellStyle name="Normal 7 2 3 2 2 2 4 4 4" xfId="17646" xr:uid="{00000000-0005-0000-0000-0000DF440000}"/>
    <cellStyle name="Normal 7 2 3 2 2 2 4 5" xfId="17647" xr:uid="{00000000-0005-0000-0000-0000E0440000}"/>
    <cellStyle name="Normal 7 2 3 2 2 2 4 5 2" xfId="17648" xr:uid="{00000000-0005-0000-0000-0000E1440000}"/>
    <cellStyle name="Normal 7 2 3 2 2 2 4 5 3" xfId="17649" xr:uid="{00000000-0005-0000-0000-0000E2440000}"/>
    <cellStyle name="Normal 7 2 3 2 2 2 4 6" xfId="17650" xr:uid="{00000000-0005-0000-0000-0000E3440000}"/>
    <cellStyle name="Normal 7 2 3 2 2 2 4 7" xfId="17651" xr:uid="{00000000-0005-0000-0000-0000E4440000}"/>
    <cellStyle name="Normal 7 2 3 2 2 2 5" xfId="17652" xr:uid="{00000000-0005-0000-0000-0000E5440000}"/>
    <cellStyle name="Normal 7 2 3 2 2 2 5 2" xfId="17653" xr:uid="{00000000-0005-0000-0000-0000E6440000}"/>
    <cellStyle name="Normal 7 2 3 2 2 2 5 2 2" xfId="17654" xr:uid="{00000000-0005-0000-0000-0000E7440000}"/>
    <cellStyle name="Normal 7 2 3 2 2 2 5 2 2 2" xfId="17655" xr:uid="{00000000-0005-0000-0000-0000E8440000}"/>
    <cellStyle name="Normal 7 2 3 2 2 2 5 2 2 3" xfId="17656" xr:uid="{00000000-0005-0000-0000-0000E9440000}"/>
    <cellStyle name="Normal 7 2 3 2 2 2 5 2 3" xfId="17657" xr:uid="{00000000-0005-0000-0000-0000EA440000}"/>
    <cellStyle name="Normal 7 2 3 2 2 2 5 2 4" xfId="17658" xr:uid="{00000000-0005-0000-0000-0000EB440000}"/>
    <cellStyle name="Normal 7 2 3 2 2 2 5 3" xfId="17659" xr:uid="{00000000-0005-0000-0000-0000EC440000}"/>
    <cellStyle name="Normal 7 2 3 2 2 2 5 3 2" xfId="17660" xr:uid="{00000000-0005-0000-0000-0000ED440000}"/>
    <cellStyle name="Normal 7 2 3 2 2 2 5 3 2 2" xfId="17661" xr:uid="{00000000-0005-0000-0000-0000EE440000}"/>
    <cellStyle name="Normal 7 2 3 2 2 2 5 3 2 3" xfId="17662" xr:uid="{00000000-0005-0000-0000-0000EF440000}"/>
    <cellStyle name="Normal 7 2 3 2 2 2 5 3 3" xfId="17663" xr:uid="{00000000-0005-0000-0000-0000F0440000}"/>
    <cellStyle name="Normal 7 2 3 2 2 2 5 3 4" xfId="17664" xr:uid="{00000000-0005-0000-0000-0000F1440000}"/>
    <cellStyle name="Normal 7 2 3 2 2 2 5 4" xfId="17665" xr:uid="{00000000-0005-0000-0000-0000F2440000}"/>
    <cellStyle name="Normal 7 2 3 2 2 2 5 4 2" xfId="17666" xr:uid="{00000000-0005-0000-0000-0000F3440000}"/>
    <cellStyle name="Normal 7 2 3 2 2 2 5 4 3" xfId="17667" xr:uid="{00000000-0005-0000-0000-0000F4440000}"/>
    <cellStyle name="Normal 7 2 3 2 2 2 5 5" xfId="17668" xr:uid="{00000000-0005-0000-0000-0000F5440000}"/>
    <cellStyle name="Normal 7 2 3 2 2 2 5 6" xfId="17669" xr:uid="{00000000-0005-0000-0000-0000F6440000}"/>
    <cellStyle name="Normal 7 2 3 2 2 2 6" xfId="17670" xr:uid="{00000000-0005-0000-0000-0000F7440000}"/>
    <cellStyle name="Normal 7 2 3 2 2 2 6 2" xfId="17671" xr:uid="{00000000-0005-0000-0000-0000F8440000}"/>
    <cellStyle name="Normal 7 2 3 2 2 2 6 2 2" xfId="17672" xr:uid="{00000000-0005-0000-0000-0000F9440000}"/>
    <cellStyle name="Normal 7 2 3 2 2 2 6 2 3" xfId="17673" xr:uid="{00000000-0005-0000-0000-0000FA440000}"/>
    <cellStyle name="Normal 7 2 3 2 2 2 6 3" xfId="17674" xr:uid="{00000000-0005-0000-0000-0000FB440000}"/>
    <cellStyle name="Normal 7 2 3 2 2 2 6 4" xfId="17675" xr:uid="{00000000-0005-0000-0000-0000FC440000}"/>
    <cellStyle name="Normal 7 2 3 2 2 2 7" xfId="17676" xr:uid="{00000000-0005-0000-0000-0000FD440000}"/>
    <cellStyle name="Normal 7 2 3 2 2 2 7 2" xfId="17677" xr:uid="{00000000-0005-0000-0000-0000FE440000}"/>
    <cellStyle name="Normal 7 2 3 2 2 2 7 2 2" xfId="17678" xr:uid="{00000000-0005-0000-0000-0000FF440000}"/>
    <cellStyle name="Normal 7 2 3 2 2 2 7 2 3" xfId="17679" xr:uid="{00000000-0005-0000-0000-000000450000}"/>
    <cellStyle name="Normal 7 2 3 2 2 2 7 3" xfId="17680" xr:uid="{00000000-0005-0000-0000-000001450000}"/>
    <cellStyle name="Normal 7 2 3 2 2 2 7 4" xfId="17681" xr:uid="{00000000-0005-0000-0000-000002450000}"/>
    <cellStyle name="Normal 7 2 3 2 2 2 8" xfId="17682" xr:uid="{00000000-0005-0000-0000-000003450000}"/>
    <cellStyle name="Normal 7 2 3 2 2 2 8 2" xfId="17683" xr:uid="{00000000-0005-0000-0000-000004450000}"/>
    <cellStyle name="Normal 7 2 3 2 2 2 8 3" xfId="17684" xr:uid="{00000000-0005-0000-0000-000005450000}"/>
    <cellStyle name="Normal 7 2 3 2 2 2 9" xfId="17685" xr:uid="{00000000-0005-0000-0000-000006450000}"/>
    <cellStyle name="Normal 7 2 3 2 2 3" xfId="17686" xr:uid="{00000000-0005-0000-0000-000007450000}"/>
    <cellStyle name="Normal 7 2 3 2 2 3 2" xfId="17687" xr:uid="{00000000-0005-0000-0000-000008450000}"/>
    <cellStyle name="Normal 7 2 3 2 2 3 2 2" xfId="17688" xr:uid="{00000000-0005-0000-0000-000009450000}"/>
    <cellStyle name="Normal 7 2 3 2 2 3 2 2 2" xfId="17689" xr:uid="{00000000-0005-0000-0000-00000A450000}"/>
    <cellStyle name="Normal 7 2 3 2 2 3 2 2 2 2" xfId="17690" xr:uid="{00000000-0005-0000-0000-00000B450000}"/>
    <cellStyle name="Normal 7 2 3 2 2 3 2 2 2 2 2" xfId="17691" xr:uid="{00000000-0005-0000-0000-00000C450000}"/>
    <cellStyle name="Normal 7 2 3 2 2 3 2 2 2 2 3" xfId="17692" xr:uid="{00000000-0005-0000-0000-00000D450000}"/>
    <cellStyle name="Normal 7 2 3 2 2 3 2 2 2 3" xfId="17693" xr:uid="{00000000-0005-0000-0000-00000E450000}"/>
    <cellStyle name="Normal 7 2 3 2 2 3 2 2 2 4" xfId="17694" xr:uid="{00000000-0005-0000-0000-00000F450000}"/>
    <cellStyle name="Normal 7 2 3 2 2 3 2 2 3" xfId="17695" xr:uid="{00000000-0005-0000-0000-000010450000}"/>
    <cellStyle name="Normal 7 2 3 2 2 3 2 2 3 2" xfId="17696" xr:uid="{00000000-0005-0000-0000-000011450000}"/>
    <cellStyle name="Normal 7 2 3 2 2 3 2 2 3 2 2" xfId="17697" xr:uid="{00000000-0005-0000-0000-000012450000}"/>
    <cellStyle name="Normal 7 2 3 2 2 3 2 2 3 2 3" xfId="17698" xr:uid="{00000000-0005-0000-0000-000013450000}"/>
    <cellStyle name="Normal 7 2 3 2 2 3 2 2 3 3" xfId="17699" xr:uid="{00000000-0005-0000-0000-000014450000}"/>
    <cellStyle name="Normal 7 2 3 2 2 3 2 2 3 4" xfId="17700" xr:uid="{00000000-0005-0000-0000-000015450000}"/>
    <cellStyle name="Normal 7 2 3 2 2 3 2 2 4" xfId="17701" xr:uid="{00000000-0005-0000-0000-000016450000}"/>
    <cellStyle name="Normal 7 2 3 2 2 3 2 2 4 2" xfId="17702" xr:uid="{00000000-0005-0000-0000-000017450000}"/>
    <cellStyle name="Normal 7 2 3 2 2 3 2 2 4 3" xfId="17703" xr:uid="{00000000-0005-0000-0000-000018450000}"/>
    <cellStyle name="Normal 7 2 3 2 2 3 2 2 5" xfId="17704" xr:uid="{00000000-0005-0000-0000-000019450000}"/>
    <cellStyle name="Normal 7 2 3 2 2 3 2 2 6" xfId="17705" xr:uid="{00000000-0005-0000-0000-00001A450000}"/>
    <cellStyle name="Normal 7 2 3 2 2 3 2 3" xfId="17706" xr:uid="{00000000-0005-0000-0000-00001B450000}"/>
    <cellStyle name="Normal 7 2 3 2 2 3 2 3 2" xfId="17707" xr:uid="{00000000-0005-0000-0000-00001C450000}"/>
    <cellStyle name="Normal 7 2 3 2 2 3 2 3 2 2" xfId="17708" xr:uid="{00000000-0005-0000-0000-00001D450000}"/>
    <cellStyle name="Normal 7 2 3 2 2 3 2 3 2 3" xfId="17709" xr:uid="{00000000-0005-0000-0000-00001E450000}"/>
    <cellStyle name="Normal 7 2 3 2 2 3 2 3 3" xfId="17710" xr:uid="{00000000-0005-0000-0000-00001F450000}"/>
    <cellStyle name="Normal 7 2 3 2 2 3 2 3 4" xfId="17711" xr:uid="{00000000-0005-0000-0000-000020450000}"/>
    <cellStyle name="Normal 7 2 3 2 2 3 2 4" xfId="17712" xr:uid="{00000000-0005-0000-0000-000021450000}"/>
    <cellStyle name="Normal 7 2 3 2 2 3 2 4 2" xfId="17713" xr:uid="{00000000-0005-0000-0000-000022450000}"/>
    <cellStyle name="Normal 7 2 3 2 2 3 2 4 2 2" xfId="17714" xr:uid="{00000000-0005-0000-0000-000023450000}"/>
    <cellStyle name="Normal 7 2 3 2 2 3 2 4 2 3" xfId="17715" xr:uid="{00000000-0005-0000-0000-000024450000}"/>
    <cellStyle name="Normal 7 2 3 2 2 3 2 4 3" xfId="17716" xr:uid="{00000000-0005-0000-0000-000025450000}"/>
    <cellStyle name="Normal 7 2 3 2 2 3 2 4 4" xfId="17717" xr:uid="{00000000-0005-0000-0000-000026450000}"/>
    <cellStyle name="Normal 7 2 3 2 2 3 2 5" xfId="17718" xr:uid="{00000000-0005-0000-0000-000027450000}"/>
    <cellStyle name="Normal 7 2 3 2 2 3 2 5 2" xfId="17719" xr:uid="{00000000-0005-0000-0000-000028450000}"/>
    <cellStyle name="Normal 7 2 3 2 2 3 2 5 3" xfId="17720" xr:uid="{00000000-0005-0000-0000-000029450000}"/>
    <cellStyle name="Normal 7 2 3 2 2 3 2 6" xfId="17721" xr:uid="{00000000-0005-0000-0000-00002A450000}"/>
    <cellStyle name="Normal 7 2 3 2 2 3 2 7" xfId="17722" xr:uid="{00000000-0005-0000-0000-00002B450000}"/>
    <cellStyle name="Normal 7 2 3 2 2 3 3" xfId="17723" xr:uid="{00000000-0005-0000-0000-00002C450000}"/>
    <cellStyle name="Normal 7 2 3 2 2 3 3 2" xfId="17724" xr:uid="{00000000-0005-0000-0000-00002D450000}"/>
    <cellStyle name="Normal 7 2 3 2 2 3 3 2 2" xfId="17725" xr:uid="{00000000-0005-0000-0000-00002E450000}"/>
    <cellStyle name="Normal 7 2 3 2 2 3 3 2 2 2" xfId="17726" xr:uid="{00000000-0005-0000-0000-00002F450000}"/>
    <cellStyle name="Normal 7 2 3 2 2 3 3 2 2 3" xfId="17727" xr:uid="{00000000-0005-0000-0000-000030450000}"/>
    <cellStyle name="Normal 7 2 3 2 2 3 3 2 3" xfId="17728" xr:uid="{00000000-0005-0000-0000-000031450000}"/>
    <cellStyle name="Normal 7 2 3 2 2 3 3 2 4" xfId="17729" xr:uid="{00000000-0005-0000-0000-000032450000}"/>
    <cellStyle name="Normal 7 2 3 2 2 3 3 3" xfId="17730" xr:uid="{00000000-0005-0000-0000-000033450000}"/>
    <cellStyle name="Normal 7 2 3 2 2 3 3 3 2" xfId="17731" xr:uid="{00000000-0005-0000-0000-000034450000}"/>
    <cellStyle name="Normal 7 2 3 2 2 3 3 3 2 2" xfId="17732" xr:uid="{00000000-0005-0000-0000-000035450000}"/>
    <cellStyle name="Normal 7 2 3 2 2 3 3 3 2 3" xfId="17733" xr:uid="{00000000-0005-0000-0000-000036450000}"/>
    <cellStyle name="Normal 7 2 3 2 2 3 3 3 3" xfId="17734" xr:uid="{00000000-0005-0000-0000-000037450000}"/>
    <cellStyle name="Normal 7 2 3 2 2 3 3 3 4" xfId="17735" xr:uid="{00000000-0005-0000-0000-000038450000}"/>
    <cellStyle name="Normal 7 2 3 2 2 3 3 4" xfId="17736" xr:uid="{00000000-0005-0000-0000-000039450000}"/>
    <cellStyle name="Normal 7 2 3 2 2 3 3 4 2" xfId="17737" xr:uid="{00000000-0005-0000-0000-00003A450000}"/>
    <cellStyle name="Normal 7 2 3 2 2 3 3 4 3" xfId="17738" xr:uid="{00000000-0005-0000-0000-00003B450000}"/>
    <cellStyle name="Normal 7 2 3 2 2 3 3 5" xfId="17739" xr:uid="{00000000-0005-0000-0000-00003C450000}"/>
    <cellStyle name="Normal 7 2 3 2 2 3 3 6" xfId="17740" xr:uid="{00000000-0005-0000-0000-00003D450000}"/>
    <cellStyle name="Normal 7 2 3 2 2 3 4" xfId="17741" xr:uid="{00000000-0005-0000-0000-00003E450000}"/>
    <cellStyle name="Normal 7 2 3 2 2 3 4 2" xfId="17742" xr:uid="{00000000-0005-0000-0000-00003F450000}"/>
    <cellStyle name="Normal 7 2 3 2 2 3 4 2 2" xfId="17743" xr:uid="{00000000-0005-0000-0000-000040450000}"/>
    <cellStyle name="Normal 7 2 3 2 2 3 4 2 3" xfId="17744" xr:uid="{00000000-0005-0000-0000-000041450000}"/>
    <cellStyle name="Normal 7 2 3 2 2 3 4 3" xfId="17745" xr:uid="{00000000-0005-0000-0000-000042450000}"/>
    <cellStyle name="Normal 7 2 3 2 2 3 4 4" xfId="17746" xr:uid="{00000000-0005-0000-0000-000043450000}"/>
    <cellStyle name="Normal 7 2 3 2 2 3 5" xfId="17747" xr:uid="{00000000-0005-0000-0000-000044450000}"/>
    <cellStyle name="Normal 7 2 3 2 2 3 5 2" xfId="17748" xr:uid="{00000000-0005-0000-0000-000045450000}"/>
    <cellStyle name="Normal 7 2 3 2 2 3 5 2 2" xfId="17749" xr:uid="{00000000-0005-0000-0000-000046450000}"/>
    <cellStyle name="Normal 7 2 3 2 2 3 5 2 3" xfId="17750" xr:uid="{00000000-0005-0000-0000-000047450000}"/>
    <cellStyle name="Normal 7 2 3 2 2 3 5 3" xfId="17751" xr:uid="{00000000-0005-0000-0000-000048450000}"/>
    <cellStyle name="Normal 7 2 3 2 2 3 5 4" xfId="17752" xr:uid="{00000000-0005-0000-0000-000049450000}"/>
    <cellStyle name="Normal 7 2 3 2 2 3 6" xfId="17753" xr:uid="{00000000-0005-0000-0000-00004A450000}"/>
    <cellStyle name="Normal 7 2 3 2 2 3 6 2" xfId="17754" xr:uid="{00000000-0005-0000-0000-00004B450000}"/>
    <cellStyle name="Normal 7 2 3 2 2 3 6 3" xfId="17755" xr:uid="{00000000-0005-0000-0000-00004C450000}"/>
    <cellStyle name="Normal 7 2 3 2 2 3 7" xfId="17756" xr:uid="{00000000-0005-0000-0000-00004D450000}"/>
    <cellStyle name="Normal 7 2 3 2 2 3 8" xfId="17757" xr:uid="{00000000-0005-0000-0000-00004E450000}"/>
    <cellStyle name="Normal 7 2 3 2 2 4" xfId="17758" xr:uid="{00000000-0005-0000-0000-00004F450000}"/>
    <cellStyle name="Normal 7 2 3 2 2 4 2" xfId="17759" xr:uid="{00000000-0005-0000-0000-000050450000}"/>
    <cellStyle name="Normal 7 2 3 2 2 4 2 2" xfId="17760" xr:uid="{00000000-0005-0000-0000-000051450000}"/>
    <cellStyle name="Normal 7 2 3 2 2 4 2 2 2" xfId="17761" xr:uid="{00000000-0005-0000-0000-000052450000}"/>
    <cellStyle name="Normal 7 2 3 2 2 4 2 2 2 2" xfId="17762" xr:uid="{00000000-0005-0000-0000-000053450000}"/>
    <cellStyle name="Normal 7 2 3 2 2 4 2 2 2 3" xfId="17763" xr:uid="{00000000-0005-0000-0000-000054450000}"/>
    <cellStyle name="Normal 7 2 3 2 2 4 2 2 3" xfId="17764" xr:uid="{00000000-0005-0000-0000-000055450000}"/>
    <cellStyle name="Normal 7 2 3 2 2 4 2 2 4" xfId="17765" xr:uid="{00000000-0005-0000-0000-000056450000}"/>
    <cellStyle name="Normal 7 2 3 2 2 4 2 3" xfId="17766" xr:uid="{00000000-0005-0000-0000-000057450000}"/>
    <cellStyle name="Normal 7 2 3 2 2 4 2 3 2" xfId="17767" xr:uid="{00000000-0005-0000-0000-000058450000}"/>
    <cellStyle name="Normal 7 2 3 2 2 4 2 3 2 2" xfId="17768" xr:uid="{00000000-0005-0000-0000-000059450000}"/>
    <cellStyle name="Normal 7 2 3 2 2 4 2 3 2 3" xfId="17769" xr:uid="{00000000-0005-0000-0000-00005A450000}"/>
    <cellStyle name="Normal 7 2 3 2 2 4 2 3 3" xfId="17770" xr:uid="{00000000-0005-0000-0000-00005B450000}"/>
    <cellStyle name="Normal 7 2 3 2 2 4 2 3 4" xfId="17771" xr:uid="{00000000-0005-0000-0000-00005C450000}"/>
    <cellStyle name="Normal 7 2 3 2 2 4 2 4" xfId="17772" xr:uid="{00000000-0005-0000-0000-00005D450000}"/>
    <cellStyle name="Normal 7 2 3 2 2 4 2 4 2" xfId="17773" xr:uid="{00000000-0005-0000-0000-00005E450000}"/>
    <cellStyle name="Normal 7 2 3 2 2 4 2 4 3" xfId="17774" xr:uid="{00000000-0005-0000-0000-00005F450000}"/>
    <cellStyle name="Normal 7 2 3 2 2 4 2 5" xfId="17775" xr:uid="{00000000-0005-0000-0000-000060450000}"/>
    <cellStyle name="Normal 7 2 3 2 2 4 2 6" xfId="17776" xr:uid="{00000000-0005-0000-0000-000061450000}"/>
    <cellStyle name="Normal 7 2 3 2 2 4 3" xfId="17777" xr:uid="{00000000-0005-0000-0000-000062450000}"/>
    <cellStyle name="Normal 7 2 3 2 2 4 3 2" xfId="17778" xr:uid="{00000000-0005-0000-0000-000063450000}"/>
    <cellStyle name="Normal 7 2 3 2 2 4 3 2 2" xfId="17779" xr:uid="{00000000-0005-0000-0000-000064450000}"/>
    <cellStyle name="Normal 7 2 3 2 2 4 3 2 3" xfId="17780" xr:uid="{00000000-0005-0000-0000-000065450000}"/>
    <cellStyle name="Normal 7 2 3 2 2 4 3 3" xfId="17781" xr:uid="{00000000-0005-0000-0000-000066450000}"/>
    <cellStyle name="Normal 7 2 3 2 2 4 3 4" xfId="17782" xr:uid="{00000000-0005-0000-0000-000067450000}"/>
    <cellStyle name="Normal 7 2 3 2 2 4 4" xfId="17783" xr:uid="{00000000-0005-0000-0000-000068450000}"/>
    <cellStyle name="Normal 7 2 3 2 2 4 4 2" xfId="17784" xr:uid="{00000000-0005-0000-0000-000069450000}"/>
    <cellStyle name="Normal 7 2 3 2 2 4 4 2 2" xfId="17785" xr:uid="{00000000-0005-0000-0000-00006A450000}"/>
    <cellStyle name="Normal 7 2 3 2 2 4 4 2 3" xfId="17786" xr:uid="{00000000-0005-0000-0000-00006B450000}"/>
    <cellStyle name="Normal 7 2 3 2 2 4 4 3" xfId="17787" xr:uid="{00000000-0005-0000-0000-00006C450000}"/>
    <cellStyle name="Normal 7 2 3 2 2 4 4 4" xfId="17788" xr:uid="{00000000-0005-0000-0000-00006D450000}"/>
    <cellStyle name="Normal 7 2 3 2 2 4 5" xfId="17789" xr:uid="{00000000-0005-0000-0000-00006E450000}"/>
    <cellStyle name="Normal 7 2 3 2 2 4 5 2" xfId="17790" xr:uid="{00000000-0005-0000-0000-00006F450000}"/>
    <cellStyle name="Normal 7 2 3 2 2 4 5 3" xfId="17791" xr:uid="{00000000-0005-0000-0000-000070450000}"/>
    <cellStyle name="Normal 7 2 3 2 2 4 6" xfId="17792" xr:uid="{00000000-0005-0000-0000-000071450000}"/>
    <cellStyle name="Normal 7 2 3 2 2 4 7" xfId="17793" xr:uid="{00000000-0005-0000-0000-000072450000}"/>
    <cellStyle name="Normal 7 2 3 2 2 5" xfId="17794" xr:uid="{00000000-0005-0000-0000-000073450000}"/>
    <cellStyle name="Normal 7 2 3 2 2 5 2" xfId="17795" xr:uid="{00000000-0005-0000-0000-000074450000}"/>
    <cellStyle name="Normal 7 2 3 2 2 5 2 2" xfId="17796" xr:uid="{00000000-0005-0000-0000-000075450000}"/>
    <cellStyle name="Normal 7 2 3 2 2 5 2 2 2" xfId="17797" xr:uid="{00000000-0005-0000-0000-000076450000}"/>
    <cellStyle name="Normal 7 2 3 2 2 5 2 2 2 2" xfId="17798" xr:uid="{00000000-0005-0000-0000-000077450000}"/>
    <cellStyle name="Normal 7 2 3 2 2 5 2 2 2 3" xfId="17799" xr:uid="{00000000-0005-0000-0000-000078450000}"/>
    <cellStyle name="Normal 7 2 3 2 2 5 2 2 3" xfId="17800" xr:uid="{00000000-0005-0000-0000-000079450000}"/>
    <cellStyle name="Normal 7 2 3 2 2 5 2 2 4" xfId="17801" xr:uid="{00000000-0005-0000-0000-00007A450000}"/>
    <cellStyle name="Normal 7 2 3 2 2 5 2 3" xfId="17802" xr:uid="{00000000-0005-0000-0000-00007B450000}"/>
    <cellStyle name="Normal 7 2 3 2 2 5 2 3 2" xfId="17803" xr:uid="{00000000-0005-0000-0000-00007C450000}"/>
    <cellStyle name="Normal 7 2 3 2 2 5 2 3 2 2" xfId="17804" xr:uid="{00000000-0005-0000-0000-00007D450000}"/>
    <cellStyle name="Normal 7 2 3 2 2 5 2 3 2 3" xfId="17805" xr:uid="{00000000-0005-0000-0000-00007E450000}"/>
    <cellStyle name="Normal 7 2 3 2 2 5 2 3 3" xfId="17806" xr:uid="{00000000-0005-0000-0000-00007F450000}"/>
    <cellStyle name="Normal 7 2 3 2 2 5 2 3 4" xfId="17807" xr:uid="{00000000-0005-0000-0000-000080450000}"/>
    <cellStyle name="Normal 7 2 3 2 2 5 2 4" xfId="17808" xr:uid="{00000000-0005-0000-0000-000081450000}"/>
    <cellStyle name="Normal 7 2 3 2 2 5 2 4 2" xfId="17809" xr:uid="{00000000-0005-0000-0000-000082450000}"/>
    <cellStyle name="Normal 7 2 3 2 2 5 2 4 3" xfId="17810" xr:uid="{00000000-0005-0000-0000-000083450000}"/>
    <cellStyle name="Normal 7 2 3 2 2 5 2 5" xfId="17811" xr:uid="{00000000-0005-0000-0000-000084450000}"/>
    <cellStyle name="Normal 7 2 3 2 2 5 2 6" xfId="17812" xr:uid="{00000000-0005-0000-0000-000085450000}"/>
    <cellStyle name="Normal 7 2 3 2 2 5 3" xfId="17813" xr:uid="{00000000-0005-0000-0000-000086450000}"/>
    <cellStyle name="Normal 7 2 3 2 2 5 3 2" xfId="17814" xr:uid="{00000000-0005-0000-0000-000087450000}"/>
    <cellStyle name="Normal 7 2 3 2 2 5 3 2 2" xfId="17815" xr:uid="{00000000-0005-0000-0000-000088450000}"/>
    <cellStyle name="Normal 7 2 3 2 2 5 3 2 3" xfId="17816" xr:uid="{00000000-0005-0000-0000-000089450000}"/>
    <cellStyle name="Normal 7 2 3 2 2 5 3 3" xfId="17817" xr:uid="{00000000-0005-0000-0000-00008A450000}"/>
    <cellStyle name="Normal 7 2 3 2 2 5 3 4" xfId="17818" xr:uid="{00000000-0005-0000-0000-00008B450000}"/>
    <cellStyle name="Normal 7 2 3 2 2 5 4" xfId="17819" xr:uid="{00000000-0005-0000-0000-00008C450000}"/>
    <cellStyle name="Normal 7 2 3 2 2 5 4 2" xfId="17820" xr:uid="{00000000-0005-0000-0000-00008D450000}"/>
    <cellStyle name="Normal 7 2 3 2 2 5 4 2 2" xfId="17821" xr:uid="{00000000-0005-0000-0000-00008E450000}"/>
    <cellStyle name="Normal 7 2 3 2 2 5 4 2 3" xfId="17822" xr:uid="{00000000-0005-0000-0000-00008F450000}"/>
    <cellStyle name="Normal 7 2 3 2 2 5 4 3" xfId="17823" xr:uid="{00000000-0005-0000-0000-000090450000}"/>
    <cellStyle name="Normal 7 2 3 2 2 5 4 4" xfId="17824" xr:uid="{00000000-0005-0000-0000-000091450000}"/>
    <cellStyle name="Normal 7 2 3 2 2 5 5" xfId="17825" xr:uid="{00000000-0005-0000-0000-000092450000}"/>
    <cellStyle name="Normal 7 2 3 2 2 5 5 2" xfId="17826" xr:uid="{00000000-0005-0000-0000-000093450000}"/>
    <cellStyle name="Normal 7 2 3 2 2 5 5 3" xfId="17827" xr:uid="{00000000-0005-0000-0000-000094450000}"/>
    <cellStyle name="Normal 7 2 3 2 2 5 6" xfId="17828" xr:uid="{00000000-0005-0000-0000-000095450000}"/>
    <cellStyle name="Normal 7 2 3 2 2 5 7" xfId="17829" xr:uid="{00000000-0005-0000-0000-000096450000}"/>
    <cellStyle name="Normal 7 2 3 2 2 6" xfId="17830" xr:uid="{00000000-0005-0000-0000-000097450000}"/>
    <cellStyle name="Normal 7 2 3 2 2 6 2" xfId="17831" xr:uid="{00000000-0005-0000-0000-000098450000}"/>
    <cellStyle name="Normal 7 2 3 2 2 6 2 2" xfId="17832" xr:uid="{00000000-0005-0000-0000-000099450000}"/>
    <cellStyle name="Normal 7 2 3 2 2 6 2 2 2" xfId="17833" xr:uid="{00000000-0005-0000-0000-00009A450000}"/>
    <cellStyle name="Normal 7 2 3 2 2 6 2 2 3" xfId="17834" xr:uid="{00000000-0005-0000-0000-00009B450000}"/>
    <cellStyle name="Normal 7 2 3 2 2 6 2 3" xfId="17835" xr:uid="{00000000-0005-0000-0000-00009C450000}"/>
    <cellStyle name="Normal 7 2 3 2 2 6 2 4" xfId="17836" xr:uid="{00000000-0005-0000-0000-00009D450000}"/>
    <cellStyle name="Normal 7 2 3 2 2 6 3" xfId="17837" xr:uid="{00000000-0005-0000-0000-00009E450000}"/>
    <cellStyle name="Normal 7 2 3 2 2 6 3 2" xfId="17838" xr:uid="{00000000-0005-0000-0000-00009F450000}"/>
    <cellStyle name="Normal 7 2 3 2 2 6 3 2 2" xfId="17839" xr:uid="{00000000-0005-0000-0000-0000A0450000}"/>
    <cellStyle name="Normal 7 2 3 2 2 6 3 2 3" xfId="17840" xr:uid="{00000000-0005-0000-0000-0000A1450000}"/>
    <cellStyle name="Normal 7 2 3 2 2 6 3 3" xfId="17841" xr:uid="{00000000-0005-0000-0000-0000A2450000}"/>
    <cellStyle name="Normal 7 2 3 2 2 6 3 4" xfId="17842" xr:uid="{00000000-0005-0000-0000-0000A3450000}"/>
    <cellStyle name="Normal 7 2 3 2 2 6 4" xfId="17843" xr:uid="{00000000-0005-0000-0000-0000A4450000}"/>
    <cellStyle name="Normal 7 2 3 2 2 6 4 2" xfId="17844" xr:uid="{00000000-0005-0000-0000-0000A5450000}"/>
    <cellStyle name="Normal 7 2 3 2 2 6 4 3" xfId="17845" xr:uid="{00000000-0005-0000-0000-0000A6450000}"/>
    <cellStyle name="Normal 7 2 3 2 2 6 5" xfId="17846" xr:uid="{00000000-0005-0000-0000-0000A7450000}"/>
    <cellStyle name="Normal 7 2 3 2 2 6 6" xfId="17847" xr:uid="{00000000-0005-0000-0000-0000A8450000}"/>
    <cellStyle name="Normal 7 2 3 2 2 7" xfId="17848" xr:uid="{00000000-0005-0000-0000-0000A9450000}"/>
    <cellStyle name="Normal 7 2 3 2 2 7 2" xfId="17849" xr:uid="{00000000-0005-0000-0000-0000AA450000}"/>
    <cellStyle name="Normal 7 2 3 2 2 7 2 2" xfId="17850" xr:uid="{00000000-0005-0000-0000-0000AB450000}"/>
    <cellStyle name="Normal 7 2 3 2 2 7 2 3" xfId="17851" xr:uid="{00000000-0005-0000-0000-0000AC450000}"/>
    <cellStyle name="Normal 7 2 3 2 2 7 3" xfId="17852" xr:uid="{00000000-0005-0000-0000-0000AD450000}"/>
    <cellStyle name="Normal 7 2 3 2 2 7 4" xfId="17853" xr:uid="{00000000-0005-0000-0000-0000AE450000}"/>
    <cellStyle name="Normal 7 2 3 2 2 8" xfId="17854" xr:uid="{00000000-0005-0000-0000-0000AF450000}"/>
    <cellStyle name="Normal 7 2 3 2 2 8 2" xfId="17855" xr:uid="{00000000-0005-0000-0000-0000B0450000}"/>
    <cellStyle name="Normal 7 2 3 2 2 8 2 2" xfId="17856" xr:uid="{00000000-0005-0000-0000-0000B1450000}"/>
    <cellStyle name="Normal 7 2 3 2 2 8 2 3" xfId="17857" xr:uid="{00000000-0005-0000-0000-0000B2450000}"/>
    <cellStyle name="Normal 7 2 3 2 2 8 3" xfId="17858" xr:uid="{00000000-0005-0000-0000-0000B3450000}"/>
    <cellStyle name="Normal 7 2 3 2 2 8 4" xfId="17859" xr:uid="{00000000-0005-0000-0000-0000B4450000}"/>
    <cellStyle name="Normal 7 2 3 2 2 9" xfId="17860" xr:uid="{00000000-0005-0000-0000-0000B5450000}"/>
    <cellStyle name="Normal 7 2 3 2 2 9 2" xfId="17861" xr:uid="{00000000-0005-0000-0000-0000B6450000}"/>
    <cellStyle name="Normal 7 2 3 2 2 9 3" xfId="17862" xr:uid="{00000000-0005-0000-0000-0000B7450000}"/>
    <cellStyle name="Normal 7 2 3 2 3" xfId="17863" xr:uid="{00000000-0005-0000-0000-0000B8450000}"/>
    <cellStyle name="Normal 7 2 3 2 3 10" xfId="17864" xr:uid="{00000000-0005-0000-0000-0000B9450000}"/>
    <cellStyle name="Normal 7 2 3 2 3 2" xfId="17865" xr:uid="{00000000-0005-0000-0000-0000BA450000}"/>
    <cellStyle name="Normal 7 2 3 2 3 2 2" xfId="17866" xr:uid="{00000000-0005-0000-0000-0000BB450000}"/>
    <cellStyle name="Normal 7 2 3 2 3 2 2 2" xfId="17867" xr:uid="{00000000-0005-0000-0000-0000BC450000}"/>
    <cellStyle name="Normal 7 2 3 2 3 2 2 2 2" xfId="17868" xr:uid="{00000000-0005-0000-0000-0000BD450000}"/>
    <cellStyle name="Normal 7 2 3 2 3 2 2 2 2 2" xfId="17869" xr:uid="{00000000-0005-0000-0000-0000BE450000}"/>
    <cellStyle name="Normal 7 2 3 2 3 2 2 2 2 2 2" xfId="17870" xr:uid="{00000000-0005-0000-0000-0000BF450000}"/>
    <cellStyle name="Normal 7 2 3 2 3 2 2 2 2 2 3" xfId="17871" xr:uid="{00000000-0005-0000-0000-0000C0450000}"/>
    <cellStyle name="Normal 7 2 3 2 3 2 2 2 2 3" xfId="17872" xr:uid="{00000000-0005-0000-0000-0000C1450000}"/>
    <cellStyle name="Normal 7 2 3 2 3 2 2 2 2 4" xfId="17873" xr:uid="{00000000-0005-0000-0000-0000C2450000}"/>
    <cellStyle name="Normal 7 2 3 2 3 2 2 2 3" xfId="17874" xr:uid="{00000000-0005-0000-0000-0000C3450000}"/>
    <cellStyle name="Normal 7 2 3 2 3 2 2 2 3 2" xfId="17875" xr:uid="{00000000-0005-0000-0000-0000C4450000}"/>
    <cellStyle name="Normal 7 2 3 2 3 2 2 2 3 2 2" xfId="17876" xr:uid="{00000000-0005-0000-0000-0000C5450000}"/>
    <cellStyle name="Normal 7 2 3 2 3 2 2 2 3 2 3" xfId="17877" xr:uid="{00000000-0005-0000-0000-0000C6450000}"/>
    <cellStyle name="Normal 7 2 3 2 3 2 2 2 3 3" xfId="17878" xr:uid="{00000000-0005-0000-0000-0000C7450000}"/>
    <cellStyle name="Normal 7 2 3 2 3 2 2 2 3 4" xfId="17879" xr:uid="{00000000-0005-0000-0000-0000C8450000}"/>
    <cellStyle name="Normal 7 2 3 2 3 2 2 2 4" xfId="17880" xr:uid="{00000000-0005-0000-0000-0000C9450000}"/>
    <cellStyle name="Normal 7 2 3 2 3 2 2 2 4 2" xfId="17881" xr:uid="{00000000-0005-0000-0000-0000CA450000}"/>
    <cellStyle name="Normal 7 2 3 2 3 2 2 2 4 3" xfId="17882" xr:uid="{00000000-0005-0000-0000-0000CB450000}"/>
    <cellStyle name="Normal 7 2 3 2 3 2 2 2 5" xfId="17883" xr:uid="{00000000-0005-0000-0000-0000CC450000}"/>
    <cellStyle name="Normal 7 2 3 2 3 2 2 2 6" xfId="17884" xr:uid="{00000000-0005-0000-0000-0000CD450000}"/>
    <cellStyle name="Normal 7 2 3 2 3 2 2 3" xfId="17885" xr:uid="{00000000-0005-0000-0000-0000CE450000}"/>
    <cellStyle name="Normal 7 2 3 2 3 2 2 3 2" xfId="17886" xr:uid="{00000000-0005-0000-0000-0000CF450000}"/>
    <cellStyle name="Normal 7 2 3 2 3 2 2 3 2 2" xfId="17887" xr:uid="{00000000-0005-0000-0000-0000D0450000}"/>
    <cellStyle name="Normal 7 2 3 2 3 2 2 3 2 3" xfId="17888" xr:uid="{00000000-0005-0000-0000-0000D1450000}"/>
    <cellStyle name="Normal 7 2 3 2 3 2 2 3 3" xfId="17889" xr:uid="{00000000-0005-0000-0000-0000D2450000}"/>
    <cellStyle name="Normal 7 2 3 2 3 2 2 3 4" xfId="17890" xr:uid="{00000000-0005-0000-0000-0000D3450000}"/>
    <cellStyle name="Normal 7 2 3 2 3 2 2 4" xfId="17891" xr:uid="{00000000-0005-0000-0000-0000D4450000}"/>
    <cellStyle name="Normal 7 2 3 2 3 2 2 4 2" xfId="17892" xr:uid="{00000000-0005-0000-0000-0000D5450000}"/>
    <cellStyle name="Normal 7 2 3 2 3 2 2 4 2 2" xfId="17893" xr:uid="{00000000-0005-0000-0000-0000D6450000}"/>
    <cellStyle name="Normal 7 2 3 2 3 2 2 4 2 3" xfId="17894" xr:uid="{00000000-0005-0000-0000-0000D7450000}"/>
    <cellStyle name="Normal 7 2 3 2 3 2 2 4 3" xfId="17895" xr:uid="{00000000-0005-0000-0000-0000D8450000}"/>
    <cellStyle name="Normal 7 2 3 2 3 2 2 4 4" xfId="17896" xr:uid="{00000000-0005-0000-0000-0000D9450000}"/>
    <cellStyle name="Normal 7 2 3 2 3 2 2 5" xfId="17897" xr:uid="{00000000-0005-0000-0000-0000DA450000}"/>
    <cellStyle name="Normal 7 2 3 2 3 2 2 5 2" xfId="17898" xr:uid="{00000000-0005-0000-0000-0000DB450000}"/>
    <cellStyle name="Normal 7 2 3 2 3 2 2 5 3" xfId="17899" xr:uid="{00000000-0005-0000-0000-0000DC450000}"/>
    <cellStyle name="Normal 7 2 3 2 3 2 2 6" xfId="17900" xr:uid="{00000000-0005-0000-0000-0000DD450000}"/>
    <cellStyle name="Normal 7 2 3 2 3 2 2 7" xfId="17901" xr:uid="{00000000-0005-0000-0000-0000DE450000}"/>
    <cellStyle name="Normal 7 2 3 2 3 2 3" xfId="17902" xr:uid="{00000000-0005-0000-0000-0000DF450000}"/>
    <cellStyle name="Normal 7 2 3 2 3 2 3 2" xfId="17903" xr:uid="{00000000-0005-0000-0000-0000E0450000}"/>
    <cellStyle name="Normal 7 2 3 2 3 2 3 2 2" xfId="17904" xr:uid="{00000000-0005-0000-0000-0000E1450000}"/>
    <cellStyle name="Normal 7 2 3 2 3 2 3 2 2 2" xfId="17905" xr:uid="{00000000-0005-0000-0000-0000E2450000}"/>
    <cellStyle name="Normal 7 2 3 2 3 2 3 2 2 3" xfId="17906" xr:uid="{00000000-0005-0000-0000-0000E3450000}"/>
    <cellStyle name="Normal 7 2 3 2 3 2 3 2 3" xfId="17907" xr:uid="{00000000-0005-0000-0000-0000E4450000}"/>
    <cellStyle name="Normal 7 2 3 2 3 2 3 2 4" xfId="17908" xr:uid="{00000000-0005-0000-0000-0000E5450000}"/>
    <cellStyle name="Normal 7 2 3 2 3 2 3 3" xfId="17909" xr:uid="{00000000-0005-0000-0000-0000E6450000}"/>
    <cellStyle name="Normal 7 2 3 2 3 2 3 3 2" xfId="17910" xr:uid="{00000000-0005-0000-0000-0000E7450000}"/>
    <cellStyle name="Normal 7 2 3 2 3 2 3 3 2 2" xfId="17911" xr:uid="{00000000-0005-0000-0000-0000E8450000}"/>
    <cellStyle name="Normal 7 2 3 2 3 2 3 3 2 3" xfId="17912" xr:uid="{00000000-0005-0000-0000-0000E9450000}"/>
    <cellStyle name="Normal 7 2 3 2 3 2 3 3 3" xfId="17913" xr:uid="{00000000-0005-0000-0000-0000EA450000}"/>
    <cellStyle name="Normal 7 2 3 2 3 2 3 3 4" xfId="17914" xr:uid="{00000000-0005-0000-0000-0000EB450000}"/>
    <cellStyle name="Normal 7 2 3 2 3 2 3 4" xfId="17915" xr:uid="{00000000-0005-0000-0000-0000EC450000}"/>
    <cellStyle name="Normal 7 2 3 2 3 2 3 4 2" xfId="17916" xr:uid="{00000000-0005-0000-0000-0000ED450000}"/>
    <cellStyle name="Normal 7 2 3 2 3 2 3 4 3" xfId="17917" xr:uid="{00000000-0005-0000-0000-0000EE450000}"/>
    <cellStyle name="Normal 7 2 3 2 3 2 3 5" xfId="17918" xr:uid="{00000000-0005-0000-0000-0000EF450000}"/>
    <cellStyle name="Normal 7 2 3 2 3 2 3 6" xfId="17919" xr:uid="{00000000-0005-0000-0000-0000F0450000}"/>
    <cellStyle name="Normal 7 2 3 2 3 2 4" xfId="17920" xr:uid="{00000000-0005-0000-0000-0000F1450000}"/>
    <cellStyle name="Normal 7 2 3 2 3 2 4 2" xfId="17921" xr:uid="{00000000-0005-0000-0000-0000F2450000}"/>
    <cellStyle name="Normal 7 2 3 2 3 2 4 2 2" xfId="17922" xr:uid="{00000000-0005-0000-0000-0000F3450000}"/>
    <cellStyle name="Normal 7 2 3 2 3 2 4 2 3" xfId="17923" xr:uid="{00000000-0005-0000-0000-0000F4450000}"/>
    <cellStyle name="Normal 7 2 3 2 3 2 4 3" xfId="17924" xr:uid="{00000000-0005-0000-0000-0000F5450000}"/>
    <cellStyle name="Normal 7 2 3 2 3 2 4 4" xfId="17925" xr:uid="{00000000-0005-0000-0000-0000F6450000}"/>
    <cellStyle name="Normal 7 2 3 2 3 2 5" xfId="17926" xr:uid="{00000000-0005-0000-0000-0000F7450000}"/>
    <cellStyle name="Normal 7 2 3 2 3 2 5 2" xfId="17927" xr:uid="{00000000-0005-0000-0000-0000F8450000}"/>
    <cellStyle name="Normal 7 2 3 2 3 2 5 2 2" xfId="17928" xr:uid="{00000000-0005-0000-0000-0000F9450000}"/>
    <cellStyle name="Normal 7 2 3 2 3 2 5 2 3" xfId="17929" xr:uid="{00000000-0005-0000-0000-0000FA450000}"/>
    <cellStyle name="Normal 7 2 3 2 3 2 5 3" xfId="17930" xr:uid="{00000000-0005-0000-0000-0000FB450000}"/>
    <cellStyle name="Normal 7 2 3 2 3 2 5 4" xfId="17931" xr:uid="{00000000-0005-0000-0000-0000FC450000}"/>
    <cellStyle name="Normal 7 2 3 2 3 2 6" xfId="17932" xr:uid="{00000000-0005-0000-0000-0000FD450000}"/>
    <cellStyle name="Normal 7 2 3 2 3 2 6 2" xfId="17933" xr:uid="{00000000-0005-0000-0000-0000FE450000}"/>
    <cellStyle name="Normal 7 2 3 2 3 2 6 3" xfId="17934" xr:uid="{00000000-0005-0000-0000-0000FF450000}"/>
    <cellStyle name="Normal 7 2 3 2 3 2 7" xfId="17935" xr:uid="{00000000-0005-0000-0000-000000460000}"/>
    <cellStyle name="Normal 7 2 3 2 3 2 8" xfId="17936" xr:uid="{00000000-0005-0000-0000-000001460000}"/>
    <cellStyle name="Normal 7 2 3 2 3 3" xfId="17937" xr:uid="{00000000-0005-0000-0000-000002460000}"/>
    <cellStyle name="Normal 7 2 3 2 3 3 2" xfId="17938" xr:uid="{00000000-0005-0000-0000-000003460000}"/>
    <cellStyle name="Normal 7 2 3 2 3 3 2 2" xfId="17939" xr:uid="{00000000-0005-0000-0000-000004460000}"/>
    <cellStyle name="Normal 7 2 3 2 3 3 2 2 2" xfId="17940" xr:uid="{00000000-0005-0000-0000-000005460000}"/>
    <cellStyle name="Normal 7 2 3 2 3 3 2 2 2 2" xfId="17941" xr:uid="{00000000-0005-0000-0000-000006460000}"/>
    <cellStyle name="Normal 7 2 3 2 3 3 2 2 2 3" xfId="17942" xr:uid="{00000000-0005-0000-0000-000007460000}"/>
    <cellStyle name="Normal 7 2 3 2 3 3 2 2 3" xfId="17943" xr:uid="{00000000-0005-0000-0000-000008460000}"/>
    <cellStyle name="Normal 7 2 3 2 3 3 2 2 4" xfId="17944" xr:uid="{00000000-0005-0000-0000-000009460000}"/>
    <cellStyle name="Normal 7 2 3 2 3 3 2 3" xfId="17945" xr:uid="{00000000-0005-0000-0000-00000A460000}"/>
    <cellStyle name="Normal 7 2 3 2 3 3 2 3 2" xfId="17946" xr:uid="{00000000-0005-0000-0000-00000B460000}"/>
    <cellStyle name="Normal 7 2 3 2 3 3 2 3 2 2" xfId="17947" xr:uid="{00000000-0005-0000-0000-00000C460000}"/>
    <cellStyle name="Normal 7 2 3 2 3 3 2 3 2 3" xfId="17948" xr:uid="{00000000-0005-0000-0000-00000D460000}"/>
    <cellStyle name="Normal 7 2 3 2 3 3 2 3 3" xfId="17949" xr:uid="{00000000-0005-0000-0000-00000E460000}"/>
    <cellStyle name="Normal 7 2 3 2 3 3 2 3 4" xfId="17950" xr:uid="{00000000-0005-0000-0000-00000F460000}"/>
    <cellStyle name="Normal 7 2 3 2 3 3 2 4" xfId="17951" xr:uid="{00000000-0005-0000-0000-000010460000}"/>
    <cellStyle name="Normal 7 2 3 2 3 3 2 4 2" xfId="17952" xr:uid="{00000000-0005-0000-0000-000011460000}"/>
    <cellStyle name="Normal 7 2 3 2 3 3 2 4 3" xfId="17953" xr:uid="{00000000-0005-0000-0000-000012460000}"/>
    <cellStyle name="Normal 7 2 3 2 3 3 2 5" xfId="17954" xr:uid="{00000000-0005-0000-0000-000013460000}"/>
    <cellStyle name="Normal 7 2 3 2 3 3 2 6" xfId="17955" xr:uid="{00000000-0005-0000-0000-000014460000}"/>
    <cellStyle name="Normal 7 2 3 2 3 3 3" xfId="17956" xr:uid="{00000000-0005-0000-0000-000015460000}"/>
    <cellStyle name="Normal 7 2 3 2 3 3 3 2" xfId="17957" xr:uid="{00000000-0005-0000-0000-000016460000}"/>
    <cellStyle name="Normal 7 2 3 2 3 3 3 2 2" xfId="17958" xr:uid="{00000000-0005-0000-0000-000017460000}"/>
    <cellStyle name="Normal 7 2 3 2 3 3 3 2 3" xfId="17959" xr:uid="{00000000-0005-0000-0000-000018460000}"/>
    <cellStyle name="Normal 7 2 3 2 3 3 3 3" xfId="17960" xr:uid="{00000000-0005-0000-0000-000019460000}"/>
    <cellStyle name="Normal 7 2 3 2 3 3 3 4" xfId="17961" xr:uid="{00000000-0005-0000-0000-00001A460000}"/>
    <cellStyle name="Normal 7 2 3 2 3 3 4" xfId="17962" xr:uid="{00000000-0005-0000-0000-00001B460000}"/>
    <cellStyle name="Normal 7 2 3 2 3 3 4 2" xfId="17963" xr:uid="{00000000-0005-0000-0000-00001C460000}"/>
    <cellStyle name="Normal 7 2 3 2 3 3 4 2 2" xfId="17964" xr:uid="{00000000-0005-0000-0000-00001D460000}"/>
    <cellStyle name="Normal 7 2 3 2 3 3 4 2 3" xfId="17965" xr:uid="{00000000-0005-0000-0000-00001E460000}"/>
    <cellStyle name="Normal 7 2 3 2 3 3 4 3" xfId="17966" xr:uid="{00000000-0005-0000-0000-00001F460000}"/>
    <cellStyle name="Normal 7 2 3 2 3 3 4 4" xfId="17967" xr:uid="{00000000-0005-0000-0000-000020460000}"/>
    <cellStyle name="Normal 7 2 3 2 3 3 5" xfId="17968" xr:uid="{00000000-0005-0000-0000-000021460000}"/>
    <cellStyle name="Normal 7 2 3 2 3 3 5 2" xfId="17969" xr:uid="{00000000-0005-0000-0000-000022460000}"/>
    <cellStyle name="Normal 7 2 3 2 3 3 5 3" xfId="17970" xr:uid="{00000000-0005-0000-0000-000023460000}"/>
    <cellStyle name="Normal 7 2 3 2 3 3 6" xfId="17971" xr:uid="{00000000-0005-0000-0000-000024460000}"/>
    <cellStyle name="Normal 7 2 3 2 3 3 7" xfId="17972" xr:uid="{00000000-0005-0000-0000-000025460000}"/>
    <cellStyle name="Normal 7 2 3 2 3 4" xfId="17973" xr:uid="{00000000-0005-0000-0000-000026460000}"/>
    <cellStyle name="Normal 7 2 3 2 3 4 2" xfId="17974" xr:uid="{00000000-0005-0000-0000-000027460000}"/>
    <cellStyle name="Normal 7 2 3 2 3 4 2 2" xfId="17975" xr:uid="{00000000-0005-0000-0000-000028460000}"/>
    <cellStyle name="Normal 7 2 3 2 3 4 2 2 2" xfId="17976" xr:uid="{00000000-0005-0000-0000-000029460000}"/>
    <cellStyle name="Normal 7 2 3 2 3 4 2 2 2 2" xfId="17977" xr:uid="{00000000-0005-0000-0000-00002A460000}"/>
    <cellStyle name="Normal 7 2 3 2 3 4 2 2 2 3" xfId="17978" xr:uid="{00000000-0005-0000-0000-00002B460000}"/>
    <cellStyle name="Normal 7 2 3 2 3 4 2 2 3" xfId="17979" xr:uid="{00000000-0005-0000-0000-00002C460000}"/>
    <cellStyle name="Normal 7 2 3 2 3 4 2 2 4" xfId="17980" xr:uid="{00000000-0005-0000-0000-00002D460000}"/>
    <cellStyle name="Normal 7 2 3 2 3 4 2 3" xfId="17981" xr:uid="{00000000-0005-0000-0000-00002E460000}"/>
    <cellStyle name="Normal 7 2 3 2 3 4 2 3 2" xfId="17982" xr:uid="{00000000-0005-0000-0000-00002F460000}"/>
    <cellStyle name="Normal 7 2 3 2 3 4 2 3 2 2" xfId="17983" xr:uid="{00000000-0005-0000-0000-000030460000}"/>
    <cellStyle name="Normal 7 2 3 2 3 4 2 3 2 3" xfId="17984" xr:uid="{00000000-0005-0000-0000-000031460000}"/>
    <cellStyle name="Normal 7 2 3 2 3 4 2 3 3" xfId="17985" xr:uid="{00000000-0005-0000-0000-000032460000}"/>
    <cellStyle name="Normal 7 2 3 2 3 4 2 3 4" xfId="17986" xr:uid="{00000000-0005-0000-0000-000033460000}"/>
    <cellStyle name="Normal 7 2 3 2 3 4 2 4" xfId="17987" xr:uid="{00000000-0005-0000-0000-000034460000}"/>
    <cellStyle name="Normal 7 2 3 2 3 4 2 4 2" xfId="17988" xr:uid="{00000000-0005-0000-0000-000035460000}"/>
    <cellStyle name="Normal 7 2 3 2 3 4 2 4 3" xfId="17989" xr:uid="{00000000-0005-0000-0000-000036460000}"/>
    <cellStyle name="Normal 7 2 3 2 3 4 2 5" xfId="17990" xr:uid="{00000000-0005-0000-0000-000037460000}"/>
    <cellStyle name="Normal 7 2 3 2 3 4 2 6" xfId="17991" xr:uid="{00000000-0005-0000-0000-000038460000}"/>
    <cellStyle name="Normal 7 2 3 2 3 4 3" xfId="17992" xr:uid="{00000000-0005-0000-0000-000039460000}"/>
    <cellStyle name="Normal 7 2 3 2 3 4 3 2" xfId="17993" xr:uid="{00000000-0005-0000-0000-00003A460000}"/>
    <cellStyle name="Normal 7 2 3 2 3 4 3 2 2" xfId="17994" xr:uid="{00000000-0005-0000-0000-00003B460000}"/>
    <cellStyle name="Normal 7 2 3 2 3 4 3 2 3" xfId="17995" xr:uid="{00000000-0005-0000-0000-00003C460000}"/>
    <cellStyle name="Normal 7 2 3 2 3 4 3 3" xfId="17996" xr:uid="{00000000-0005-0000-0000-00003D460000}"/>
    <cellStyle name="Normal 7 2 3 2 3 4 3 4" xfId="17997" xr:uid="{00000000-0005-0000-0000-00003E460000}"/>
    <cellStyle name="Normal 7 2 3 2 3 4 4" xfId="17998" xr:uid="{00000000-0005-0000-0000-00003F460000}"/>
    <cellStyle name="Normal 7 2 3 2 3 4 4 2" xfId="17999" xr:uid="{00000000-0005-0000-0000-000040460000}"/>
    <cellStyle name="Normal 7 2 3 2 3 4 4 2 2" xfId="18000" xr:uid="{00000000-0005-0000-0000-000041460000}"/>
    <cellStyle name="Normal 7 2 3 2 3 4 4 2 3" xfId="18001" xr:uid="{00000000-0005-0000-0000-000042460000}"/>
    <cellStyle name="Normal 7 2 3 2 3 4 4 3" xfId="18002" xr:uid="{00000000-0005-0000-0000-000043460000}"/>
    <cellStyle name="Normal 7 2 3 2 3 4 4 4" xfId="18003" xr:uid="{00000000-0005-0000-0000-000044460000}"/>
    <cellStyle name="Normal 7 2 3 2 3 4 5" xfId="18004" xr:uid="{00000000-0005-0000-0000-000045460000}"/>
    <cellStyle name="Normal 7 2 3 2 3 4 5 2" xfId="18005" xr:uid="{00000000-0005-0000-0000-000046460000}"/>
    <cellStyle name="Normal 7 2 3 2 3 4 5 3" xfId="18006" xr:uid="{00000000-0005-0000-0000-000047460000}"/>
    <cellStyle name="Normal 7 2 3 2 3 4 6" xfId="18007" xr:uid="{00000000-0005-0000-0000-000048460000}"/>
    <cellStyle name="Normal 7 2 3 2 3 4 7" xfId="18008" xr:uid="{00000000-0005-0000-0000-000049460000}"/>
    <cellStyle name="Normal 7 2 3 2 3 5" xfId="18009" xr:uid="{00000000-0005-0000-0000-00004A460000}"/>
    <cellStyle name="Normal 7 2 3 2 3 5 2" xfId="18010" xr:uid="{00000000-0005-0000-0000-00004B460000}"/>
    <cellStyle name="Normal 7 2 3 2 3 5 2 2" xfId="18011" xr:uid="{00000000-0005-0000-0000-00004C460000}"/>
    <cellStyle name="Normal 7 2 3 2 3 5 2 2 2" xfId="18012" xr:uid="{00000000-0005-0000-0000-00004D460000}"/>
    <cellStyle name="Normal 7 2 3 2 3 5 2 2 3" xfId="18013" xr:uid="{00000000-0005-0000-0000-00004E460000}"/>
    <cellStyle name="Normal 7 2 3 2 3 5 2 3" xfId="18014" xr:uid="{00000000-0005-0000-0000-00004F460000}"/>
    <cellStyle name="Normal 7 2 3 2 3 5 2 4" xfId="18015" xr:uid="{00000000-0005-0000-0000-000050460000}"/>
    <cellStyle name="Normal 7 2 3 2 3 5 3" xfId="18016" xr:uid="{00000000-0005-0000-0000-000051460000}"/>
    <cellStyle name="Normal 7 2 3 2 3 5 3 2" xfId="18017" xr:uid="{00000000-0005-0000-0000-000052460000}"/>
    <cellStyle name="Normal 7 2 3 2 3 5 3 2 2" xfId="18018" xr:uid="{00000000-0005-0000-0000-000053460000}"/>
    <cellStyle name="Normal 7 2 3 2 3 5 3 2 3" xfId="18019" xr:uid="{00000000-0005-0000-0000-000054460000}"/>
    <cellStyle name="Normal 7 2 3 2 3 5 3 3" xfId="18020" xr:uid="{00000000-0005-0000-0000-000055460000}"/>
    <cellStyle name="Normal 7 2 3 2 3 5 3 4" xfId="18021" xr:uid="{00000000-0005-0000-0000-000056460000}"/>
    <cellStyle name="Normal 7 2 3 2 3 5 4" xfId="18022" xr:uid="{00000000-0005-0000-0000-000057460000}"/>
    <cellStyle name="Normal 7 2 3 2 3 5 4 2" xfId="18023" xr:uid="{00000000-0005-0000-0000-000058460000}"/>
    <cellStyle name="Normal 7 2 3 2 3 5 4 3" xfId="18024" xr:uid="{00000000-0005-0000-0000-000059460000}"/>
    <cellStyle name="Normal 7 2 3 2 3 5 5" xfId="18025" xr:uid="{00000000-0005-0000-0000-00005A460000}"/>
    <cellStyle name="Normal 7 2 3 2 3 5 6" xfId="18026" xr:uid="{00000000-0005-0000-0000-00005B460000}"/>
    <cellStyle name="Normal 7 2 3 2 3 6" xfId="18027" xr:uid="{00000000-0005-0000-0000-00005C460000}"/>
    <cellStyle name="Normal 7 2 3 2 3 6 2" xfId="18028" xr:uid="{00000000-0005-0000-0000-00005D460000}"/>
    <cellStyle name="Normal 7 2 3 2 3 6 2 2" xfId="18029" xr:uid="{00000000-0005-0000-0000-00005E460000}"/>
    <cellStyle name="Normal 7 2 3 2 3 6 2 3" xfId="18030" xr:uid="{00000000-0005-0000-0000-00005F460000}"/>
    <cellStyle name="Normal 7 2 3 2 3 6 3" xfId="18031" xr:uid="{00000000-0005-0000-0000-000060460000}"/>
    <cellStyle name="Normal 7 2 3 2 3 6 4" xfId="18032" xr:uid="{00000000-0005-0000-0000-000061460000}"/>
    <cellStyle name="Normal 7 2 3 2 3 7" xfId="18033" xr:uid="{00000000-0005-0000-0000-000062460000}"/>
    <cellStyle name="Normal 7 2 3 2 3 7 2" xfId="18034" xr:uid="{00000000-0005-0000-0000-000063460000}"/>
    <cellStyle name="Normal 7 2 3 2 3 7 2 2" xfId="18035" xr:uid="{00000000-0005-0000-0000-000064460000}"/>
    <cellStyle name="Normal 7 2 3 2 3 7 2 3" xfId="18036" xr:uid="{00000000-0005-0000-0000-000065460000}"/>
    <cellStyle name="Normal 7 2 3 2 3 7 3" xfId="18037" xr:uid="{00000000-0005-0000-0000-000066460000}"/>
    <cellStyle name="Normal 7 2 3 2 3 7 4" xfId="18038" xr:uid="{00000000-0005-0000-0000-000067460000}"/>
    <cellStyle name="Normal 7 2 3 2 3 8" xfId="18039" xr:uid="{00000000-0005-0000-0000-000068460000}"/>
    <cellStyle name="Normal 7 2 3 2 3 8 2" xfId="18040" xr:uid="{00000000-0005-0000-0000-000069460000}"/>
    <cellStyle name="Normal 7 2 3 2 3 8 3" xfId="18041" xr:uid="{00000000-0005-0000-0000-00006A460000}"/>
    <cellStyle name="Normal 7 2 3 2 3 9" xfId="18042" xr:uid="{00000000-0005-0000-0000-00006B460000}"/>
    <cellStyle name="Normal 7 2 3 2 4" xfId="18043" xr:uid="{00000000-0005-0000-0000-00006C460000}"/>
    <cellStyle name="Normal 7 2 3 2 4 2" xfId="18044" xr:uid="{00000000-0005-0000-0000-00006D460000}"/>
    <cellStyle name="Normal 7 2 3 2 4 2 2" xfId="18045" xr:uid="{00000000-0005-0000-0000-00006E460000}"/>
    <cellStyle name="Normal 7 2 3 2 4 2 2 2" xfId="18046" xr:uid="{00000000-0005-0000-0000-00006F460000}"/>
    <cellStyle name="Normal 7 2 3 2 4 2 2 2 2" xfId="18047" xr:uid="{00000000-0005-0000-0000-000070460000}"/>
    <cellStyle name="Normal 7 2 3 2 4 2 2 2 2 2" xfId="18048" xr:uid="{00000000-0005-0000-0000-000071460000}"/>
    <cellStyle name="Normal 7 2 3 2 4 2 2 2 2 3" xfId="18049" xr:uid="{00000000-0005-0000-0000-000072460000}"/>
    <cellStyle name="Normal 7 2 3 2 4 2 2 2 3" xfId="18050" xr:uid="{00000000-0005-0000-0000-000073460000}"/>
    <cellStyle name="Normal 7 2 3 2 4 2 2 2 4" xfId="18051" xr:uid="{00000000-0005-0000-0000-000074460000}"/>
    <cellStyle name="Normal 7 2 3 2 4 2 2 3" xfId="18052" xr:uid="{00000000-0005-0000-0000-000075460000}"/>
    <cellStyle name="Normal 7 2 3 2 4 2 2 3 2" xfId="18053" xr:uid="{00000000-0005-0000-0000-000076460000}"/>
    <cellStyle name="Normal 7 2 3 2 4 2 2 3 2 2" xfId="18054" xr:uid="{00000000-0005-0000-0000-000077460000}"/>
    <cellStyle name="Normal 7 2 3 2 4 2 2 3 2 3" xfId="18055" xr:uid="{00000000-0005-0000-0000-000078460000}"/>
    <cellStyle name="Normal 7 2 3 2 4 2 2 3 3" xfId="18056" xr:uid="{00000000-0005-0000-0000-000079460000}"/>
    <cellStyle name="Normal 7 2 3 2 4 2 2 3 4" xfId="18057" xr:uid="{00000000-0005-0000-0000-00007A460000}"/>
    <cellStyle name="Normal 7 2 3 2 4 2 2 4" xfId="18058" xr:uid="{00000000-0005-0000-0000-00007B460000}"/>
    <cellStyle name="Normal 7 2 3 2 4 2 2 4 2" xfId="18059" xr:uid="{00000000-0005-0000-0000-00007C460000}"/>
    <cellStyle name="Normal 7 2 3 2 4 2 2 4 3" xfId="18060" xr:uid="{00000000-0005-0000-0000-00007D460000}"/>
    <cellStyle name="Normal 7 2 3 2 4 2 2 5" xfId="18061" xr:uid="{00000000-0005-0000-0000-00007E460000}"/>
    <cellStyle name="Normal 7 2 3 2 4 2 2 6" xfId="18062" xr:uid="{00000000-0005-0000-0000-00007F460000}"/>
    <cellStyle name="Normal 7 2 3 2 4 2 3" xfId="18063" xr:uid="{00000000-0005-0000-0000-000080460000}"/>
    <cellStyle name="Normal 7 2 3 2 4 2 3 2" xfId="18064" xr:uid="{00000000-0005-0000-0000-000081460000}"/>
    <cellStyle name="Normal 7 2 3 2 4 2 3 2 2" xfId="18065" xr:uid="{00000000-0005-0000-0000-000082460000}"/>
    <cellStyle name="Normal 7 2 3 2 4 2 3 2 3" xfId="18066" xr:uid="{00000000-0005-0000-0000-000083460000}"/>
    <cellStyle name="Normal 7 2 3 2 4 2 3 3" xfId="18067" xr:uid="{00000000-0005-0000-0000-000084460000}"/>
    <cellStyle name="Normal 7 2 3 2 4 2 3 4" xfId="18068" xr:uid="{00000000-0005-0000-0000-000085460000}"/>
    <cellStyle name="Normal 7 2 3 2 4 2 4" xfId="18069" xr:uid="{00000000-0005-0000-0000-000086460000}"/>
    <cellStyle name="Normal 7 2 3 2 4 2 4 2" xfId="18070" xr:uid="{00000000-0005-0000-0000-000087460000}"/>
    <cellStyle name="Normal 7 2 3 2 4 2 4 2 2" xfId="18071" xr:uid="{00000000-0005-0000-0000-000088460000}"/>
    <cellStyle name="Normal 7 2 3 2 4 2 4 2 3" xfId="18072" xr:uid="{00000000-0005-0000-0000-000089460000}"/>
    <cellStyle name="Normal 7 2 3 2 4 2 4 3" xfId="18073" xr:uid="{00000000-0005-0000-0000-00008A460000}"/>
    <cellStyle name="Normal 7 2 3 2 4 2 4 4" xfId="18074" xr:uid="{00000000-0005-0000-0000-00008B460000}"/>
    <cellStyle name="Normal 7 2 3 2 4 2 5" xfId="18075" xr:uid="{00000000-0005-0000-0000-00008C460000}"/>
    <cellStyle name="Normal 7 2 3 2 4 2 5 2" xfId="18076" xr:uid="{00000000-0005-0000-0000-00008D460000}"/>
    <cellStyle name="Normal 7 2 3 2 4 2 5 3" xfId="18077" xr:uid="{00000000-0005-0000-0000-00008E460000}"/>
    <cellStyle name="Normal 7 2 3 2 4 2 6" xfId="18078" xr:uid="{00000000-0005-0000-0000-00008F460000}"/>
    <cellStyle name="Normal 7 2 3 2 4 2 7" xfId="18079" xr:uid="{00000000-0005-0000-0000-000090460000}"/>
    <cellStyle name="Normal 7 2 3 2 4 3" xfId="18080" xr:uid="{00000000-0005-0000-0000-000091460000}"/>
    <cellStyle name="Normal 7 2 3 2 4 3 2" xfId="18081" xr:uid="{00000000-0005-0000-0000-000092460000}"/>
    <cellStyle name="Normal 7 2 3 2 4 3 2 2" xfId="18082" xr:uid="{00000000-0005-0000-0000-000093460000}"/>
    <cellStyle name="Normal 7 2 3 2 4 3 2 2 2" xfId="18083" xr:uid="{00000000-0005-0000-0000-000094460000}"/>
    <cellStyle name="Normal 7 2 3 2 4 3 2 2 3" xfId="18084" xr:uid="{00000000-0005-0000-0000-000095460000}"/>
    <cellStyle name="Normal 7 2 3 2 4 3 2 3" xfId="18085" xr:uid="{00000000-0005-0000-0000-000096460000}"/>
    <cellStyle name="Normal 7 2 3 2 4 3 2 4" xfId="18086" xr:uid="{00000000-0005-0000-0000-000097460000}"/>
    <cellStyle name="Normal 7 2 3 2 4 3 3" xfId="18087" xr:uid="{00000000-0005-0000-0000-000098460000}"/>
    <cellStyle name="Normal 7 2 3 2 4 3 3 2" xfId="18088" xr:uid="{00000000-0005-0000-0000-000099460000}"/>
    <cellStyle name="Normal 7 2 3 2 4 3 3 2 2" xfId="18089" xr:uid="{00000000-0005-0000-0000-00009A460000}"/>
    <cellStyle name="Normal 7 2 3 2 4 3 3 2 3" xfId="18090" xr:uid="{00000000-0005-0000-0000-00009B460000}"/>
    <cellStyle name="Normal 7 2 3 2 4 3 3 3" xfId="18091" xr:uid="{00000000-0005-0000-0000-00009C460000}"/>
    <cellStyle name="Normal 7 2 3 2 4 3 3 4" xfId="18092" xr:uid="{00000000-0005-0000-0000-00009D460000}"/>
    <cellStyle name="Normal 7 2 3 2 4 3 4" xfId="18093" xr:uid="{00000000-0005-0000-0000-00009E460000}"/>
    <cellStyle name="Normal 7 2 3 2 4 3 4 2" xfId="18094" xr:uid="{00000000-0005-0000-0000-00009F460000}"/>
    <cellStyle name="Normal 7 2 3 2 4 3 4 3" xfId="18095" xr:uid="{00000000-0005-0000-0000-0000A0460000}"/>
    <cellStyle name="Normal 7 2 3 2 4 3 5" xfId="18096" xr:uid="{00000000-0005-0000-0000-0000A1460000}"/>
    <cellStyle name="Normal 7 2 3 2 4 3 6" xfId="18097" xr:uid="{00000000-0005-0000-0000-0000A2460000}"/>
    <cellStyle name="Normal 7 2 3 2 4 4" xfId="18098" xr:uid="{00000000-0005-0000-0000-0000A3460000}"/>
    <cellStyle name="Normal 7 2 3 2 4 4 2" xfId="18099" xr:uid="{00000000-0005-0000-0000-0000A4460000}"/>
    <cellStyle name="Normal 7 2 3 2 4 4 2 2" xfId="18100" xr:uid="{00000000-0005-0000-0000-0000A5460000}"/>
    <cellStyle name="Normal 7 2 3 2 4 4 2 3" xfId="18101" xr:uid="{00000000-0005-0000-0000-0000A6460000}"/>
    <cellStyle name="Normal 7 2 3 2 4 4 3" xfId="18102" xr:uid="{00000000-0005-0000-0000-0000A7460000}"/>
    <cellStyle name="Normal 7 2 3 2 4 4 4" xfId="18103" xr:uid="{00000000-0005-0000-0000-0000A8460000}"/>
    <cellStyle name="Normal 7 2 3 2 4 5" xfId="18104" xr:uid="{00000000-0005-0000-0000-0000A9460000}"/>
    <cellStyle name="Normal 7 2 3 2 4 5 2" xfId="18105" xr:uid="{00000000-0005-0000-0000-0000AA460000}"/>
    <cellStyle name="Normal 7 2 3 2 4 5 2 2" xfId="18106" xr:uid="{00000000-0005-0000-0000-0000AB460000}"/>
    <cellStyle name="Normal 7 2 3 2 4 5 2 3" xfId="18107" xr:uid="{00000000-0005-0000-0000-0000AC460000}"/>
    <cellStyle name="Normal 7 2 3 2 4 5 3" xfId="18108" xr:uid="{00000000-0005-0000-0000-0000AD460000}"/>
    <cellStyle name="Normal 7 2 3 2 4 5 4" xfId="18109" xr:uid="{00000000-0005-0000-0000-0000AE460000}"/>
    <cellStyle name="Normal 7 2 3 2 4 6" xfId="18110" xr:uid="{00000000-0005-0000-0000-0000AF460000}"/>
    <cellStyle name="Normal 7 2 3 2 4 6 2" xfId="18111" xr:uid="{00000000-0005-0000-0000-0000B0460000}"/>
    <cellStyle name="Normal 7 2 3 2 4 6 3" xfId="18112" xr:uid="{00000000-0005-0000-0000-0000B1460000}"/>
    <cellStyle name="Normal 7 2 3 2 4 7" xfId="18113" xr:uid="{00000000-0005-0000-0000-0000B2460000}"/>
    <cellStyle name="Normal 7 2 3 2 4 8" xfId="18114" xr:uid="{00000000-0005-0000-0000-0000B3460000}"/>
    <cellStyle name="Normal 7 2 3 2 5" xfId="18115" xr:uid="{00000000-0005-0000-0000-0000B4460000}"/>
    <cellStyle name="Normal 7 2 3 2 5 2" xfId="18116" xr:uid="{00000000-0005-0000-0000-0000B5460000}"/>
    <cellStyle name="Normal 7 2 3 2 5 2 2" xfId="18117" xr:uid="{00000000-0005-0000-0000-0000B6460000}"/>
    <cellStyle name="Normal 7 2 3 2 5 2 2 2" xfId="18118" xr:uid="{00000000-0005-0000-0000-0000B7460000}"/>
    <cellStyle name="Normal 7 2 3 2 5 2 2 2 2" xfId="18119" xr:uid="{00000000-0005-0000-0000-0000B8460000}"/>
    <cellStyle name="Normal 7 2 3 2 5 2 2 2 3" xfId="18120" xr:uid="{00000000-0005-0000-0000-0000B9460000}"/>
    <cellStyle name="Normal 7 2 3 2 5 2 2 3" xfId="18121" xr:uid="{00000000-0005-0000-0000-0000BA460000}"/>
    <cellStyle name="Normal 7 2 3 2 5 2 2 4" xfId="18122" xr:uid="{00000000-0005-0000-0000-0000BB460000}"/>
    <cellStyle name="Normal 7 2 3 2 5 2 3" xfId="18123" xr:uid="{00000000-0005-0000-0000-0000BC460000}"/>
    <cellStyle name="Normal 7 2 3 2 5 2 3 2" xfId="18124" xr:uid="{00000000-0005-0000-0000-0000BD460000}"/>
    <cellStyle name="Normal 7 2 3 2 5 2 3 2 2" xfId="18125" xr:uid="{00000000-0005-0000-0000-0000BE460000}"/>
    <cellStyle name="Normal 7 2 3 2 5 2 3 2 3" xfId="18126" xr:uid="{00000000-0005-0000-0000-0000BF460000}"/>
    <cellStyle name="Normal 7 2 3 2 5 2 3 3" xfId="18127" xr:uid="{00000000-0005-0000-0000-0000C0460000}"/>
    <cellStyle name="Normal 7 2 3 2 5 2 3 4" xfId="18128" xr:uid="{00000000-0005-0000-0000-0000C1460000}"/>
    <cellStyle name="Normal 7 2 3 2 5 2 4" xfId="18129" xr:uid="{00000000-0005-0000-0000-0000C2460000}"/>
    <cellStyle name="Normal 7 2 3 2 5 2 4 2" xfId="18130" xr:uid="{00000000-0005-0000-0000-0000C3460000}"/>
    <cellStyle name="Normal 7 2 3 2 5 2 4 3" xfId="18131" xr:uid="{00000000-0005-0000-0000-0000C4460000}"/>
    <cellStyle name="Normal 7 2 3 2 5 2 5" xfId="18132" xr:uid="{00000000-0005-0000-0000-0000C5460000}"/>
    <cellStyle name="Normal 7 2 3 2 5 2 6" xfId="18133" xr:uid="{00000000-0005-0000-0000-0000C6460000}"/>
    <cellStyle name="Normal 7 2 3 2 5 3" xfId="18134" xr:uid="{00000000-0005-0000-0000-0000C7460000}"/>
    <cellStyle name="Normal 7 2 3 2 5 3 2" xfId="18135" xr:uid="{00000000-0005-0000-0000-0000C8460000}"/>
    <cellStyle name="Normal 7 2 3 2 5 3 2 2" xfId="18136" xr:uid="{00000000-0005-0000-0000-0000C9460000}"/>
    <cellStyle name="Normal 7 2 3 2 5 3 2 3" xfId="18137" xr:uid="{00000000-0005-0000-0000-0000CA460000}"/>
    <cellStyle name="Normal 7 2 3 2 5 3 3" xfId="18138" xr:uid="{00000000-0005-0000-0000-0000CB460000}"/>
    <cellStyle name="Normal 7 2 3 2 5 3 4" xfId="18139" xr:uid="{00000000-0005-0000-0000-0000CC460000}"/>
    <cellStyle name="Normal 7 2 3 2 5 4" xfId="18140" xr:uid="{00000000-0005-0000-0000-0000CD460000}"/>
    <cellStyle name="Normal 7 2 3 2 5 4 2" xfId="18141" xr:uid="{00000000-0005-0000-0000-0000CE460000}"/>
    <cellStyle name="Normal 7 2 3 2 5 4 2 2" xfId="18142" xr:uid="{00000000-0005-0000-0000-0000CF460000}"/>
    <cellStyle name="Normal 7 2 3 2 5 4 2 3" xfId="18143" xr:uid="{00000000-0005-0000-0000-0000D0460000}"/>
    <cellStyle name="Normal 7 2 3 2 5 4 3" xfId="18144" xr:uid="{00000000-0005-0000-0000-0000D1460000}"/>
    <cellStyle name="Normal 7 2 3 2 5 4 4" xfId="18145" xr:uid="{00000000-0005-0000-0000-0000D2460000}"/>
    <cellStyle name="Normal 7 2 3 2 5 5" xfId="18146" xr:uid="{00000000-0005-0000-0000-0000D3460000}"/>
    <cellStyle name="Normal 7 2 3 2 5 5 2" xfId="18147" xr:uid="{00000000-0005-0000-0000-0000D4460000}"/>
    <cellStyle name="Normal 7 2 3 2 5 5 3" xfId="18148" xr:uid="{00000000-0005-0000-0000-0000D5460000}"/>
    <cellStyle name="Normal 7 2 3 2 5 6" xfId="18149" xr:uid="{00000000-0005-0000-0000-0000D6460000}"/>
    <cellStyle name="Normal 7 2 3 2 5 7" xfId="18150" xr:uid="{00000000-0005-0000-0000-0000D7460000}"/>
    <cellStyle name="Normal 7 2 3 2 6" xfId="18151" xr:uid="{00000000-0005-0000-0000-0000D8460000}"/>
    <cellStyle name="Normal 7 2 3 2 6 2" xfId="18152" xr:uid="{00000000-0005-0000-0000-0000D9460000}"/>
    <cellStyle name="Normal 7 2 3 2 6 2 2" xfId="18153" xr:uid="{00000000-0005-0000-0000-0000DA460000}"/>
    <cellStyle name="Normal 7 2 3 2 6 2 2 2" xfId="18154" xr:uid="{00000000-0005-0000-0000-0000DB460000}"/>
    <cellStyle name="Normal 7 2 3 2 6 2 2 2 2" xfId="18155" xr:uid="{00000000-0005-0000-0000-0000DC460000}"/>
    <cellStyle name="Normal 7 2 3 2 6 2 2 2 3" xfId="18156" xr:uid="{00000000-0005-0000-0000-0000DD460000}"/>
    <cellStyle name="Normal 7 2 3 2 6 2 2 3" xfId="18157" xr:uid="{00000000-0005-0000-0000-0000DE460000}"/>
    <cellStyle name="Normal 7 2 3 2 6 2 2 4" xfId="18158" xr:uid="{00000000-0005-0000-0000-0000DF460000}"/>
    <cellStyle name="Normal 7 2 3 2 6 2 3" xfId="18159" xr:uid="{00000000-0005-0000-0000-0000E0460000}"/>
    <cellStyle name="Normal 7 2 3 2 6 2 3 2" xfId="18160" xr:uid="{00000000-0005-0000-0000-0000E1460000}"/>
    <cellStyle name="Normal 7 2 3 2 6 2 3 2 2" xfId="18161" xr:uid="{00000000-0005-0000-0000-0000E2460000}"/>
    <cellStyle name="Normal 7 2 3 2 6 2 3 2 3" xfId="18162" xr:uid="{00000000-0005-0000-0000-0000E3460000}"/>
    <cellStyle name="Normal 7 2 3 2 6 2 3 3" xfId="18163" xr:uid="{00000000-0005-0000-0000-0000E4460000}"/>
    <cellStyle name="Normal 7 2 3 2 6 2 3 4" xfId="18164" xr:uid="{00000000-0005-0000-0000-0000E5460000}"/>
    <cellStyle name="Normal 7 2 3 2 6 2 4" xfId="18165" xr:uid="{00000000-0005-0000-0000-0000E6460000}"/>
    <cellStyle name="Normal 7 2 3 2 6 2 4 2" xfId="18166" xr:uid="{00000000-0005-0000-0000-0000E7460000}"/>
    <cellStyle name="Normal 7 2 3 2 6 2 4 3" xfId="18167" xr:uid="{00000000-0005-0000-0000-0000E8460000}"/>
    <cellStyle name="Normal 7 2 3 2 6 2 5" xfId="18168" xr:uid="{00000000-0005-0000-0000-0000E9460000}"/>
    <cellStyle name="Normal 7 2 3 2 6 2 6" xfId="18169" xr:uid="{00000000-0005-0000-0000-0000EA460000}"/>
    <cellStyle name="Normal 7 2 3 2 6 3" xfId="18170" xr:uid="{00000000-0005-0000-0000-0000EB460000}"/>
    <cellStyle name="Normal 7 2 3 2 6 3 2" xfId="18171" xr:uid="{00000000-0005-0000-0000-0000EC460000}"/>
    <cellStyle name="Normal 7 2 3 2 6 3 2 2" xfId="18172" xr:uid="{00000000-0005-0000-0000-0000ED460000}"/>
    <cellStyle name="Normal 7 2 3 2 6 3 2 3" xfId="18173" xr:uid="{00000000-0005-0000-0000-0000EE460000}"/>
    <cellStyle name="Normal 7 2 3 2 6 3 3" xfId="18174" xr:uid="{00000000-0005-0000-0000-0000EF460000}"/>
    <cellStyle name="Normal 7 2 3 2 6 3 4" xfId="18175" xr:uid="{00000000-0005-0000-0000-0000F0460000}"/>
    <cellStyle name="Normal 7 2 3 2 6 4" xfId="18176" xr:uid="{00000000-0005-0000-0000-0000F1460000}"/>
    <cellStyle name="Normal 7 2 3 2 6 4 2" xfId="18177" xr:uid="{00000000-0005-0000-0000-0000F2460000}"/>
    <cellStyle name="Normal 7 2 3 2 6 4 2 2" xfId="18178" xr:uid="{00000000-0005-0000-0000-0000F3460000}"/>
    <cellStyle name="Normal 7 2 3 2 6 4 2 3" xfId="18179" xr:uid="{00000000-0005-0000-0000-0000F4460000}"/>
    <cellStyle name="Normal 7 2 3 2 6 4 3" xfId="18180" xr:uid="{00000000-0005-0000-0000-0000F5460000}"/>
    <cellStyle name="Normal 7 2 3 2 6 4 4" xfId="18181" xr:uid="{00000000-0005-0000-0000-0000F6460000}"/>
    <cellStyle name="Normal 7 2 3 2 6 5" xfId="18182" xr:uid="{00000000-0005-0000-0000-0000F7460000}"/>
    <cellStyle name="Normal 7 2 3 2 6 5 2" xfId="18183" xr:uid="{00000000-0005-0000-0000-0000F8460000}"/>
    <cellStyle name="Normal 7 2 3 2 6 5 3" xfId="18184" xr:uid="{00000000-0005-0000-0000-0000F9460000}"/>
    <cellStyle name="Normal 7 2 3 2 6 6" xfId="18185" xr:uid="{00000000-0005-0000-0000-0000FA460000}"/>
    <cellStyle name="Normal 7 2 3 2 6 7" xfId="18186" xr:uid="{00000000-0005-0000-0000-0000FB460000}"/>
    <cellStyle name="Normal 7 2 3 2 7" xfId="18187" xr:uid="{00000000-0005-0000-0000-0000FC460000}"/>
    <cellStyle name="Normal 7 2 3 2 7 2" xfId="18188" xr:uid="{00000000-0005-0000-0000-0000FD460000}"/>
    <cellStyle name="Normal 7 2 3 2 7 2 2" xfId="18189" xr:uid="{00000000-0005-0000-0000-0000FE460000}"/>
    <cellStyle name="Normal 7 2 3 2 7 2 2 2" xfId="18190" xr:uid="{00000000-0005-0000-0000-0000FF460000}"/>
    <cellStyle name="Normal 7 2 3 2 7 2 2 3" xfId="18191" xr:uid="{00000000-0005-0000-0000-000000470000}"/>
    <cellStyle name="Normal 7 2 3 2 7 2 3" xfId="18192" xr:uid="{00000000-0005-0000-0000-000001470000}"/>
    <cellStyle name="Normal 7 2 3 2 7 2 4" xfId="18193" xr:uid="{00000000-0005-0000-0000-000002470000}"/>
    <cellStyle name="Normal 7 2 3 2 7 3" xfId="18194" xr:uid="{00000000-0005-0000-0000-000003470000}"/>
    <cellStyle name="Normal 7 2 3 2 7 3 2" xfId="18195" xr:uid="{00000000-0005-0000-0000-000004470000}"/>
    <cellStyle name="Normal 7 2 3 2 7 3 2 2" xfId="18196" xr:uid="{00000000-0005-0000-0000-000005470000}"/>
    <cellStyle name="Normal 7 2 3 2 7 3 2 3" xfId="18197" xr:uid="{00000000-0005-0000-0000-000006470000}"/>
    <cellStyle name="Normal 7 2 3 2 7 3 3" xfId="18198" xr:uid="{00000000-0005-0000-0000-000007470000}"/>
    <cellStyle name="Normal 7 2 3 2 7 3 4" xfId="18199" xr:uid="{00000000-0005-0000-0000-000008470000}"/>
    <cellStyle name="Normal 7 2 3 2 7 4" xfId="18200" xr:uid="{00000000-0005-0000-0000-000009470000}"/>
    <cellStyle name="Normal 7 2 3 2 7 4 2" xfId="18201" xr:uid="{00000000-0005-0000-0000-00000A470000}"/>
    <cellStyle name="Normal 7 2 3 2 7 4 3" xfId="18202" xr:uid="{00000000-0005-0000-0000-00000B470000}"/>
    <cellStyle name="Normal 7 2 3 2 7 5" xfId="18203" xr:uid="{00000000-0005-0000-0000-00000C470000}"/>
    <cellStyle name="Normal 7 2 3 2 7 6" xfId="18204" xr:uid="{00000000-0005-0000-0000-00000D470000}"/>
    <cellStyle name="Normal 7 2 3 2 8" xfId="18205" xr:uid="{00000000-0005-0000-0000-00000E470000}"/>
    <cellStyle name="Normal 7 2 3 2 8 2" xfId="18206" xr:uid="{00000000-0005-0000-0000-00000F470000}"/>
    <cellStyle name="Normal 7 2 3 2 8 2 2" xfId="18207" xr:uid="{00000000-0005-0000-0000-000010470000}"/>
    <cellStyle name="Normal 7 2 3 2 8 2 3" xfId="18208" xr:uid="{00000000-0005-0000-0000-000011470000}"/>
    <cellStyle name="Normal 7 2 3 2 8 3" xfId="18209" xr:uid="{00000000-0005-0000-0000-000012470000}"/>
    <cellStyle name="Normal 7 2 3 2 8 4" xfId="18210" xr:uid="{00000000-0005-0000-0000-000013470000}"/>
    <cellStyle name="Normal 7 2 3 2 9" xfId="18211" xr:uid="{00000000-0005-0000-0000-000014470000}"/>
    <cellStyle name="Normal 7 2 3 2 9 2" xfId="18212" xr:uid="{00000000-0005-0000-0000-000015470000}"/>
    <cellStyle name="Normal 7 2 3 2 9 2 2" xfId="18213" xr:uid="{00000000-0005-0000-0000-000016470000}"/>
    <cellStyle name="Normal 7 2 3 2 9 2 3" xfId="18214" xr:uid="{00000000-0005-0000-0000-000017470000}"/>
    <cellStyle name="Normal 7 2 3 2 9 3" xfId="18215" xr:uid="{00000000-0005-0000-0000-000018470000}"/>
    <cellStyle name="Normal 7 2 3 2 9 4" xfId="18216" xr:uid="{00000000-0005-0000-0000-000019470000}"/>
    <cellStyle name="Normal 7 2 3 3" xfId="18217" xr:uid="{00000000-0005-0000-0000-00001A470000}"/>
    <cellStyle name="Normal 7 2 3 3 10" xfId="18218" xr:uid="{00000000-0005-0000-0000-00001B470000}"/>
    <cellStyle name="Normal 7 2 3 3 11" xfId="18219" xr:uid="{00000000-0005-0000-0000-00001C470000}"/>
    <cellStyle name="Normal 7 2 3 3 2" xfId="18220" xr:uid="{00000000-0005-0000-0000-00001D470000}"/>
    <cellStyle name="Normal 7 2 3 3 2 10" xfId="18221" xr:uid="{00000000-0005-0000-0000-00001E470000}"/>
    <cellStyle name="Normal 7 2 3 3 2 2" xfId="18222" xr:uid="{00000000-0005-0000-0000-00001F470000}"/>
    <cellStyle name="Normal 7 2 3 3 2 2 2" xfId="18223" xr:uid="{00000000-0005-0000-0000-000020470000}"/>
    <cellStyle name="Normal 7 2 3 3 2 2 2 2" xfId="18224" xr:uid="{00000000-0005-0000-0000-000021470000}"/>
    <cellStyle name="Normal 7 2 3 3 2 2 2 2 2" xfId="18225" xr:uid="{00000000-0005-0000-0000-000022470000}"/>
    <cellStyle name="Normal 7 2 3 3 2 2 2 2 2 2" xfId="18226" xr:uid="{00000000-0005-0000-0000-000023470000}"/>
    <cellStyle name="Normal 7 2 3 3 2 2 2 2 2 2 2" xfId="18227" xr:uid="{00000000-0005-0000-0000-000024470000}"/>
    <cellStyle name="Normal 7 2 3 3 2 2 2 2 2 2 3" xfId="18228" xr:uid="{00000000-0005-0000-0000-000025470000}"/>
    <cellStyle name="Normal 7 2 3 3 2 2 2 2 2 3" xfId="18229" xr:uid="{00000000-0005-0000-0000-000026470000}"/>
    <cellStyle name="Normal 7 2 3 3 2 2 2 2 2 4" xfId="18230" xr:uid="{00000000-0005-0000-0000-000027470000}"/>
    <cellStyle name="Normal 7 2 3 3 2 2 2 2 3" xfId="18231" xr:uid="{00000000-0005-0000-0000-000028470000}"/>
    <cellStyle name="Normal 7 2 3 3 2 2 2 2 3 2" xfId="18232" xr:uid="{00000000-0005-0000-0000-000029470000}"/>
    <cellStyle name="Normal 7 2 3 3 2 2 2 2 3 2 2" xfId="18233" xr:uid="{00000000-0005-0000-0000-00002A470000}"/>
    <cellStyle name="Normal 7 2 3 3 2 2 2 2 3 2 3" xfId="18234" xr:uid="{00000000-0005-0000-0000-00002B470000}"/>
    <cellStyle name="Normal 7 2 3 3 2 2 2 2 3 3" xfId="18235" xr:uid="{00000000-0005-0000-0000-00002C470000}"/>
    <cellStyle name="Normal 7 2 3 3 2 2 2 2 3 4" xfId="18236" xr:uid="{00000000-0005-0000-0000-00002D470000}"/>
    <cellStyle name="Normal 7 2 3 3 2 2 2 2 4" xfId="18237" xr:uid="{00000000-0005-0000-0000-00002E470000}"/>
    <cellStyle name="Normal 7 2 3 3 2 2 2 2 4 2" xfId="18238" xr:uid="{00000000-0005-0000-0000-00002F470000}"/>
    <cellStyle name="Normal 7 2 3 3 2 2 2 2 4 3" xfId="18239" xr:uid="{00000000-0005-0000-0000-000030470000}"/>
    <cellStyle name="Normal 7 2 3 3 2 2 2 2 5" xfId="18240" xr:uid="{00000000-0005-0000-0000-000031470000}"/>
    <cellStyle name="Normal 7 2 3 3 2 2 2 2 6" xfId="18241" xr:uid="{00000000-0005-0000-0000-000032470000}"/>
    <cellStyle name="Normal 7 2 3 3 2 2 2 3" xfId="18242" xr:uid="{00000000-0005-0000-0000-000033470000}"/>
    <cellStyle name="Normal 7 2 3 3 2 2 2 3 2" xfId="18243" xr:uid="{00000000-0005-0000-0000-000034470000}"/>
    <cellStyle name="Normal 7 2 3 3 2 2 2 3 2 2" xfId="18244" xr:uid="{00000000-0005-0000-0000-000035470000}"/>
    <cellStyle name="Normal 7 2 3 3 2 2 2 3 2 3" xfId="18245" xr:uid="{00000000-0005-0000-0000-000036470000}"/>
    <cellStyle name="Normal 7 2 3 3 2 2 2 3 3" xfId="18246" xr:uid="{00000000-0005-0000-0000-000037470000}"/>
    <cellStyle name="Normal 7 2 3 3 2 2 2 3 4" xfId="18247" xr:uid="{00000000-0005-0000-0000-000038470000}"/>
    <cellStyle name="Normal 7 2 3 3 2 2 2 4" xfId="18248" xr:uid="{00000000-0005-0000-0000-000039470000}"/>
    <cellStyle name="Normal 7 2 3 3 2 2 2 4 2" xfId="18249" xr:uid="{00000000-0005-0000-0000-00003A470000}"/>
    <cellStyle name="Normal 7 2 3 3 2 2 2 4 2 2" xfId="18250" xr:uid="{00000000-0005-0000-0000-00003B470000}"/>
    <cellStyle name="Normal 7 2 3 3 2 2 2 4 2 3" xfId="18251" xr:uid="{00000000-0005-0000-0000-00003C470000}"/>
    <cellStyle name="Normal 7 2 3 3 2 2 2 4 3" xfId="18252" xr:uid="{00000000-0005-0000-0000-00003D470000}"/>
    <cellStyle name="Normal 7 2 3 3 2 2 2 4 4" xfId="18253" xr:uid="{00000000-0005-0000-0000-00003E470000}"/>
    <cellStyle name="Normal 7 2 3 3 2 2 2 5" xfId="18254" xr:uid="{00000000-0005-0000-0000-00003F470000}"/>
    <cellStyle name="Normal 7 2 3 3 2 2 2 5 2" xfId="18255" xr:uid="{00000000-0005-0000-0000-000040470000}"/>
    <cellStyle name="Normal 7 2 3 3 2 2 2 5 3" xfId="18256" xr:uid="{00000000-0005-0000-0000-000041470000}"/>
    <cellStyle name="Normal 7 2 3 3 2 2 2 6" xfId="18257" xr:uid="{00000000-0005-0000-0000-000042470000}"/>
    <cellStyle name="Normal 7 2 3 3 2 2 2 7" xfId="18258" xr:uid="{00000000-0005-0000-0000-000043470000}"/>
    <cellStyle name="Normal 7 2 3 3 2 2 3" xfId="18259" xr:uid="{00000000-0005-0000-0000-000044470000}"/>
    <cellStyle name="Normal 7 2 3 3 2 2 3 2" xfId="18260" xr:uid="{00000000-0005-0000-0000-000045470000}"/>
    <cellStyle name="Normal 7 2 3 3 2 2 3 2 2" xfId="18261" xr:uid="{00000000-0005-0000-0000-000046470000}"/>
    <cellStyle name="Normal 7 2 3 3 2 2 3 2 2 2" xfId="18262" xr:uid="{00000000-0005-0000-0000-000047470000}"/>
    <cellStyle name="Normal 7 2 3 3 2 2 3 2 2 3" xfId="18263" xr:uid="{00000000-0005-0000-0000-000048470000}"/>
    <cellStyle name="Normal 7 2 3 3 2 2 3 2 3" xfId="18264" xr:uid="{00000000-0005-0000-0000-000049470000}"/>
    <cellStyle name="Normal 7 2 3 3 2 2 3 2 4" xfId="18265" xr:uid="{00000000-0005-0000-0000-00004A470000}"/>
    <cellStyle name="Normal 7 2 3 3 2 2 3 3" xfId="18266" xr:uid="{00000000-0005-0000-0000-00004B470000}"/>
    <cellStyle name="Normal 7 2 3 3 2 2 3 3 2" xfId="18267" xr:uid="{00000000-0005-0000-0000-00004C470000}"/>
    <cellStyle name="Normal 7 2 3 3 2 2 3 3 2 2" xfId="18268" xr:uid="{00000000-0005-0000-0000-00004D470000}"/>
    <cellStyle name="Normal 7 2 3 3 2 2 3 3 2 3" xfId="18269" xr:uid="{00000000-0005-0000-0000-00004E470000}"/>
    <cellStyle name="Normal 7 2 3 3 2 2 3 3 3" xfId="18270" xr:uid="{00000000-0005-0000-0000-00004F470000}"/>
    <cellStyle name="Normal 7 2 3 3 2 2 3 3 4" xfId="18271" xr:uid="{00000000-0005-0000-0000-000050470000}"/>
    <cellStyle name="Normal 7 2 3 3 2 2 3 4" xfId="18272" xr:uid="{00000000-0005-0000-0000-000051470000}"/>
    <cellStyle name="Normal 7 2 3 3 2 2 3 4 2" xfId="18273" xr:uid="{00000000-0005-0000-0000-000052470000}"/>
    <cellStyle name="Normal 7 2 3 3 2 2 3 4 3" xfId="18274" xr:uid="{00000000-0005-0000-0000-000053470000}"/>
    <cellStyle name="Normal 7 2 3 3 2 2 3 5" xfId="18275" xr:uid="{00000000-0005-0000-0000-000054470000}"/>
    <cellStyle name="Normal 7 2 3 3 2 2 3 6" xfId="18276" xr:uid="{00000000-0005-0000-0000-000055470000}"/>
    <cellStyle name="Normal 7 2 3 3 2 2 4" xfId="18277" xr:uid="{00000000-0005-0000-0000-000056470000}"/>
    <cellStyle name="Normal 7 2 3 3 2 2 4 2" xfId="18278" xr:uid="{00000000-0005-0000-0000-000057470000}"/>
    <cellStyle name="Normal 7 2 3 3 2 2 4 2 2" xfId="18279" xr:uid="{00000000-0005-0000-0000-000058470000}"/>
    <cellStyle name="Normal 7 2 3 3 2 2 4 2 3" xfId="18280" xr:uid="{00000000-0005-0000-0000-000059470000}"/>
    <cellStyle name="Normal 7 2 3 3 2 2 4 3" xfId="18281" xr:uid="{00000000-0005-0000-0000-00005A470000}"/>
    <cellStyle name="Normal 7 2 3 3 2 2 4 4" xfId="18282" xr:uid="{00000000-0005-0000-0000-00005B470000}"/>
    <cellStyle name="Normal 7 2 3 3 2 2 5" xfId="18283" xr:uid="{00000000-0005-0000-0000-00005C470000}"/>
    <cellStyle name="Normal 7 2 3 3 2 2 5 2" xfId="18284" xr:uid="{00000000-0005-0000-0000-00005D470000}"/>
    <cellStyle name="Normal 7 2 3 3 2 2 5 2 2" xfId="18285" xr:uid="{00000000-0005-0000-0000-00005E470000}"/>
    <cellStyle name="Normal 7 2 3 3 2 2 5 2 3" xfId="18286" xr:uid="{00000000-0005-0000-0000-00005F470000}"/>
    <cellStyle name="Normal 7 2 3 3 2 2 5 3" xfId="18287" xr:uid="{00000000-0005-0000-0000-000060470000}"/>
    <cellStyle name="Normal 7 2 3 3 2 2 5 4" xfId="18288" xr:uid="{00000000-0005-0000-0000-000061470000}"/>
    <cellStyle name="Normal 7 2 3 3 2 2 6" xfId="18289" xr:uid="{00000000-0005-0000-0000-000062470000}"/>
    <cellStyle name="Normal 7 2 3 3 2 2 6 2" xfId="18290" xr:uid="{00000000-0005-0000-0000-000063470000}"/>
    <cellStyle name="Normal 7 2 3 3 2 2 6 3" xfId="18291" xr:uid="{00000000-0005-0000-0000-000064470000}"/>
    <cellStyle name="Normal 7 2 3 3 2 2 7" xfId="18292" xr:uid="{00000000-0005-0000-0000-000065470000}"/>
    <cellStyle name="Normal 7 2 3 3 2 2 8" xfId="18293" xr:uid="{00000000-0005-0000-0000-000066470000}"/>
    <cellStyle name="Normal 7 2 3 3 2 3" xfId="18294" xr:uid="{00000000-0005-0000-0000-000067470000}"/>
    <cellStyle name="Normal 7 2 3 3 2 3 2" xfId="18295" xr:uid="{00000000-0005-0000-0000-000068470000}"/>
    <cellStyle name="Normal 7 2 3 3 2 3 2 2" xfId="18296" xr:uid="{00000000-0005-0000-0000-000069470000}"/>
    <cellStyle name="Normal 7 2 3 3 2 3 2 2 2" xfId="18297" xr:uid="{00000000-0005-0000-0000-00006A470000}"/>
    <cellStyle name="Normal 7 2 3 3 2 3 2 2 2 2" xfId="18298" xr:uid="{00000000-0005-0000-0000-00006B470000}"/>
    <cellStyle name="Normal 7 2 3 3 2 3 2 2 2 3" xfId="18299" xr:uid="{00000000-0005-0000-0000-00006C470000}"/>
    <cellStyle name="Normal 7 2 3 3 2 3 2 2 3" xfId="18300" xr:uid="{00000000-0005-0000-0000-00006D470000}"/>
    <cellStyle name="Normal 7 2 3 3 2 3 2 2 4" xfId="18301" xr:uid="{00000000-0005-0000-0000-00006E470000}"/>
    <cellStyle name="Normal 7 2 3 3 2 3 2 3" xfId="18302" xr:uid="{00000000-0005-0000-0000-00006F470000}"/>
    <cellStyle name="Normal 7 2 3 3 2 3 2 3 2" xfId="18303" xr:uid="{00000000-0005-0000-0000-000070470000}"/>
    <cellStyle name="Normal 7 2 3 3 2 3 2 3 2 2" xfId="18304" xr:uid="{00000000-0005-0000-0000-000071470000}"/>
    <cellStyle name="Normal 7 2 3 3 2 3 2 3 2 3" xfId="18305" xr:uid="{00000000-0005-0000-0000-000072470000}"/>
    <cellStyle name="Normal 7 2 3 3 2 3 2 3 3" xfId="18306" xr:uid="{00000000-0005-0000-0000-000073470000}"/>
    <cellStyle name="Normal 7 2 3 3 2 3 2 3 4" xfId="18307" xr:uid="{00000000-0005-0000-0000-000074470000}"/>
    <cellStyle name="Normal 7 2 3 3 2 3 2 4" xfId="18308" xr:uid="{00000000-0005-0000-0000-000075470000}"/>
    <cellStyle name="Normal 7 2 3 3 2 3 2 4 2" xfId="18309" xr:uid="{00000000-0005-0000-0000-000076470000}"/>
    <cellStyle name="Normal 7 2 3 3 2 3 2 4 3" xfId="18310" xr:uid="{00000000-0005-0000-0000-000077470000}"/>
    <cellStyle name="Normal 7 2 3 3 2 3 2 5" xfId="18311" xr:uid="{00000000-0005-0000-0000-000078470000}"/>
    <cellStyle name="Normal 7 2 3 3 2 3 2 6" xfId="18312" xr:uid="{00000000-0005-0000-0000-000079470000}"/>
    <cellStyle name="Normal 7 2 3 3 2 3 3" xfId="18313" xr:uid="{00000000-0005-0000-0000-00007A470000}"/>
    <cellStyle name="Normal 7 2 3 3 2 3 3 2" xfId="18314" xr:uid="{00000000-0005-0000-0000-00007B470000}"/>
    <cellStyle name="Normal 7 2 3 3 2 3 3 2 2" xfId="18315" xr:uid="{00000000-0005-0000-0000-00007C470000}"/>
    <cellStyle name="Normal 7 2 3 3 2 3 3 2 3" xfId="18316" xr:uid="{00000000-0005-0000-0000-00007D470000}"/>
    <cellStyle name="Normal 7 2 3 3 2 3 3 3" xfId="18317" xr:uid="{00000000-0005-0000-0000-00007E470000}"/>
    <cellStyle name="Normal 7 2 3 3 2 3 3 4" xfId="18318" xr:uid="{00000000-0005-0000-0000-00007F470000}"/>
    <cellStyle name="Normal 7 2 3 3 2 3 4" xfId="18319" xr:uid="{00000000-0005-0000-0000-000080470000}"/>
    <cellStyle name="Normal 7 2 3 3 2 3 4 2" xfId="18320" xr:uid="{00000000-0005-0000-0000-000081470000}"/>
    <cellStyle name="Normal 7 2 3 3 2 3 4 2 2" xfId="18321" xr:uid="{00000000-0005-0000-0000-000082470000}"/>
    <cellStyle name="Normal 7 2 3 3 2 3 4 2 3" xfId="18322" xr:uid="{00000000-0005-0000-0000-000083470000}"/>
    <cellStyle name="Normal 7 2 3 3 2 3 4 3" xfId="18323" xr:uid="{00000000-0005-0000-0000-000084470000}"/>
    <cellStyle name="Normal 7 2 3 3 2 3 4 4" xfId="18324" xr:uid="{00000000-0005-0000-0000-000085470000}"/>
    <cellStyle name="Normal 7 2 3 3 2 3 5" xfId="18325" xr:uid="{00000000-0005-0000-0000-000086470000}"/>
    <cellStyle name="Normal 7 2 3 3 2 3 5 2" xfId="18326" xr:uid="{00000000-0005-0000-0000-000087470000}"/>
    <cellStyle name="Normal 7 2 3 3 2 3 5 3" xfId="18327" xr:uid="{00000000-0005-0000-0000-000088470000}"/>
    <cellStyle name="Normal 7 2 3 3 2 3 6" xfId="18328" xr:uid="{00000000-0005-0000-0000-000089470000}"/>
    <cellStyle name="Normal 7 2 3 3 2 3 7" xfId="18329" xr:uid="{00000000-0005-0000-0000-00008A470000}"/>
    <cellStyle name="Normal 7 2 3 3 2 4" xfId="18330" xr:uid="{00000000-0005-0000-0000-00008B470000}"/>
    <cellStyle name="Normal 7 2 3 3 2 4 2" xfId="18331" xr:uid="{00000000-0005-0000-0000-00008C470000}"/>
    <cellStyle name="Normal 7 2 3 3 2 4 2 2" xfId="18332" xr:uid="{00000000-0005-0000-0000-00008D470000}"/>
    <cellStyle name="Normal 7 2 3 3 2 4 2 2 2" xfId="18333" xr:uid="{00000000-0005-0000-0000-00008E470000}"/>
    <cellStyle name="Normal 7 2 3 3 2 4 2 2 2 2" xfId="18334" xr:uid="{00000000-0005-0000-0000-00008F470000}"/>
    <cellStyle name="Normal 7 2 3 3 2 4 2 2 2 3" xfId="18335" xr:uid="{00000000-0005-0000-0000-000090470000}"/>
    <cellStyle name="Normal 7 2 3 3 2 4 2 2 3" xfId="18336" xr:uid="{00000000-0005-0000-0000-000091470000}"/>
    <cellStyle name="Normal 7 2 3 3 2 4 2 2 4" xfId="18337" xr:uid="{00000000-0005-0000-0000-000092470000}"/>
    <cellStyle name="Normal 7 2 3 3 2 4 2 3" xfId="18338" xr:uid="{00000000-0005-0000-0000-000093470000}"/>
    <cellStyle name="Normal 7 2 3 3 2 4 2 3 2" xfId="18339" xr:uid="{00000000-0005-0000-0000-000094470000}"/>
    <cellStyle name="Normal 7 2 3 3 2 4 2 3 2 2" xfId="18340" xr:uid="{00000000-0005-0000-0000-000095470000}"/>
    <cellStyle name="Normal 7 2 3 3 2 4 2 3 2 3" xfId="18341" xr:uid="{00000000-0005-0000-0000-000096470000}"/>
    <cellStyle name="Normal 7 2 3 3 2 4 2 3 3" xfId="18342" xr:uid="{00000000-0005-0000-0000-000097470000}"/>
    <cellStyle name="Normal 7 2 3 3 2 4 2 3 4" xfId="18343" xr:uid="{00000000-0005-0000-0000-000098470000}"/>
    <cellStyle name="Normal 7 2 3 3 2 4 2 4" xfId="18344" xr:uid="{00000000-0005-0000-0000-000099470000}"/>
    <cellStyle name="Normal 7 2 3 3 2 4 2 4 2" xfId="18345" xr:uid="{00000000-0005-0000-0000-00009A470000}"/>
    <cellStyle name="Normal 7 2 3 3 2 4 2 4 3" xfId="18346" xr:uid="{00000000-0005-0000-0000-00009B470000}"/>
    <cellStyle name="Normal 7 2 3 3 2 4 2 5" xfId="18347" xr:uid="{00000000-0005-0000-0000-00009C470000}"/>
    <cellStyle name="Normal 7 2 3 3 2 4 2 6" xfId="18348" xr:uid="{00000000-0005-0000-0000-00009D470000}"/>
    <cellStyle name="Normal 7 2 3 3 2 4 3" xfId="18349" xr:uid="{00000000-0005-0000-0000-00009E470000}"/>
    <cellStyle name="Normal 7 2 3 3 2 4 3 2" xfId="18350" xr:uid="{00000000-0005-0000-0000-00009F470000}"/>
    <cellStyle name="Normal 7 2 3 3 2 4 3 2 2" xfId="18351" xr:uid="{00000000-0005-0000-0000-0000A0470000}"/>
    <cellStyle name="Normal 7 2 3 3 2 4 3 2 3" xfId="18352" xr:uid="{00000000-0005-0000-0000-0000A1470000}"/>
    <cellStyle name="Normal 7 2 3 3 2 4 3 3" xfId="18353" xr:uid="{00000000-0005-0000-0000-0000A2470000}"/>
    <cellStyle name="Normal 7 2 3 3 2 4 3 4" xfId="18354" xr:uid="{00000000-0005-0000-0000-0000A3470000}"/>
    <cellStyle name="Normal 7 2 3 3 2 4 4" xfId="18355" xr:uid="{00000000-0005-0000-0000-0000A4470000}"/>
    <cellStyle name="Normal 7 2 3 3 2 4 4 2" xfId="18356" xr:uid="{00000000-0005-0000-0000-0000A5470000}"/>
    <cellStyle name="Normal 7 2 3 3 2 4 4 2 2" xfId="18357" xr:uid="{00000000-0005-0000-0000-0000A6470000}"/>
    <cellStyle name="Normal 7 2 3 3 2 4 4 2 3" xfId="18358" xr:uid="{00000000-0005-0000-0000-0000A7470000}"/>
    <cellStyle name="Normal 7 2 3 3 2 4 4 3" xfId="18359" xr:uid="{00000000-0005-0000-0000-0000A8470000}"/>
    <cellStyle name="Normal 7 2 3 3 2 4 4 4" xfId="18360" xr:uid="{00000000-0005-0000-0000-0000A9470000}"/>
    <cellStyle name="Normal 7 2 3 3 2 4 5" xfId="18361" xr:uid="{00000000-0005-0000-0000-0000AA470000}"/>
    <cellStyle name="Normal 7 2 3 3 2 4 5 2" xfId="18362" xr:uid="{00000000-0005-0000-0000-0000AB470000}"/>
    <cellStyle name="Normal 7 2 3 3 2 4 5 3" xfId="18363" xr:uid="{00000000-0005-0000-0000-0000AC470000}"/>
    <cellStyle name="Normal 7 2 3 3 2 4 6" xfId="18364" xr:uid="{00000000-0005-0000-0000-0000AD470000}"/>
    <cellStyle name="Normal 7 2 3 3 2 4 7" xfId="18365" xr:uid="{00000000-0005-0000-0000-0000AE470000}"/>
    <cellStyle name="Normal 7 2 3 3 2 5" xfId="18366" xr:uid="{00000000-0005-0000-0000-0000AF470000}"/>
    <cellStyle name="Normal 7 2 3 3 2 5 2" xfId="18367" xr:uid="{00000000-0005-0000-0000-0000B0470000}"/>
    <cellStyle name="Normal 7 2 3 3 2 5 2 2" xfId="18368" xr:uid="{00000000-0005-0000-0000-0000B1470000}"/>
    <cellStyle name="Normal 7 2 3 3 2 5 2 2 2" xfId="18369" xr:uid="{00000000-0005-0000-0000-0000B2470000}"/>
    <cellStyle name="Normal 7 2 3 3 2 5 2 2 3" xfId="18370" xr:uid="{00000000-0005-0000-0000-0000B3470000}"/>
    <cellStyle name="Normal 7 2 3 3 2 5 2 3" xfId="18371" xr:uid="{00000000-0005-0000-0000-0000B4470000}"/>
    <cellStyle name="Normal 7 2 3 3 2 5 2 4" xfId="18372" xr:uid="{00000000-0005-0000-0000-0000B5470000}"/>
    <cellStyle name="Normal 7 2 3 3 2 5 3" xfId="18373" xr:uid="{00000000-0005-0000-0000-0000B6470000}"/>
    <cellStyle name="Normal 7 2 3 3 2 5 3 2" xfId="18374" xr:uid="{00000000-0005-0000-0000-0000B7470000}"/>
    <cellStyle name="Normal 7 2 3 3 2 5 3 2 2" xfId="18375" xr:uid="{00000000-0005-0000-0000-0000B8470000}"/>
    <cellStyle name="Normal 7 2 3 3 2 5 3 2 3" xfId="18376" xr:uid="{00000000-0005-0000-0000-0000B9470000}"/>
    <cellStyle name="Normal 7 2 3 3 2 5 3 3" xfId="18377" xr:uid="{00000000-0005-0000-0000-0000BA470000}"/>
    <cellStyle name="Normal 7 2 3 3 2 5 3 4" xfId="18378" xr:uid="{00000000-0005-0000-0000-0000BB470000}"/>
    <cellStyle name="Normal 7 2 3 3 2 5 4" xfId="18379" xr:uid="{00000000-0005-0000-0000-0000BC470000}"/>
    <cellStyle name="Normal 7 2 3 3 2 5 4 2" xfId="18380" xr:uid="{00000000-0005-0000-0000-0000BD470000}"/>
    <cellStyle name="Normal 7 2 3 3 2 5 4 3" xfId="18381" xr:uid="{00000000-0005-0000-0000-0000BE470000}"/>
    <cellStyle name="Normal 7 2 3 3 2 5 5" xfId="18382" xr:uid="{00000000-0005-0000-0000-0000BF470000}"/>
    <cellStyle name="Normal 7 2 3 3 2 5 6" xfId="18383" xr:uid="{00000000-0005-0000-0000-0000C0470000}"/>
    <cellStyle name="Normal 7 2 3 3 2 6" xfId="18384" xr:uid="{00000000-0005-0000-0000-0000C1470000}"/>
    <cellStyle name="Normal 7 2 3 3 2 6 2" xfId="18385" xr:uid="{00000000-0005-0000-0000-0000C2470000}"/>
    <cellStyle name="Normal 7 2 3 3 2 6 2 2" xfId="18386" xr:uid="{00000000-0005-0000-0000-0000C3470000}"/>
    <cellStyle name="Normal 7 2 3 3 2 6 2 3" xfId="18387" xr:uid="{00000000-0005-0000-0000-0000C4470000}"/>
    <cellStyle name="Normal 7 2 3 3 2 6 3" xfId="18388" xr:uid="{00000000-0005-0000-0000-0000C5470000}"/>
    <cellStyle name="Normal 7 2 3 3 2 6 4" xfId="18389" xr:uid="{00000000-0005-0000-0000-0000C6470000}"/>
    <cellStyle name="Normal 7 2 3 3 2 7" xfId="18390" xr:uid="{00000000-0005-0000-0000-0000C7470000}"/>
    <cellStyle name="Normal 7 2 3 3 2 7 2" xfId="18391" xr:uid="{00000000-0005-0000-0000-0000C8470000}"/>
    <cellStyle name="Normal 7 2 3 3 2 7 2 2" xfId="18392" xr:uid="{00000000-0005-0000-0000-0000C9470000}"/>
    <cellStyle name="Normal 7 2 3 3 2 7 2 3" xfId="18393" xr:uid="{00000000-0005-0000-0000-0000CA470000}"/>
    <cellStyle name="Normal 7 2 3 3 2 7 3" xfId="18394" xr:uid="{00000000-0005-0000-0000-0000CB470000}"/>
    <cellStyle name="Normal 7 2 3 3 2 7 4" xfId="18395" xr:uid="{00000000-0005-0000-0000-0000CC470000}"/>
    <cellStyle name="Normal 7 2 3 3 2 8" xfId="18396" xr:uid="{00000000-0005-0000-0000-0000CD470000}"/>
    <cellStyle name="Normal 7 2 3 3 2 8 2" xfId="18397" xr:uid="{00000000-0005-0000-0000-0000CE470000}"/>
    <cellStyle name="Normal 7 2 3 3 2 8 3" xfId="18398" xr:uid="{00000000-0005-0000-0000-0000CF470000}"/>
    <cellStyle name="Normal 7 2 3 3 2 9" xfId="18399" xr:uid="{00000000-0005-0000-0000-0000D0470000}"/>
    <cellStyle name="Normal 7 2 3 3 3" xfId="18400" xr:uid="{00000000-0005-0000-0000-0000D1470000}"/>
    <cellStyle name="Normal 7 2 3 3 3 2" xfId="18401" xr:uid="{00000000-0005-0000-0000-0000D2470000}"/>
    <cellStyle name="Normal 7 2 3 3 3 2 2" xfId="18402" xr:uid="{00000000-0005-0000-0000-0000D3470000}"/>
    <cellStyle name="Normal 7 2 3 3 3 2 2 2" xfId="18403" xr:uid="{00000000-0005-0000-0000-0000D4470000}"/>
    <cellStyle name="Normal 7 2 3 3 3 2 2 2 2" xfId="18404" xr:uid="{00000000-0005-0000-0000-0000D5470000}"/>
    <cellStyle name="Normal 7 2 3 3 3 2 2 2 2 2" xfId="18405" xr:uid="{00000000-0005-0000-0000-0000D6470000}"/>
    <cellStyle name="Normal 7 2 3 3 3 2 2 2 2 3" xfId="18406" xr:uid="{00000000-0005-0000-0000-0000D7470000}"/>
    <cellStyle name="Normal 7 2 3 3 3 2 2 2 3" xfId="18407" xr:uid="{00000000-0005-0000-0000-0000D8470000}"/>
    <cellStyle name="Normal 7 2 3 3 3 2 2 2 4" xfId="18408" xr:uid="{00000000-0005-0000-0000-0000D9470000}"/>
    <cellStyle name="Normal 7 2 3 3 3 2 2 3" xfId="18409" xr:uid="{00000000-0005-0000-0000-0000DA470000}"/>
    <cellStyle name="Normal 7 2 3 3 3 2 2 3 2" xfId="18410" xr:uid="{00000000-0005-0000-0000-0000DB470000}"/>
    <cellStyle name="Normal 7 2 3 3 3 2 2 3 2 2" xfId="18411" xr:uid="{00000000-0005-0000-0000-0000DC470000}"/>
    <cellStyle name="Normal 7 2 3 3 3 2 2 3 2 3" xfId="18412" xr:uid="{00000000-0005-0000-0000-0000DD470000}"/>
    <cellStyle name="Normal 7 2 3 3 3 2 2 3 3" xfId="18413" xr:uid="{00000000-0005-0000-0000-0000DE470000}"/>
    <cellStyle name="Normal 7 2 3 3 3 2 2 3 4" xfId="18414" xr:uid="{00000000-0005-0000-0000-0000DF470000}"/>
    <cellStyle name="Normal 7 2 3 3 3 2 2 4" xfId="18415" xr:uid="{00000000-0005-0000-0000-0000E0470000}"/>
    <cellStyle name="Normal 7 2 3 3 3 2 2 4 2" xfId="18416" xr:uid="{00000000-0005-0000-0000-0000E1470000}"/>
    <cellStyle name="Normal 7 2 3 3 3 2 2 4 3" xfId="18417" xr:uid="{00000000-0005-0000-0000-0000E2470000}"/>
    <cellStyle name="Normal 7 2 3 3 3 2 2 5" xfId="18418" xr:uid="{00000000-0005-0000-0000-0000E3470000}"/>
    <cellStyle name="Normal 7 2 3 3 3 2 2 6" xfId="18419" xr:uid="{00000000-0005-0000-0000-0000E4470000}"/>
    <cellStyle name="Normal 7 2 3 3 3 2 3" xfId="18420" xr:uid="{00000000-0005-0000-0000-0000E5470000}"/>
    <cellStyle name="Normal 7 2 3 3 3 2 3 2" xfId="18421" xr:uid="{00000000-0005-0000-0000-0000E6470000}"/>
    <cellStyle name="Normal 7 2 3 3 3 2 3 2 2" xfId="18422" xr:uid="{00000000-0005-0000-0000-0000E7470000}"/>
    <cellStyle name="Normal 7 2 3 3 3 2 3 2 3" xfId="18423" xr:uid="{00000000-0005-0000-0000-0000E8470000}"/>
    <cellStyle name="Normal 7 2 3 3 3 2 3 3" xfId="18424" xr:uid="{00000000-0005-0000-0000-0000E9470000}"/>
    <cellStyle name="Normal 7 2 3 3 3 2 3 4" xfId="18425" xr:uid="{00000000-0005-0000-0000-0000EA470000}"/>
    <cellStyle name="Normal 7 2 3 3 3 2 4" xfId="18426" xr:uid="{00000000-0005-0000-0000-0000EB470000}"/>
    <cellStyle name="Normal 7 2 3 3 3 2 4 2" xfId="18427" xr:uid="{00000000-0005-0000-0000-0000EC470000}"/>
    <cellStyle name="Normal 7 2 3 3 3 2 4 2 2" xfId="18428" xr:uid="{00000000-0005-0000-0000-0000ED470000}"/>
    <cellStyle name="Normal 7 2 3 3 3 2 4 2 3" xfId="18429" xr:uid="{00000000-0005-0000-0000-0000EE470000}"/>
    <cellStyle name="Normal 7 2 3 3 3 2 4 3" xfId="18430" xr:uid="{00000000-0005-0000-0000-0000EF470000}"/>
    <cellStyle name="Normal 7 2 3 3 3 2 4 4" xfId="18431" xr:uid="{00000000-0005-0000-0000-0000F0470000}"/>
    <cellStyle name="Normal 7 2 3 3 3 2 5" xfId="18432" xr:uid="{00000000-0005-0000-0000-0000F1470000}"/>
    <cellStyle name="Normal 7 2 3 3 3 2 5 2" xfId="18433" xr:uid="{00000000-0005-0000-0000-0000F2470000}"/>
    <cellStyle name="Normal 7 2 3 3 3 2 5 3" xfId="18434" xr:uid="{00000000-0005-0000-0000-0000F3470000}"/>
    <cellStyle name="Normal 7 2 3 3 3 2 6" xfId="18435" xr:uid="{00000000-0005-0000-0000-0000F4470000}"/>
    <cellStyle name="Normal 7 2 3 3 3 2 7" xfId="18436" xr:uid="{00000000-0005-0000-0000-0000F5470000}"/>
    <cellStyle name="Normal 7 2 3 3 3 3" xfId="18437" xr:uid="{00000000-0005-0000-0000-0000F6470000}"/>
    <cellStyle name="Normal 7 2 3 3 3 3 2" xfId="18438" xr:uid="{00000000-0005-0000-0000-0000F7470000}"/>
    <cellStyle name="Normal 7 2 3 3 3 3 2 2" xfId="18439" xr:uid="{00000000-0005-0000-0000-0000F8470000}"/>
    <cellStyle name="Normal 7 2 3 3 3 3 2 2 2" xfId="18440" xr:uid="{00000000-0005-0000-0000-0000F9470000}"/>
    <cellStyle name="Normal 7 2 3 3 3 3 2 2 3" xfId="18441" xr:uid="{00000000-0005-0000-0000-0000FA470000}"/>
    <cellStyle name="Normal 7 2 3 3 3 3 2 3" xfId="18442" xr:uid="{00000000-0005-0000-0000-0000FB470000}"/>
    <cellStyle name="Normal 7 2 3 3 3 3 2 4" xfId="18443" xr:uid="{00000000-0005-0000-0000-0000FC470000}"/>
    <cellStyle name="Normal 7 2 3 3 3 3 3" xfId="18444" xr:uid="{00000000-0005-0000-0000-0000FD470000}"/>
    <cellStyle name="Normal 7 2 3 3 3 3 3 2" xfId="18445" xr:uid="{00000000-0005-0000-0000-0000FE470000}"/>
    <cellStyle name="Normal 7 2 3 3 3 3 3 2 2" xfId="18446" xr:uid="{00000000-0005-0000-0000-0000FF470000}"/>
    <cellStyle name="Normal 7 2 3 3 3 3 3 2 3" xfId="18447" xr:uid="{00000000-0005-0000-0000-000000480000}"/>
    <cellStyle name="Normal 7 2 3 3 3 3 3 3" xfId="18448" xr:uid="{00000000-0005-0000-0000-000001480000}"/>
    <cellStyle name="Normal 7 2 3 3 3 3 3 4" xfId="18449" xr:uid="{00000000-0005-0000-0000-000002480000}"/>
    <cellStyle name="Normal 7 2 3 3 3 3 4" xfId="18450" xr:uid="{00000000-0005-0000-0000-000003480000}"/>
    <cellStyle name="Normal 7 2 3 3 3 3 4 2" xfId="18451" xr:uid="{00000000-0005-0000-0000-000004480000}"/>
    <cellStyle name="Normal 7 2 3 3 3 3 4 3" xfId="18452" xr:uid="{00000000-0005-0000-0000-000005480000}"/>
    <cellStyle name="Normal 7 2 3 3 3 3 5" xfId="18453" xr:uid="{00000000-0005-0000-0000-000006480000}"/>
    <cellStyle name="Normal 7 2 3 3 3 3 6" xfId="18454" xr:uid="{00000000-0005-0000-0000-000007480000}"/>
    <cellStyle name="Normal 7 2 3 3 3 4" xfId="18455" xr:uid="{00000000-0005-0000-0000-000008480000}"/>
    <cellStyle name="Normal 7 2 3 3 3 4 2" xfId="18456" xr:uid="{00000000-0005-0000-0000-000009480000}"/>
    <cellStyle name="Normal 7 2 3 3 3 4 2 2" xfId="18457" xr:uid="{00000000-0005-0000-0000-00000A480000}"/>
    <cellStyle name="Normal 7 2 3 3 3 4 2 3" xfId="18458" xr:uid="{00000000-0005-0000-0000-00000B480000}"/>
    <cellStyle name="Normal 7 2 3 3 3 4 3" xfId="18459" xr:uid="{00000000-0005-0000-0000-00000C480000}"/>
    <cellStyle name="Normal 7 2 3 3 3 4 4" xfId="18460" xr:uid="{00000000-0005-0000-0000-00000D480000}"/>
    <cellStyle name="Normal 7 2 3 3 3 5" xfId="18461" xr:uid="{00000000-0005-0000-0000-00000E480000}"/>
    <cellStyle name="Normal 7 2 3 3 3 5 2" xfId="18462" xr:uid="{00000000-0005-0000-0000-00000F480000}"/>
    <cellStyle name="Normal 7 2 3 3 3 5 2 2" xfId="18463" xr:uid="{00000000-0005-0000-0000-000010480000}"/>
    <cellStyle name="Normal 7 2 3 3 3 5 2 3" xfId="18464" xr:uid="{00000000-0005-0000-0000-000011480000}"/>
    <cellStyle name="Normal 7 2 3 3 3 5 3" xfId="18465" xr:uid="{00000000-0005-0000-0000-000012480000}"/>
    <cellStyle name="Normal 7 2 3 3 3 5 4" xfId="18466" xr:uid="{00000000-0005-0000-0000-000013480000}"/>
    <cellStyle name="Normal 7 2 3 3 3 6" xfId="18467" xr:uid="{00000000-0005-0000-0000-000014480000}"/>
    <cellStyle name="Normal 7 2 3 3 3 6 2" xfId="18468" xr:uid="{00000000-0005-0000-0000-000015480000}"/>
    <cellStyle name="Normal 7 2 3 3 3 6 3" xfId="18469" xr:uid="{00000000-0005-0000-0000-000016480000}"/>
    <cellStyle name="Normal 7 2 3 3 3 7" xfId="18470" xr:uid="{00000000-0005-0000-0000-000017480000}"/>
    <cellStyle name="Normal 7 2 3 3 3 8" xfId="18471" xr:uid="{00000000-0005-0000-0000-000018480000}"/>
    <cellStyle name="Normal 7 2 3 3 4" xfId="18472" xr:uid="{00000000-0005-0000-0000-000019480000}"/>
    <cellStyle name="Normal 7 2 3 3 4 2" xfId="18473" xr:uid="{00000000-0005-0000-0000-00001A480000}"/>
    <cellStyle name="Normal 7 2 3 3 4 2 2" xfId="18474" xr:uid="{00000000-0005-0000-0000-00001B480000}"/>
    <cellStyle name="Normal 7 2 3 3 4 2 2 2" xfId="18475" xr:uid="{00000000-0005-0000-0000-00001C480000}"/>
    <cellStyle name="Normal 7 2 3 3 4 2 2 2 2" xfId="18476" xr:uid="{00000000-0005-0000-0000-00001D480000}"/>
    <cellStyle name="Normal 7 2 3 3 4 2 2 2 3" xfId="18477" xr:uid="{00000000-0005-0000-0000-00001E480000}"/>
    <cellStyle name="Normal 7 2 3 3 4 2 2 3" xfId="18478" xr:uid="{00000000-0005-0000-0000-00001F480000}"/>
    <cellStyle name="Normal 7 2 3 3 4 2 2 4" xfId="18479" xr:uid="{00000000-0005-0000-0000-000020480000}"/>
    <cellStyle name="Normal 7 2 3 3 4 2 3" xfId="18480" xr:uid="{00000000-0005-0000-0000-000021480000}"/>
    <cellStyle name="Normal 7 2 3 3 4 2 3 2" xfId="18481" xr:uid="{00000000-0005-0000-0000-000022480000}"/>
    <cellStyle name="Normal 7 2 3 3 4 2 3 2 2" xfId="18482" xr:uid="{00000000-0005-0000-0000-000023480000}"/>
    <cellStyle name="Normal 7 2 3 3 4 2 3 2 3" xfId="18483" xr:uid="{00000000-0005-0000-0000-000024480000}"/>
    <cellStyle name="Normal 7 2 3 3 4 2 3 3" xfId="18484" xr:uid="{00000000-0005-0000-0000-000025480000}"/>
    <cellStyle name="Normal 7 2 3 3 4 2 3 4" xfId="18485" xr:uid="{00000000-0005-0000-0000-000026480000}"/>
    <cellStyle name="Normal 7 2 3 3 4 2 4" xfId="18486" xr:uid="{00000000-0005-0000-0000-000027480000}"/>
    <cellStyle name="Normal 7 2 3 3 4 2 4 2" xfId="18487" xr:uid="{00000000-0005-0000-0000-000028480000}"/>
    <cellStyle name="Normal 7 2 3 3 4 2 4 3" xfId="18488" xr:uid="{00000000-0005-0000-0000-000029480000}"/>
    <cellStyle name="Normal 7 2 3 3 4 2 5" xfId="18489" xr:uid="{00000000-0005-0000-0000-00002A480000}"/>
    <cellStyle name="Normal 7 2 3 3 4 2 6" xfId="18490" xr:uid="{00000000-0005-0000-0000-00002B480000}"/>
    <cellStyle name="Normal 7 2 3 3 4 3" xfId="18491" xr:uid="{00000000-0005-0000-0000-00002C480000}"/>
    <cellStyle name="Normal 7 2 3 3 4 3 2" xfId="18492" xr:uid="{00000000-0005-0000-0000-00002D480000}"/>
    <cellStyle name="Normal 7 2 3 3 4 3 2 2" xfId="18493" xr:uid="{00000000-0005-0000-0000-00002E480000}"/>
    <cellStyle name="Normal 7 2 3 3 4 3 2 3" xfId="18494" xr:uid="{00000000-0005-0000-0000-00002F480000}"/>
    <cellStyle name="Normal 7 2 3 3 4 3 3" xfId="18495" xr:uid="{00000000-0005-0000-0000-000030480000}"/>
    <cellStyle name="Normal 7 2 3 3 4 3 4" xfId="18496" xr:uid="{00000000-0005-0000-0000-000031480000}"/>
    <cellStyle name="Normal 7 2 3 3 4 4" xfId="18497" xr:uid="{00000000-0005-0000-0000-000032480000}"/>
    <cellStyle name="Normal 7 2 3 3 4 4 2" xfId="18498" xr:uid="{00000000-0005-0000-0000-000033480000}"/>
    <cellStyle name="Normal 7 2 3 3 4 4 2 2" xfId="18499" xr:uid="{00000000-0005-0000-0000-000034480000}"/>
    <cellStyle name="Normal 7 2 3 3 4 4 2 3" xfId="18500" xr:uid="{00000000-0005-0000-0000-000035480000}"/>
    <cellStyle name="Normal 7 2 3 3 4 4 3" xfId="18501" xr:uid="{00000000-0005-0000-0000-000036480000}"/>
    <cellStyle name="Normal 7 2 3 3 4 4 4" xfId="18502" xr:uid="{00000000-0005-0000-0000-000037480000}"/>
    <cellStyle name="Normal 7 2 3 3 4 5" xfId="18503" xr:uid="{00000000-0005-0000-0000-000038480000}"/>
    <cellStyle name="Normal 7 2 3 3 4 5 2" xfId="18504" xr:uid="{00000000-0005-0000-0000-000039480000}"/>
    <cellStyle name="Normal 7 2 3 3 4 5 3" xfId="18505" xr:uid="{00000000-0005-0000-0000-00003A480000}"/>
    <cellStyle name="Normal 7 2 3 3 4 6" xfId="18506" xr:uid="{00000000-0005-0000-0000-00003B480000}"/>
    <cellStyle name="Normal 7 2 3 3 4 7" xfId="18507" xr:uid="{00000000-0005-0000-0000-00003C480000}"/>
    <cellStyle name="Normal 7 2 3 3 5" xfId="18508" xr:uid="{00000000-0005-0000-0000-00003D480000}"/>
    <cellStyle name="Normal 7 2 3 3 5 2" xfId="18509" xr:uid="{00000000-0005-0000-0000-00003E480000}"/>
    <cellStyle name="Normal 7 2 3 3 5 2 2" xfId="18510" xr:uid="{00000000-0005-0000-0000-00003F480000}"/>
    <cellStyle name="Normal 7 2 3 3 5 2 2 2" xfId="18511" xr:uid="{00000000-0005-0000-0000-000040480000}"/>
    <cellStyle name="Normal 7 2 3 3 5 2 2 2 2" xfId="18512" xr:uid="{00000000-0005-0000-0000-000041480000}"/>
    <cellStyle name="Normal 7 2 3 3 5 2 2 2 3" xfId="18513" xr:uid="{00000000-0005-0000-0000-000042480000}"/>
    <cellStyle name="Normal 7 2 3 3 5 2 2 3" xfId="18514" xr:uid="{00000000-0005-0000-0000-000043480000}"/>
    <cellStyle name="Normal 7 2 3 3 5 2 2 4" xfId="18515" xr:uid="{00000000-0005-0000-0000-000044480000}"/>
    <cellStyle name="Normal 7 2 3 3 5 2 3" xfId="18516" xr:uid="{00000000-0005-0000-0000-000045480000}"/>
    <cellStyle name="Normal 7 2 3 3 5 2 3 2" xfId="18517" xr:uid="{00000000-0005-0000-0000-000046480000}"/>
    <cellStyle name="Normal 7 2 3 3 5 2 3 2 2" xfId="18518" xr:uid="{00000000-0005-0000-0000-000047480000}"/>
    <cellStyle name="Normal 7 2 3 3 5 2 3 2 3" xfId="18519" xr:uid="{00000000-0005-0000-0000-000048480000}"/>
    <cellStyle name="Normal 7 2 3 3 5 2 3 3" xfId="18520" xr:uid="{00000000-0005-0000-0000-000049480000}"/>
    <cellStyle name="Normal 7 2 3 3 5 2 3 4" xfId="18521" xr:uid="{00000000-0005-0000-0000-00004A480000}"/>
    <cellStyle name="Normal 7 2 3 3 5 2 4" xfId="18522" xr:uid="{00000000-0005-0000-0000-00004B480000}"/>
    <cellStyle name="Normal 7 2 3 3 5 2 4 2" xfId="18523" xr:uid="{00000000-0005-0000-0000-00004C480000}"/>
    <cellStyle name="Normal 7 2 3 3 5 2 4 3" xfId="18524" xr:uid="{00000000-0005-0000-0000-00004D480000}"/>
    <cellStyle name="Normal 7 2 3 3 5 2 5" xfId="18525" xr:uid="{00000000-0005-0000-0000-00004E480000}"/>
    <cellStyle name="Normal 7 2 3 3 5 2 6" xfId="18526" xr:uid="{00000000-0005-0000-0000-00004F480000}"/>
    <cellStyle name="Normal 7 2 3 3 5 3" xfId="18527" xr:uid="{00000000-0005-0000-0000-000050480000}"/>
    <cellStyle name="Normal 7 2 3 3 5 3 2" xfId="18528" xr:uid="{00000000-0005-0000-0000-000051480000}"/>
    <cellStyle name="Normal 7 2 3 3 5 3 2 2" xfId="18529" xr:uid="{00000000-0005-0000-0000-000052480000}"/>
    <cellStyle name="Normal 7 2 3 3 5 3 2 3" xfId="18530" xr:uid="{00000000-0005-0000-0000-000053480000}"/>
    <cellStyle name="Normal 7 2 3 3 5 3 3" xfId="18531" xr:uid="{00000000-0005-0000-0000-000054480000}"/>
    <cellStyle name="Normal 7 2 3 3 5 3 4" xfId="18532" xr:uid="{00000000-0005-0000-0000-000055480000}"/>
    <cellStyle name="Normal 7 2 3 3 5 4" xfId="18533" xr:uid="{00000000-0005-0000-0000-000056480000}"/>
    <cellStyle name="Normal 7 2 3 3 5 4 2" xfId="18534" xr:uid="{00000000-0005-0000-0000-000057480000}"/>
    <cellStyle name="Normal 7 2 3 3 5 4 2 2" xfId="18535" xr:uid="{00000000-0005-0000-0000-000058480000}"/>
    <cellStyle name="Normal 7 2 3 3 5 4 2 3" xfId="18536" xr:uid="{00000000-0005-0000-0000-000059480000}"/>
    <cellStyle name="Normal 7 2 3 3 5 4 3" xfId="18537" xr:uid="{00000000-0005-0000-0000-00005A480000}"/>
    <cellStyle name="Normal 7 2 3 3 5 4 4" xfId="18538" xr:uid="{00000000-0005-0000-0000-00005B480000}"/>
    <cellStyle name="Normal 7 2 3 3 5 5" xfId="18539" xr:uid="{00000000-0005-0000-0000-00005C480000}"/>
    <cellStyle name="Normal 7 2 3 3 5 5 2" xfId="18540" xr:uid="{00000000-0005-0000-0000-00005D480000}"/>
    <cellStyle name="Normal 7 2 3 3 5 5 3" xfId="18541" xr:uid="{00000000-0005-0000-0000-00005E480000}"/>
    <cellStyle name="Normal 7 2 3 3 5 6" xfId="18542" xr:uid="{00000000-0005-0000-0000-00005F480000}"/>
    <cellStyle name="Normal 7 2 3 3 5 7" xfId="18543" xr:uid="{00000000-0005-0000-0000-000060480000}"/>
    <cellStyle name="Normal 7 2 3 3 6" xfId="18544" xr:uid="{00000000-0005-0000-0000-000061480000}"/>
    <cellStyle name="Normal 7 2 3 3 6 2" xfId="18545" xr:uid="{00000000-0005-0000-0000-000062480000}"/>
    <cellStyle name="Normal 7 2 3 3 6 2 2" xfId="18546" xr:uid="{00000000-0005-0000-0000-000063480000}"/>
    <cellStyle name="Normal 7 2 3 3 6 2 2 2" xfId="18547" xr:uid="{00000000-0005-0000-0000-000064480000}"/>
    <cellStyle name="Normal 7 2 3 3 6 2 2 3" xfId="18548" xr:uid="{00000000-0005-0000-0000-000065480000}"/>
    <cellStyle name="Normal 7 2 3 3 6 2 3" xfId="18549" xr:uid="{00000000-0005-0000-0000-000066480000}"/>
    <cellStyle name="Normal 7 2 3 3 6 2 4" xfId="18550" xr:uid="{00000000-0005-0000-0000-000067480000}"/>
    <cellStyle name="Normal 7 2 3 3 6 3" xfId="18551" xr:uid="{00000000-0005-0000-0000-000068480000}"/>
    <cellStyle name="Normal 7 2 3 3 6 3 2" xfId="18552" xr:uid="{00000000-0005-0000-0000-000069480000}"/>
    <cellStyle name="Normal 7 2 3 3 6 3 2 2" xfId="18553" xr:uid="{00000000-0005-0000-0000-00006A480000}"/>
    <cellStyle name="Normal 7 2 3 3 6 3 2 3" xfId="18554" xr:uid="{00000000-0005-0000-0000-00006B480000}"/>
    <cellStyle name="Normal 7 2 3 3 6 3 3" xfId="18555" xr:uid="{00000000-0005-0000-0000-00006C480000}"/>
    <cellStyle name="Normal 7 2 3 3 6 3 4" xfId="18556" xr:uid="{00000000-0005-0000-0000-00006D480000}"/>
    <cellStyle name="Normal 7 2 3 3 6 4" xfId="18557" xr:uid="{00000000-0005-0000-0000-00006E480000}"/>
    <cellStyle name="Normal 7 2 3 3 6 4 2" xfId="18558" xr:uid="{00000000-0005-0000-0000-00006F480000}"/>
    <cellStyle name="Normal 7 2 3 3 6 4 3" xfId="18559" xr:uid="{00000000-0005-0000-0000-000070480000}"/>
    <cellStyle name="Normal 7 2 3 3 6 5" xfId="18560" xr:uid="{00000000-0005-0000-0000-000071480000}"/>
    <cellStyle name="Normal 7 2 3 3 6 6" xfId="18561" xr:uid="{00000000-0005-0000-0000-000072480000}"/>
    <cellStyle name="Normal 7 2 3 3 7" xfId="18562" xr:uid="{00000000-0005-0000-0000-000073480000}"/>
    <cellStyle name="Normal 7 2 3 3 7 2" xfId="18563" xr:uid="{00000000-0005-0000-0000-000074480000}"/>
    <cellStyle name="Normal 7 2 3 3 7 2 2" xfId="18564" xr:uid="{00000000-0005-0000-0000-000075480000}"/>
    <cellStyle name="Normal 7 2 3 3 7 2 3" xfId="18565" xr:uid="{00000000-0005-0000-0000-000076480000}"/>
    <cellStyle name="Normal 7 2 3 3 7 3" xfId="18566" xr:uid="{00000000-0005-0000-0000-000077480000}"/>
    <cellStyle name="Normal 7 2 3 3 7 4" xfId="18567" xr:uid="{00000000-0005-0000-0000-000078480000}"/>
    <cellStyle name="Normal 7 2 3 3 8" xfId="18568" xr:uid="{00000000-0005-0000-0000-000079480000}"/>
    <cellStyle name="Normal 7 2 3 3 8 2" xfId="18569" xr:uid="{00000000-0005-0000-0000-00007A480000}"/>
    <cellStyle name="Normal 7 2 3 3 8 2 2" xfId="18570" xr:uid="{00000000-0005-0000-0000-00007B480000}"/>
    <cellStyle name="Normal 7 2 3 3 8 2 3" xfId="18571" xr:uid="{00000000-0005-0000-0000-00007C480000}"/>
    <cellStyle name="Normal 7 2 3 3 8 3" xfId="18572" xr:uid="{00000000-0005-0000-0000-00007D480000}"/>
    <cellStyle name="Normal 7 2 3 3 8 4" xfId="18573" xr:uid="{00000000-0005-0000-0000-00007E480000}"/>
    <cellStyle name="Normal 7 2 3 3 9" xfId="18574" xr:uid="{00000000-0005-0000-0000-00007F480000}"/>
    <cellStyle name="Normal 7 2 3 3 9 2" xfId="18575" xr:uid="{00000000-0005-0000-0000-000080480000}"/>
    <cellStyle name="Normal 7 2 3 3 9 3" xfId="18576" xr:uid="{00000000-0005-0000-0000-000081480000}"/>
    <cellStyle name="Normal 7 2 3 4" xfId="18577" xr:uid="{00000000-0005-0000-0000-000082480000}"/>
    <cellStyle name="Normal 7 2 3 4 10" xfId="18578" xr:uid="{00000000-0005-0000-0000-000083480000}"/>
    <cellStyle name="Normal 7 2 3 4 2" xfId="18579" xr:uid="{00000000-0005-0000-0000-000084480000}"/>
    <cellStyle name="Normal 7 2 3 4 2 2" xfId="18580" xr:uid="{00000000-0005-0000-0000-000085480000}"/>
    <cellStyle name="Normal 7 2 3 4 2 2 2" xfId="18581" xr:uid="{00000000-0005-0000-0000-000086480000}"/>
    <cellStyle name="Normal 7 2 3 4 2 2 2 2" xfId="18582" xr:uid="{00000000-0005-0000-0000-000087480000}"/>
    <cellStyle name="Normal 7 2 3 4 2 2 2 2 2" xfId="18583" xr:uid="{00000000-0005-0000-0000-000088480000}"/>
    <cellStyle name="Normal 7 2 3 4 2 2 2 2 2 2" xfId="18584" xr:uid="{00000000-0005-0000-0000-000089480000}"/>
    <cellStyle name="Normal 7 2 3 4 2 2 2 2 2 3" xfId="18585" xr:uid="{00000000-0005-0000-0000-00008A480000}"/>
    <cellStyle name="Normal 7 2 3 4 2 2 2 2 3" xfId="18586" xr:uid="{00000000-0005-0000-0000-00008B480000}"/>
    <cellStyle name="Normal 7 2 3 4 2 2 2 2 4" xfId="18587" xr:uid="{00000000-0005-0000-0000-00008C480000}"/>
    <cellStyle name="Normal 7 2 3 4 2 2 2 3" xfId="18588" xr:uid="{00000000-0005-0000-0000-00008D480000}"/>
    <cellStyle name="Normal 7 2 3 4 2 2 2 3 2" xfId="18589" xr:uid="{00000000-0005-0000-0000-00008E480000}"/>
    <cellStyle name="Normal 7 2 3 4 2 2 2 3 2 2" xfId="18590" xr:uid="{00000000-0005-0000-0000-00008F480000}"/>
    <cellStyle name="Normal 7 2 3 4 2 2 2 3 2 3" xfId="18591" xr:uid="{00000000-0005-0000-0000-000090480000}"/>
    <cellStyle name="Normal 7 2 3 4 2 2 2 3 3" xfId="18592" xr:uid="{00000000-0005-0000-0000-000091480000}"/>
    <cellStyle name="Normal 7 2 3 4 2 2 2 3 4" xfId="18593" xr:uid="{00000000-0005-0000-0000-000092480000}"/>
    <cellStyle name="Normal 7 2 3 4 2 2 2 4" xfId="18594" xr:uid="{00000000-0005-0000-0000-000093480000}"/>
    <cellStyle name="Normal 7 2 3 4 2 2 2 4 2" xfId="18595" xr:uid="{00000000-0005-0000-0000-000094480000}"/>
    <cellStyle name="Normal 7 2 3 4 2 2 2 4 3" xfId="18596" xr:uid="{00000000-0005-0000-0000-000095480000}"/>
    <cellStyle name="Normal 7 2 3 4 2 2 2 5" xfId="18597" xr:uid="{00000000-0005-0000-0000-000096480000}"/>
    <cellStyle name="Normal 7 2 3 4 2 2 2 6" xfId="18598" xr:uid="{00000000-0005-0000-0000-000097480000}"/>
    <cellStyle name="Normal 7 2 3 4 2 2 3" xfId="18599" xr:uid="{00000000-0005-0000-0000-000098480000}"/>
    <cellStyle name="Normal 7 2 3 4 2 2 3 2" xfId="18600" xr:uid="{00000000-0005-0000-0000-000099480000}"/>
    <cellStyle name="Normal 7 2 3 4 2 2 3 2 2" xfId="18601" xr:uid="{00000000-0005-0000-0000-00009A480000}"/>
    <cellStyle name="Normal 7 2 3 4 2 2 3 2 3" xfId="18602" xr:uid="{00000000-0005-0000-0000-00009B480000}"/>
    <cellStyle name="Normal 7 2 3 4 2 2 3 3" xfId="18603" xr:uid="{00000000-0005-0000-0000-00009C480000}"/>
    <cellStyle name="Normal 7 2 3 4 2 2 3 4" xfId="18604" xr:uid="{00000000-0005-0000-0000-00009D480000}"/>
    <cellStyle name="Normal 7 2 3 4 2 2 4" xfId="18605" xr:uid="{00000000-0005-0000-0000-00009E480000}"/>
    <cellStyle name="Normal 7 2 3 4 2 2 4 2" xfId="18606" xr:uid="{00000000-0005-0000-0000-00009F480000}"/>
    <cellStyle name="Normal 7 2 3 4 2 2 4 2 2" xfId="18607" xr:uid="{00000000-0005-0000-0000-0000A0480000}"/>
    <cellStyle name="Normal 7 2 3 4 2 2 4 2 3" xfId="18608" xr:uid="{00000000-0005-0000-0000-0000A1480000}"/>
    <cellStyle name="Normal 7 2 3 4 2 2 4 3" xfId="18609" xr:uid="{00000000-0005-0000-0000-0000A2480000}"/>
    <cellStyle name="Normal 7 2 3 4 2 2 4 4" xfId="18610" xr:uid="{00000000-0005-0000-0000-0000A3480000}"/>
    <cellStyle name="Normal 7 2 3 4 2 2 5" xfId="18611" xr:uid="{00000000-0005-0000-0000-0000A4480000}"/>
    <cellStyle name="Normal 7 2 3 4 2 2 5 2" xfId="18612" xr:uid="{00000000-0005-0000-0000-0000A5480000}"/>
    <cellStyle name="Normal 7 2 3 4 2 2 5 3" xfId="18613" xr:uid="{00000000-0005-0000-0000-0000A6480000}"/>
    <cellStyle name="Normal 7 2 3 4 2 2 6" xfId="18614" xr:uid="{00000000-0005-0000-0000-0000A7480000}"/>
    <cellStyle name="Normal 7 2 3 4 2 2 7" xfId="18615" xr:uid="{00000000-0005-0000-0000-0000A8480000}"/>
    <cellStyle name="Normal 7 2 3 4 2 3" xfId="18616" xr:uid="{00000000-0005-0000-0000-0000A9480000}"/>
    <cellStyle name="Normal 7 2 3 4 2 3 2" xfId="18617" xr:uid="{00000000-0005-0000-0000-0000AA480000}"/>
    <cellStyle name="Normal 7 2 3 4 2 3 2 2" xfId="18618" xr:uid="{00000000-0005-0000-0000-0000AB480000}"/>
    <cellStyle name="Normal 7 2 3 4 2 3 2 2 2" xfId="18619" xr:uid="{00000000-0005-0000-0000-0000AC480000}"/>
    <cellStyle name="Normal 7 2 3 4 2 3 2 2 3" xfId="18620" xr:uid="{00000000-0005-0000-0000-0000AD480000}"/>
    <cellStyle name="Normal 7 2 3 4 2 3 2 3" xfId="18621" xr:uid="{00000000-0005-0000-0000-0000AE480000}"/>
    <cellStyle name="Normal 7 2 3 4 2 3 2 4" xfId="18622" xr:uid="{00000000-0005-0000-0000-0000AF480000}"/>
    <cellStyle name="Normal 7 2 3 4 2 3 3" xfId="18623" xr:uid="{00000000-0005-0000-0000-0000B0480000}"/>
    <cellStyle name="Normal 7 2 3 4 2 3 3 2" xfId="18624" xr:uid="{00000000-0005-0000-0000-0000B1480000}"/>
    <cellStyle name="Normal 7 2 3 4 2 3 3 2 2" xfId="18625" xr:uid="{00000000-0005-0000-0000-0000B2480000}"/>
    <cellStyle name="Normal 7 2 3 4 2 3 3 2 3" xfId="18626" xr:uid="{00000000-0005-0000-0000-0000B3480000}"/>
    <cellStyle name="Normal 7 2 3 4 2 3 3 3" xfId="18627" xr:uid="{00000000-0005-0000-0000-0000B4480000}"/>
    <cellStyle name="Normal 7 2 3 4 2 3 3 4" xfId="18628" xr:uid="{00000000-0005-0000-0000-0000B5480000}"/>
    <cellStyle name="Normal 7 2 3 4 2 3 4" xfId="18629" xr:uid="{00000000-0005-0000-0000-0000B6480000}"/>
    <cellStyle name="Normal 7 2 3 4 2 3 4 2" xfId="18630" xr:uid="{00000000-0005-0000-0000-0000B7480000}"/>
    <cellStyle name="Normal 7 2 3 4 2 3 4 3" xfId="18631" xr:uid="{00000000-0005-0000-0000-0000B8480000}"/>
    <cellStyle name="Normal 7 2 3 4 2 3 5" xfId="18632" xr:uid="{00000000-0005-0000-0000-0000B9480000}"/>
    <cellStyle name="Normal 7 2 3 4 2 3 6" xfId="18633" xr:uid="{00000000-0005-0000-0000-0000BA480000}"/>
    <cellStyle name="Normal 7 2 3 4 2 4" xfId="18634" xr:uid="{00000000-0005-0000-0000-0000BB480000}"/>
    <cellStyle name="Normal 7 2 3 4 2 4 2" xfId="18635" xr:uid="{00000000-0005-0000-0000-0000BC480000}"/>
    <cellStyle name="Normal 7 2 3 4 2 4 2 2" xfId="18636" xr:uid="{00000000-0005-0000-0000-0000BD480000}"/>
    <cellStyle name="Normal 7 2 3 4 2 4 2 3" xfId="18637" xr:uid="{00000000-0005-0000-0000-0000BE480000}"/>
    <cellStyle name="Normal 7 2 3 4 2 4 3" xfId="18638" xr:uid="{00000000-0005-0000-0000-0000BF480000}"/>
    <cellStyle name="Normal 7 2 3 4 2 4 4" xfId="18639" xr:uid="{00000000-0005-0000-0000-0000C0480000}"/>
    <cellStyle name="Normal 7 2 3 4 2 5" xfId="18640" xr:uid="{00000000-0005-0000-0000-0000C1480000}"/>
    <cellStyle name="Normal 7 2 3 4 2 5 2" xfId="18641" xr:uid="{00000000-0005-0000-0000-0000C2480000}"/>
    <cellStyle name="Normal 7 2 3 4 2 5 2 2" xfId="18642" xr:uid="{00000000-0005-0000-0000-0000C3480000}"/>
    <cellStyle name="Normal 7 2 3 4 2 5 2 3" xfId="18643" xr:uid="{00000000-0005-0000-0000-0000C4480000}"/>
    <cellStyle name="Normal 7 2 3 4 2 5 3" xfId="18644" xr:uid="{00000000-0005-0000-0000-0000C5480000}"/>
    <cellStyle name="Normal 7 2 3 4 2 5 4" xfId="18645" xr:uid="{00000000-0005-0000-0000-0000C6480000}"/>
    <cellStyle name="Normal 7 2 3 4 2 6" xfId="18646" xr:uid="{00000000-0005-0000-0000-0000C7480000}"/>
    <cellStyle name="Normal 7 2 3 4 2 6 2" xfId="18647" xr:uid="{00000000-0005-0000-0000-0000C8480000}"/>
    <cellStyle name="Normal 7 2 3 4 2 6 3" xfId="18648" xr:uid="{00000000-0005-0000-0000-0000C9480000}"/>
    <cellStyle name="Normal 7 2 3 4 2 7" xfId="18649" xr:uid="{00000000-0005-0000-0000-0000CA480000}"/>
    <cellStyle name="Normal 7 2 3 4 2 8" xfId="18650" xr:uid="{00000000-0005-0000-0000-0000CB480000}"/>
    <cellStyle name="Normal 7 2 3 4 3" xfId="18651" xr:uid="{00000000-0005-0000-0000-0000CC480000}"/>
    <cellStyle name="Normal 7 2 3 4 3 2" xfId="18652" xr:uid="{00000000-0005-0000-0000-0000CD480000}"/>
    <cellStyle name="Normal 7 2 3 4 3 2 2" xfId="18653" xr:uid="{00000000-0005-0000-0000-0000CE480000}"/>
    <cellStyle name="Normal 7 2 3 4 3 2 2 2" xfId="18654" xr:uid="{00000000-0005-0000-0000-0000CF480000}"/>
    <cellStyle name="Normal 7 2 3 4 3 2 2 2 2" xfId="18655" xr:uid="{00000000-0005-0000-0000-0000D0480000}"/>
    <cellStyle name="Normal 7 2 3 4 3 2 2 2 3" xfId="18656" xr:uid="{00000000-0005-0000-0000-0000D1480000}"/>
    <cellStyle name="Normal 7 2 3 4 3 2 2 3" xfId="18657" xr:uid="{00000000-0005-0000-0000-0000D2480000}"/>
    <cellStyle name="Normal 7 2 3 4 3 2 2 4" xfId="18658" xr:uid="{00000000-0005-0000-0000-0000D3480000}"/>
    <cellStyle name="Normal 7 2 3 4 3 2 3" xfId="18659" xr:uid="{00000000-0005-0000-0000-0000D4480000}"/>
    <cellStyle name="Normal 7 2 3 4 3 2 3 2" xfId="18660" xr:uid="{00000000-0005-0000-0000-0000D5480000}"/>
    <cellStyle name="Normal 7 2 3 4 3 2 3 2 2" xfId="18661" xr:uid="{00000000-0005-0000-0000-0000D6480000}"/>
    <cellStyle name="Normal 7 2 3 4 3 2 3 2 3" xfId="18662" xr:uid="{00000000-0005-0000-0000-0000D7480000}"/>
    <cellStyle name="Normal 7 2 3 4 3 2 3 3" xfId="18663" xr:uid="{00000000-0005-0000-0000-0000D8480000}"/>
    <cellStyle name="Normal 7 2 3 4 3 2 3 4" xfId="18664" xr:uid="{00000000-0005-0000-0000-0000D9480000}"/>
    <cellStyle name="Normal 7 2 3 4 3 2 4" xfId="18665" xr:uid="{00000000-0005-0000-0000-0000DA480000}"/>
    <cellStyle name="Normal 7 2 3 4 3 2 4 2" xfId="18666" xr:uid="{00000000-0005-0000-0000-0000DB480000}"/>
    <cellStyle name="Normal 7 2 3 4 3 2 4 3" xfId="18667" xr:uid="{00000000-0005-0000-0000-0000DC480000}"/>
    <cellStyle name="Normal 7 2 3 4 3 2 5" xfId="18668" xr:uid="{00000000-0005-0000-0000-0000DD480000}"/>
    <cellStyle name="Normal 7 2 3 4 3 2 6" xfId="18669" xr:uid="{00000000-0005-0000-0000-0000DE480000}"/>
    <cellStyle name="Normal 7 2 3 4 3 3" xfId="18670" xr:uid="{00000000-0005-0000-0000-0000DF480000}"/>
    <cellStyle name="Normal 7 2 3 4 3 3 2" xfId="18671" xr:uid="{00000000-0005-0000-0000-0000E0480000}"/>
    <cellStyle name="Normal 7 2 3 4 3 3 2 2" xfId="18672" xr:uid="{00000000-0005-0000-0000-0000E1480000}"/>
    <cellStyle name="Normal 7 2 3 4 3 3 2 3" xfId="18673" xr:uid="{00000000-0005-0000-0000-0000E2480000}"/>
    <cellStyle name="Normal 7 2 3 4 3 3 3" xfId="18674" xr:uid="{00000000-0005-0000-0000-0000E3480000}"/>
    <cellStyle name="Normal 7 2 3 4 3 3 4" xfId="18675" xr:uid="{00000000-0005-0000-0000-0000E4480000}"/>
    <cellStyle name="Normal 7 2 3 4 3 4" xfId="18676" xr:uid="{00000000-0005-0000-0000-0000E5480000}"/>
    <cellStyle name="Normal 7 2 3 4 3 4 2" xfId="18677" xr:uid="{00000000-0005-0000-0000-0000E6480000}"/>
    <cellStyle name="Normal 7 2 3 4 3 4 2 2" xfId="18678" xr:uid="{00000000-0005-0000-0000-0000E7480000}"/>
    <cellStyle name="Normal 7 2 3 4 3 4 2 3" xfId="18679" xr:uid="{00000000-0005-0000-0000-0000E8480000}"/>
    <cellStyle name="Normal 7 2 3 4 3 4 3" xfId="18680" xr:uid="{00000000-0005-0000-0000-0000E9480000}"/>
    <cellStyle name="Normal 7 2 3 4 3 4 4" xfId="18681" xr:uid="{00000000-0005-0000-0000-0000EA480000}"/>
    <cellStyle name="Normal 7 2 3 4 3 5" xfId="18682" xr:uid="{00000000-0005-0000-0000-0000EB480000}"/>
    <cellStyle name="Normal 7 2 3 4 3 5 2" xfId="18683" xr:uid="{00000000-0005-0000-0000-0000EC480000}"/>
    <cellStyle name="Normal 7 2 3 4 3 5 3" xfId="18684" xr:uid="{00000000-0005-0000-0000-0000ED480000}"/>
    <cellStyle name="Normal 7 2 3 4 3 6" xfId="18685" xr:uid="{00000000-0005-0000-0000-0000EE480000}"/>
    <cellStyle name="Normal 7 2 3 4 3 7" xfId="18686" xr:uid="{00000000-0005-0000-0000-0000EF480000}"/>
    <cellStyle name="Normal 7 2 3 4 4" xfId="18687" xr:uid="{00000000-0005-0000-0000-0000F0480000}"/>
    <cellStyle name="Normal 7 2 3 4 4 2" xfId="18688" xr:uid="{00000000-0005-0000-0000-0000F1480000}"/>
    <cellStyle name="Normal 7 2 3 4 4 2 2" xfId="18689" xr:uid="{00000000-0005-0000-0000-0000F2480000}"/>
    <cellStyle name="Normal 7 2 3 4 4 2 2 2" xfId="18690" xr:uid="{00000000-0005-0000-0000-0000F3480000}"/>
    <cellStyle name="Normal 7 2 3 4 4 2 2 2 2" xfId="18691" xr:uid="{00000000-0005-0000-0000-0000F4480000}"/>
    <cellStyle name="Normal 7 2 3 4 4 2 2 2 3" xfId="18692" xr:uid="{00000000-0005-0000-0000-0000F5480000}"/>
    <cellStyle name="Normal 7 2 3 4 4 2 2 3" xfId="18693" xr:uid="{00000000-0005-0000-0000-0000F6480000}"/>
    <cellStyle name="Normal 7 2 3 4 4 2 2 4" xfId="18694" xr:uid="{00000000-0005-0000-0000-0000F7480000}"/>
    <cellStyle name="Normal 7 2 3 4 4 2 3" xfId="18695" xr:uid="{00000000-0005-0000-0000-0000F8480000}"/>
    <cellStyle name="Normal 7 2 3 4 4 2 3 2" xfId="18696" xr:uid="{00000000-0005-0000-0000-0000F9480000}"/>
    <cellStyle name="Normal 7 2 3 4 4 2 3 2 2" xfId="18697" xr:uid="{00000000-0005-0000-0000-0000FA480000}"/>
    <cellStyle name="Normal 7 2 3 4 4 2 3 2 3" xfId="18698" xr:uid="{00000000-0005-0000-0000-0000FB480000}"/>
    <cellStyle name="Normal 7 2 3 4 4 2 3 3" xfId="18699" xr:uid="{00000000-0005-0000-0000-0000FC480000}"/>
    <cellStyle name="Normal 7 2 3 4 4 2 3 4" xfId="18700" xr:uid="{00000000-0005-0000-0000-0000FD480000}"/>
    <cellStyle name="Normal 7 2 3 4 4 2 4" xfId="18701" xr:uid="{00000000-0005-0000-0000-0000FE480000}"/>
    <cellStyle name="Normal 7 2 3 4 4 2 4 2" xfId="18702" xr:uid="{00000000-0005-0000-0000-0000FF480000}"/>
    <cellStyle name="Normal 7 2 3 4 4 2 4 3" xfId="18703" xr:uid="{00000000-0005-0000-0000-000000490000}"/>
    <cellStyle name="Normal 7 2 3 4 4 2 5" xfId="18704" xr:uid="{00000000-0005-0000-0000-000001490000}"/>
    <cellStyle name="Normal 7 2 3 4 4 2 6" xfId="18705" xr:uid="{00000000-0005-0000-0000-000002490000}"/>
    <cellStyle name="Normal 7 2 3 4 4 3" xfId="18706" xr:uid="{00000000-0005-0000-0000-000003490000}"/>
    <cellStyle name="Normal 7 2 3 4 4 3 2" xfId="18707" xr:uid="{00000000-0005-0000-0000-000004490000}"/>
    <cellStyle name="Normal 7 2 3 4 4 3 2 2" xfId="18708" xr:uid="{00000000-0005-0000-0000-000005490000}"/>
    <cellStyle name="Normal 7 2 3 4 4 3 2 3" xfId="18709" xr:uid="{00000000-0005-0000-0000-000006490000}"/>
    <cellStyle name="Normal 7 2 3 4 4 3 3" xfId="18710" xr:uid="{00000000-0005-0000-0000-000007490000}"/>
    <cellStyle name="Normal 7 2 3 4 4 3 4" xfId="18711" xr:uid="{00000000-0005-0000-0000-000008490000}"/>
    <cellStyle name="Normal 7 2 3 4 4 4" xfId="18712" xr:uid="{00000000-0005-0000-0000-000009490000}"/>
    <cellStyle name="Normal 7 2 3 4 4 4 2" xfId="18713" xr:uid="{00000000-0005-0000-0000-00000A490000}"/>
    <cellStyle name="Normal 7 2 3 4 4 4 2 2" xfId="18714" xr:uid="{00000000-0005-0000-0000-00000B490000}"/>
    <cellStyle name="Normal 7 2 3 4 4 4 2 3" xfId="18715" xr:uid="{00000000-0005-0000-0000-00000C490000}"/>
    <cellStyle name="Normal 7 2 3 4 4 4 3" xfId="18716" xr:uid="{00000000-0005-0000-0000-00000D490000}"/>
    <cellStyle name="Normal 7 2 3 4 4 4 4" xfId="18717" xr:uid="{00000000-0005-0000-0000-00000E490000}"/>
    <cellStyle name="Normal 7 2 3 4 4 5" xfId="18718" xr:uid="{00000000-0005-0000-0000-00000F490000}"/>
    <cellStyle name="Normal 7 2 3 4 4 5 2" xfId="18719" xr:uid="{00000000-0005-0000-0000-000010490000}"/>
    <cellStyle name="Normal 7 2 3 4 4 5 3" xfId="18720" xr:uid="{00000000-0005-0000-0000-000011490000}"/>
    <cellStyle name="Normal 7 2 3 4 4 6" xfId="18721" xr:uid="{00000000-0005-0000-0000-000012490000}"/>
    <cellStyle name="Normal 7 2 3 4 4 7" xfId="18722" xr:uid="{00000000-0005-0000-0000-000013490000}"/>
    <cellStyle name="Normal 7 2 3 4 5" xfId="18723" xr:uid="{00000000-0005-0000-0000-000014490000}"/>
    <cellStyle name="Normal 7 2 3 4 5 2" xfId="18724" xr:uid="{00000000-0005-0000-0000-000015490000}"/>
    <cellStyle name="Normal 7 2 3 4 5 2 2" xfId="18725" xr:uid="{00000000-0005-0000-0000-000016490000}"/>
    <cellStyle name="Normal 7 2 3 4 5 2 2 2" xfId="18726" xr:uid="{00000000-0005-0000-0000-000017490000}"/>
    <cellStyle name="Normal 7 2 3 4 5 2 2 3" xfId="18727" xr:uid="{00000000-0005-0000-0000-000018490000}"/>
    <cellStyle name="Normal 7 2 3 4 5 2 3" xfId="18728" xr:uid="{00000000-0005-0000-0000-000019490000}"/>
    <cellStyle name="Normal 7 2 3 4 5 2 4" xfId="18729" xr:uid="{00000000-0005-0000-0000-00001A490000}"/>
    <cellStyle name="Normal 7 2 3 4 5 3" xfId="18730" xr:uid="{00000000-0005-0000-0000-00001B490000}"/>
    <cellStyle name="Normal 7 2 3 4 5 3 2" xfId="18731" xr:uid="{00000000-0005-0000-0000-00001C490000}"/>
    <cellStyle name="Normal 7 2 3 4 5 3 2 2" xfId="18732" xr:uid="{00000000-0005-0000-0000-00001D490000}"/>
    <cellStyle name="Normal 7 2 3 4 5 3 2 3" xfId="18733" xr:uid="{00000000-0005-0000-0000-00001E490000}"/>
    <cellStyle name="Normal 7 2 3 4 5 3 3" xfId="18734" xr:uid="{00000000-0005-0000-0000-00001F490000}"/>
    <cellStyle name="Normal 7 2 3 4 5 3 4" xfId="18735" xr:uid="{00000000-0005-0000-0000-000020490000}"/>
    <cellStyle name="Normal 7 2 3 4 5 4" xfId="18736" xr:uid="{00000000-0005-0000-0000-000021490000}"/>
    <cellStyle name="Normal 7 2 3 4 5 4 2" xfId="18737" xr:uid="{00000000-0005-0000-0000-000022490000}"/>
    <cellStyle name="Normal 7 2 3 4 5 4 3" xfId="18738" xr:uid="{00000000-0005-0000-0000-000023490000}"/>
    <cellStyle name="Normal 7 2 3 4 5 5" xfId="18739" xr:uid="{00000000-0005-0000-0000-000024490000}"/>
    <cellStyle name="Normal 7 2 3 4 5 6" xfId="18740" xr:uid="{00000000-0005-0000-0000-000025490000}"/>
    <cellStyle name="Normal 7 2 3 4 6" xfId="18741" xr:uid="{00000000-0005-0000-0000-000026490000}"/>
    <cellStyle name="Normal 7 2 3 4 6 2" xfId="18742" xr:uid="{00000000-0005-0000-0000-000027490000}"/>
    <cellStyle name="Normal 7 2 3 4 6 2 2" xfId="18743" xr:uid="{00000000-0005-0000-0000-000028490000}"/>
    <cellStyle name="Normal 7 2 3 4 6 2 3" xfId="18744" xr:uid="{00000000-0005-0000-0000-000029490000}"/>
    <cellStyle name="Normal 7 2 3 4 6 3" xfId="18745" xr:uid="{00000000-0005-0000-0000-00002A490000}"/>
    <cellStyle name="Normal 7 2 3 4 6 4" xfId="18746" xr:uid="{00000000-0005-0000-0000-00002B490000}"/>
    <cellStyle name="Normal 7 2 3 4 7" xfId="18747" xr:uid="{00000000-0005-0000-0000-00002C490000}"/>
    <cellStyle name="Normal 7 2 3 4 7 2" xfId="18748" xr:uid="{00000000-0005-0000-0000-00002D490000}"/>
    <cellStyle name="Normal 7 2 3 4 7 2 2" xfId="18749" xr:uid="{00000000-0005-0000-0000-00002E490000}"/>
    <cellStyle name="Normal 7 2 3 4 7 2 3" xfId="18750" xr:uid="{00000000-0005-0000-0000-00002F490000}"/>
    <cellStyle name="Normal 7 2 3 4 7 3" xfId="18751" xr:uid="{00000000-0005-0000-0000-000030490000}"/>
    <cellStyle name="Normal 7 2 3 4 7 4" xfId="18752" xr:uid="{00000000-0005-0000-0000-000031490000}"/>
    <cellStyle name="Normal 7 2 3 4 8" xfId="18753" xr:uid="{00000000-0005-0000-0000-000032490000}"/>
    <cellStyle name="Normal 7 2 3 4 8 2" xfId="18754" xr:uid="{00000000-0005-0000-0000-000033490000}"/>
    <cellStyle name="Normal 7 2 3 4 8 3" xfId="18755" xr:uid="{00000000-0005-0000-0000-000034490000}"/>
    <cellStyle name="Normal 7 2 3 4 9" xfId="18756" xr:uid="{00000000-0005-0000-0000-000035490000}"/>
    <cellStyle name="Normal 7 2 3 5" xfId="18757" xr:uid="{00000000-0005-0000-0000-000036490000}"/>
    <cellStyle name="Normal 7 2 3 5 10" xfId="18758" xr:uid="{00000000-0005-0000-0000-000037490000}"/>
    <cellStyle name="Normal 7 2 3 5 2" xfId="18759" xr:uid="{00000000-0005-0000-0000-000038490000}"/>
    <cellStyle name="Normal 7 2 3 5 2 2" xfId="18760" xr:uid="{00000000-0005-0000-0000-000039490000}"/>
    <cellStyle name="Normal 7 2 3 5 2 2 2" xfId="18761" xr:uid="{00000000-0005-0000-0000-00003A490000}"/>
    <cellStyle name="Normal 7 2 3 5 2 2 2 2" xfId="18762" xr:uid="{00000000-0005-0000-0000-00003B490000}"/>
    <cellStyle name="Normal 7 2 3 5 2 2 2 2 2" xfId="18763" xr:uid="{00000000-0005-0000-0000-00003C490000}"/>
    <cellStyle name="Normal 7 2 3 5 2 2 2 2 2 2" xfId="18764" xr:uid="{00000000-0005-0000-0000-00003D490000}"/>
    <cellStyle name="Normal 7 2 3 5 2 2 2 2 2 3" xfId="18765" xr:uid="{00000000-0005-0000-0000-00003E490000}"/>
    <cellStyle name="Normal 7 2 3 5 2 2 2 2 3" xfId="18766" xr:uid="{00000000-0005-0000-0000-00003F490000}"/>
    <cellStyle name="Normal 7 2 3 5 2 2 2 2 4" xfId="18767" xr:uid="{00000000-0005-0000-0000-000040490000}"/>
    <cellStyle name="Normal 7 2 3 5 2 2 2 3" xfId="18768" xr:uid="{00000000-0005-0000-0000-000041490000}"/>
    <cellStyle name="Normal 7 2 3 5 2 2 2 3 2" xfId="18769" xr:uid="{00000000-0005-0000-0000-000042490000}"/>
    <cellStyle name="Normal 7 2 3 5 2 2 2 3 2 2" xfId="18770" xr:uid="{00000000-0005-0000-0000-000043490000}"/>
    <cellStyle name="Normal 7 2 3 5 2 2 2 3 2 3" xfId="18771" xr:uid="{00000000-0005-0000-0000-000044490000}"/>
    <cellStyle name="Normal 7 2 3 5 2 2 2 3 3" xfId="18772" xr:uid="{00000000-0005-0000-0000-000045490000}"/>
    <cellStyle name="Normal 7 2 3 5 2 2 2 3 4" xfId="18773" xr:uid="{00000000-0005-0000-0000-000046490000}"/>
    <cellStyle name="Normal 7 2 3 5 2 2 2 4" xfId="18774" xr:uid="{00000000-0005-0000-0000-000047490000}"/>
    <cellStyle name="Normal 7 2 3 5 2 2 2 4 2" xfId="18775" xr:uid="{00000000-0005-0000-0000-000048490000}"/>
    <cellStyle name="Normal 7 2 3 5 2 2 2 4 3" xfId="18776" xr:uid="{00000000-0005-0000-0000-000049490000}"/>
    <cellStyle name="Normal 7 2 3 5 2 2 2 5" xfId="18777" xr:uid="{00000000-0005-0000-0000-00004A490000}"/>
    <cellStyle name="Normal 7 2 3 5 2 2 2 6" xfId="18778" xr:uid="{00000000-0005-0000-0000-00004B490000}"/>
    <cellStyle name="Normal 7 2 3 5 2 2 3" xfId="18779" xr:uid="{00000000-0005-0000-0000-00004C490000}"/>
    <cellStyle name="Normal 7 2 3 5 2 2 3 2" xfId="18780" xr:uid="{00000000-0005-0000-0000-00004D490000}"/>
    <cellStyle name="Normal 7 2 3 5 2 2 3 2 2" xfId="18781" xr:uid="{00000000-0005-0000-0000-00004E490000}"/>
    <cellStyle name="Normal 7 2 3 5 2 2 3 2 3" xfId="18782" xr:uid="{00000000-0005-0000-0000-00004F490000}"/>
    <cellStyle name="Normal 7 2 3 5 2 2 3 3" xfId="18783" xr:uid="{00000000-0005-0000-0000-000050490000}"/>
    <cellStyle name="Normal 7 2 3 5 2 2 3 4" xfId="18784" xr:uid="{00000000-0005-0000-0000-000051490000}"/>
    <cellStyle name="Normal 7 2 3 5 2 2 4" xfId="18785" xr:uid="{00000000-0005-0000-0000-000052490000}"/>
    <cellStyle name="Normal 7 2 3 5 2 2 4 2" xfId="18786" xr:uid="{00000000-0005-0000-0000-000053490000}"/>
    <cellStyle name="Normal 7 2 3 5 2 2 4 2 2" xfId="18787" xr:uid="{00000000-0005-0000-0000-000054490000}"/>
    <cellStyle name="Normal 7 2 3 5 2 2 4 2 3" xfId="18788" xr:uid="{00000000-0005-0000-0000-000055490000}"/>
    <cellStyle name="Normal 7 2 3 5 2 2 4 3" xfId="18789" xr:uid="{00000000-0005-0000-0000-000056490000}"/>
    <cellStyle name="Normal 7 2 3 5 2 2 4 4" xfId="18790" xr:uid="{00000000-0005-0000-0000-000057490000}"/>
    <cellStyle name="Normal 7 2 3 5 2 2 5" xfId="18791" xr:uid="{00000000-0005-0000-0000-000058490000}"/>
    <cellStyle name="Normal 7 2 3 5 2 2 5 2" xfId="18792" xr:uid="{00000000-0005-0000-0000-000059490000}"/>
    <cellStyle name="Normal 7 2 3 5 2 2 5 3" xfId="18793" xr:uid="{00000000-0005-0000-0000-00005A490000}"/>
    <cellStyle name="Normal 7 2 3 5 2 2 6" xfId="18794" xr:uid="{00000000-0005-0000-0000-00005B490000}"/>
    <cellStyle name="Normal 7 2 3 5 2 2 7" xfId="18795" xr:uid="{00000000-0005-0000-0000-00005C490000}"/>
    <cellStyle name="Normal 7 2 3 5 2 3" xfId="18796" xr:uid="{00000000-0005-0000-0000-00005D490000}"/>
    <cellStyle name="Normal 7 2 3 5 2 3 2" xfId="18797" xr:uid="{00000000-0005-0000-0000-00005E490000}"/>
    <cellStyle name="Normal 7 2 3 5 2 3 2 2" xfId="18798" xr:uid="{00000000-0005-0000-0000-00005F490000}"/>
    <cellStyle name="Normal 7 2 3 5 2 3 2 2 2" xfId="18799" xr:uid="{00000000-0005-0000-0000-000060490000}"/>
    <cellStyle name="Normal 7 2 3 5 2 3 2 2 3" xfId="18800" xr:uid="{00000000-0005-0000-0000-000061490000}"/>
    <cellStyle name="Normal 7 2 3 5 2 3 2 3" xfId="18801" xr:uid="{00000000-0005-0000-0000-000062490000}"/>
    <cellStyle name="Normal 7 2 3 5 2 3 2 4" xfId="18802" xr:uid="{00000000-0005-0000-0000-000063490000}"/>
    <cellStyle name="Normal 7 2 3 5 2 3 3" xfId="18803" xr:uid="{00000000-0005-0000-0000-000064490000}"/>
    <cellStyle name="Normal 7 2 3 5 2 3 3 2" xfId="18804" xr:uid="{00000000-0005-0000-0000-000065490000}"/>
    <cellStyle name="Normal 7 2 3 5 2 3 3 2 2" xfId="18805" xr:uid="{00000000-0005-0000-0000-000066490000}"/>
    <cellStyle name="Normal 7 2 3 5 2 3 3 2 3" xfId="18806" xr:uid="{00000000-0005-0000-0000-000067490000}"/>
    <cellStyle name="Normal 7 2 3 5 2 3 3 3" xfId="18807" xr:uid="{00000000-0005-0000-0000-000068490000}"/>
    <cellStyle name="Normal 7 2 3 5 2 3 3 4" xfId="18808" xr:uid="{00000000-0005-0000-0000-000069490000}"/>
    <cellStyle name="Normal 7 2 3 5 2 3 4" xfId="18809" xr:uid="{00000000-0005-0000-0000-00006A490000}"/>
    <cellStyle name="Normal 7 2 3 5 2 3 4 2" xfId="18810" xr:uid="{00000000-0005-0000-0000-00006B490000}"/>
    <cellStyle name="Normal 7 2 3 5 2 3 4 3" xfId="18811" xr:uid="{00000000-0005-0000-0000-00006C490000}"/>
    <cellStyle name="Normal 7 2 3 5 2 3 5" xfId="18812" xr:uid="{00000000-0005-0000-0000-00006D490000}"/>
    <cellStyle name="Normal 7 2 3 5 2 3 6" xfId="18813" xr:uid="{00000000-0005-0000-0000-00006E490000}"/>
    <cellStyle name="Normal 7 2 3 5 2 4" xfId="18814" xr:uid="{00000000-0005-0000-0000-00006F490000}"/>
    <cellStyle name="Normal 7 2 3 5 2 4 2" xfId="18815" xr:uid="{00000000-0005-0000-0000-000070490000}"/>
    <cellStyle name="Normal 7 2 3 5 2 4 2 2" xfId="18816" xr:uid="{00000000-0005-0000-0000-000071490000}"/>
    <cellStyle name="Normal 7 2 3 5 2 4 2 3" xfId="18817" xr:uid="{00000000-0005-0000-0000-000072490000}"/>
    <cellStyle name="Normal 7 2 3 5 2 4 3" xfId="18818" xr:uid="{00000000-0005-0000-0000-000073490000}"/>
    <cellStyle name="Normal 7 2 3 5 2 4 4" xfId="18819" xr:uid="{00000000-0005-0000-0000-000074490000}"/>
    <cellStyle name="Normal 7 2 3 5 2 5" xfId="18820" xr:uid="{00000000-0005-0000-0000-000075490000}"/>
    <cellStyle name="Normal 7 2 3 5 2 5 2" xfId="18821" xr:uid="{00000000-0005-0000-0000-000076490000}"/>
    <cellStyle name="Normal 7 2 3 5 2 5 2 2" xfId="18822" xr:uid="{00000000-0005-0000-0000-000077490000}"/>
    <cellStyle name="Normal 7 2 3 5 2 5 2 3" xfId="18823" xr:uid="{00000000-0005-0000-0000-000078490000}"/>
    <cellStyle name="Normal 7 2 3 5 2 5 3" xfId="18824" xr:uid="{00000000-0005-0000-0000-000079490000}"/>
    <cellStyle name="Normal 7 2 3 5 2 5 4" xfId="18825" xr:uid="{00000000-0005-0000-0000-00007A490000}"/>
    <cellStyle name="Normal 7 2 3 5 2 6" xfId="18826" xr:uid="{00000000-0005-0000-0000-00007B490000}"/>
    <cellStyle name="Normal 7 2 3 5 2 6 2" xfId="18827" xr:uid="{00000000-0005-0000-0000-00007C490000}"/>
    <cellStyle name="Normal 7 2 3 5 2 6 3" xfId="18828" xr:uid="{00000000-0005-0000-0000-00007D490000}"/>
    <cellStyle name="Normal 7 2 3 5 2 7" xfId="18829" xr:uid="{00000000-0005-0000-0000-00007E490000}"/>
    <cellStyle name="Normal 7 2 3 5 2 8" xfId="18830" xr:uid="{00000000-0005-0000-0000-00007F490000}"/>
    <cellStyle name="Normal 7 2 3 5 3" xfId="18831" xr:uid="{00000000-0005-0000-0000-000080490000}"/>
    <cellStyle name="Normal 7 2 3 5 3 2" xfId="18832" xr:uid="{00000000-0005-0000-0000-000081490000}"/>
    <cellStyle name="Normal 7 2 3 5 3 2 2" xfId="18833" xr:uid="{00000000-0005-0000-0000-000082490000}"/>
    <cellStyle name="Normal 7 2 3 5 3 2 2 2" xfId="18834" xr:uid="{00000000-0005-0000-0000-000083490000}"/>
    <cellStyle name="Normal 7 2 3 5 3 2 2 2 2" xfId="18835" xr:uid="{00000000-0005-0000-0000-000084490000}"/>
    <cellStyle name="Normal 7 2 3 5 3 2 2 2 3" xfId="18836" xr:uid="{00000000-0005-0000-0000-000085490000}"/>
    <cellStyle name="Normal 7 2 3 5 3 2 2 3" xfId="18837" xr:uid="{00000000-0005-0000-0000-000086490000}"/>
    <cellStyle name="Normal 7 2 3 5 3 2 2 4" xfId="18838" xr:uid="{00000000-0005-0000-0000-000087490000}"/>
    <cellStyle name="Normal 7 2 3 5 3 2 3" xfId="18839" xr:uid="{00000000-0005-0000-0000-000088490000}"/>
    <cellStyle name="Normal 7 2 3 5 3 2 3 2" xfId="18840" xr:uid="{00000000-0005-0000-0000-000089490000}"/>
    <cellStyle name="Normal 7 2 3 5 3 2 3 2 2" xfId="18841" xr:uid="{00000000-0005-0000-0000-00008A490000}"/>
    <cellStyle name="Normal 7 2 3 5 3 2 3 2 3" xfId="18842" xr:uid="{00000000-0005-0000-0000-00008B490000}"/>
    <cellStyle name="Normal 7 2 3 5 3 2 3 3" xfId="18843" xr:uid="{00000000-0005-0000-0000-00008C490000}"/>
    <cellStyle name="Normal 7 2 3 5 3 2 3 4" xfId="18844" xr:uid="{00000000-0005-0000-0000-00008D490000}"/>
    <cellStyle name="Normal 7 2 3 5 3 2 4" xfId="18845" xr:uid="{00000000-0005-0000-0000-00008E490000}"/>
    <cellStyle name="Normal 7 2 3 5 3 2 4 2" xfId="18846" xr:uid="{00000000-0005-0000-0000-00008F490000}"/>
    <cellStyle name="Normal 7 2 3 5 3 2 4 3" xfId="18847" xr:uid="{00000000-0005-0000-0000-000090490000}"/>
    <cellStyle name="Normal 7 2 3 5 3 2 5" xfId="18848" xr:uid="{00000000-0005-0000-0000-000091490000}"/>
    <cellStyle name="Normal 7 2 3 5 3 2 6" xfId="18849" xr:uid="{00000000-0005-0000-0000-000092490000}"/>
    <cellStyle name="Normal 7 2 3 5 3 3" xfId="18850" xr:uid="{00000000-0005-0000-0000-000093490000}"/>
    <cellStyle name="Normal 7 2 3 5 3 3 2" xfId="18851" xr:uid="{00000000-0005-0000-0000-000094490000}"/>
    <cellStyle name="Normal 7 2 3 5 3 3 2 2" xfId="18852" xr:uid="{00000000-0005-0000-0000-000095490000}"/>
    <cellStyle name="Normal 7 2 3 5 3 3 2 3" xfId="18853" xr:uid="{00000000-0005-0000-0000-000096490000}"/>
    <cellStyle name="Normal 7 2 3 5 3 3 3" xfId="18854" xr:uid="{00000000-0005-0000-0000-000097490000}"/>
    <cellStyle name="Normal 7 2 3 5 3 3 4" xfId="18855" xr:uid="{00000000-0005-0000-0000-000098490000}"/>
    <cellStyle name="Normal 7 2 3 5 3 4" xfId="18856" xr:uid="{00000000-0005-0000-0000-000099490000}"/>
    <cellStyle name="Normal 7 2 3 5 3 4 2" xfId="18857" xr:uid="{00000000-0005-0000-0000-00009A490000}"/>
    <cellStyle name="Normal 7 2 3 5 3 4 2 2" xfId="18858" xr:uid="{00000000-0005-0000-0000-00009B490000}"/>
    <cellStyle name="Normal 7 2 3 5 3 4 2 3" xfId="18859" xr:uid="{00000000-0005-0000-0000-00009C490000}"/>
    <cellStyle name="Normal 7 2 3 5 3 4 3" xfId="18860" xr:uid="{00000000-0005-0000-0000-00009D490000}"/>
    <cellStyle name="Normal 7 2 3 5 3 4 4" xfId="18861" xr:uid="{00000000-0005-0000-0000-00009E490000}"/>
    <cellStyle name="Normal 7 2 3 5 3 5" xfId="18862" xr:uid="{00000000-0005-0000-0000-00009F490000}"/>
    <cellStyle name="Normal 7 2 3 5 3 5 2" xfId="18863" xr:uid="{00000000-0005-0000-0000-0000A0490000}"/>
    <cellStyle name="Normal 7 2 3 5 3 5 3" xfId="18864" xr:uid="{00000000-0005-0000-0000-0000A1490000}"/>
    <cellStyle name="Normal 7 2 3 5 3 6" xfId="18865" xr:uid="{00000000-0005-0000-0000-0000A2490000}"/>
    <cellStyle name="Normal 7 2 3 5 3 7" xfId="18866" xr:uid="{00000000-0005-0000-0000-0000A3490000}"/>
    <cellStyle name="Normal 7 2 3 5 4" xfId="18867" xr:uid="{00000000-0005-0000-0000-0000A4490000}"/>
    <cellStyle name="Normal 7 2 3 5 4 2" xfId="18868" xr:uid="{00000000-0005-0000-0000-0000A5490000}"/>
    <cellStyle name="Normal 7 2 3 5 4 2 2" xfId="18869" xr:uid="{00000000-0005-0000-0000-0000A6490000}"/>
    <cellStyle name="Normal 7 2 3 5 4 2 2 2" xfId="18870" xr:uid="{00000000-0005-0000-0000-0000A7490000}"/>
    <cellStyle name="Normal 7 2 3 5 4 2 2 2 2" xfId="18871" xr:uid="{00000000-0005-0000-0000-0000A8490000}"/>
    <cellStyle name="Normal 7 2 3 5 4 2 2 2 3" xfId="18872" xr:uid="{00000000-0005-0000-0000-0000A9490000}"/>
    <cellStyle name="Normal 7 2 3 5 4 2 2 3" xfId="18873" xr:uid="{00000000-0005-0000-0000-0000AA490000}"/>
    <cellStyle name="Normal 7 2 3 5 4 2 2 4" xfId="18874" xr:uid="{00000000-0005-0000-0000-0000AB490000}"/>
    <cellStyle name="Normal 7 2 3 5 4 2 3" xfId="18875" xr:uid="{00000000-0005-0000-0000-0000AC490000}"/>
    <cellStyle name="Normal 7 2 3 5 4 2 3 2" xfId="18876" xr:uid="{00000000-0005-0000-0000-0000AD490000}"/>
    <cellStyle name="Normal 7 2 3 5 4 2 3 2 2" xfId="18877" xr:uid="{00000000-0005-0000-0000-0000AE490000}"/>
    <cellStyle name="Normal 7 2 3 5 4 2 3 2 3" xfId="18878" xr:uid="{00000000-0005-0000-0000-0000AF490000}"/>
    <cellStyle name="Normal 7 2 3 5 4 2 3 3" xfId="18879" xr:uid="{00000000-0005-0000-0000-0000B0490000}"/>
    <cellStyle name="Normal 7 2 3 5 4 2 3 4" xfId="18880" xr:uid="{00000000-0005-0000-0000-0000B1490000}"/>
    <cellStyle name="Normal 7 2 3 5 4 2 4" xfId="18881" xr:uid="{00000000-0005-0000-0000-0000B2490000}"/>
    <cellStyle name="Normal 7 2 3 5 4 2 4 2" xfId="18882" xr:uid="{00000000-0005-0000-0000-0000B3490000}"/>
    <cellStyle name="Normal 7 2 3 5 4 2 4 3" xfId="18883" xr:uid="{00000000-0005-0000-0000-0000B4490000}"/>
    <cellStyle name="Normal 7 2 3 5 4 2 5" xfId="18884" xr:uid="{00000000-0005-0000-0000-0000B5490000}"/>
    <cellStyle name="Normal 7 2 3 5 4 2 6" xfId="18885" xr:uid="{00000000-0005-0000-0000-0000B6490000}"/>
    <cellStyle name="Normal 7 2 3 5 4 3" xfId="18886" xr:uid="{00000000-0005-0000-0000-0000B7490000}"/>
    <cellStyle name="Normal 7 2 3 5 4 3 2" xfId="18887" xr:uid="{00000000-0005-0000-0000-0000B8490000}"/>
    <cellStyle name="Normal 7 2 3 5 4 3 2 2" xfId="18888" xr:uid="{00000000-0005-0000-0000-0000B9490000}"/>
    <cellStyle name="Normal 7 2 3 5 4 3 2 3" xfId="18889" xr:uid="{00000000-0005-0000-0000-0000BA490000}"/>
    <cellStyle name="Normal 7 2 3 5 4 3 3" xfId="18890" xr:uid="{00000000-0005-0000-0000-0000BB490000}"/>
    <cellStyle name="Normal 7 2 3 5 4 3 4" xfId="18891" xr:uid="{00000000-0005-0000-0000-0000BC490000}"/>
    <cellStyle name="Normal 7 2 3 5 4 4" xfId="18892" xr:uid="{00000000-0005-0000-0000-0000BD490000}"/>
    <cellStyle name="Normal 7 2 3 5 4 4 2" xfId="18893" xr:uid="{00000000-0005-0000-0000-0000BE490000}"/>
    <cellStyle name="Normal 7 2 3 5 4 4 2 2" xfId="18894" xr:uid="{00000000-0005-0000-0000-0000BF490000}"/>
    <cellStyle name="Normal 7 2 3 5 4 4 2 3" xfId="18895" xr:uid="{00000000-0005-0000-0000-0000C0490000}"/>
    <cellStyle name="Normal 7 2 3 5 4 4 3" xfId="18896" xr:uid="{00000000-0005-0000-0000-0000C1490000}"/>
    <cellStyle name="Normal 7 2 3 5 4 4 4" xfId="18897" xr:uid="{00000000-0005-0000-0000-0000C2490000}"/>
    <cellStyle name="Normal 7 2 3 5 4 5" xfId="18898" xr:uid="{00000000-0005-0000-0000-0000C3490000}"/>
    <cellStyle name="Normal 7 2 3 5 4 5 2" xfId="18899" xr:uid="{00000000-0005-0000-0000-0000C4490000}"/>
    <cellStyle name="Normal 7 2 3 5 4 5 3" xfId="18900" xr:uid="{00000000-0005-0000-0000-0000C5490000}"/>
    <cellStyle name="Normal 7 2 3 5 4 6" xfId="18901" xr:uid="{00000000-0005-0000-0000-0000C6490000}"/>
    <cellStyle name="Normal 7 2 3 5 4 7" xfId="18902" xr:uid="{00000000-0005-0000-0000-0000C7490000}"/>
    <cellStyle name="Normal 7 2 3 5 5" xfId="18903" xr:uid="{00000000-0005-0000-0000-0000C8490000}"/>
    <cellStyle name="Normal 7 2 3 5 5 2" xfId="18904" xr:uid="{00000000-0005-0000-0000-0000C9490000}"/>
    <cellStyle name="Normal 7 2 3 5 5 2 2" xfId="18905" xr:uid="{00000000-0005-0000-0000-0000CA490000}"/>
    <cellStyle name="Normal 7 2 3 5 5 2 2 2" xfId="18906" xr:uid="{00000000-0005-0000-0000-0000CB490000}"/>
    <cellStyle name="Normal 7 2 3 5 5 2 2 3" xfId="18907" xr:uid="{00000000-0005-0000-0000-0000CC490000}"/>
    <cellStyle name="Normal 7 2 3 5 5 2 3" xfId="18908" xr:uid="{00000000-0005-0000-0000-0000CD490000}"/>
    <cellStyle name="Normal 7 2 3 5 5 2 4" xfId="18909" xr:uid="{00000000-0005-0000-0000-0000CE490000}"/>
    <cellStyle name="Normal 7 2 3 5 5 3" xfId="18910" xr:uid="{00000000-0005-0000-0000-0000CF490000}"/>
    <cellStyle name="Normal 7 2 3 5 5 3 2" xfId="18911" xr:uid="{00000000-0005-0000-0000-0000D0490000}"/>
    <cellStyle name="Normal 7 2 3 5 5 3 2 2" xfId="18912" xr:uid="{00000000-0005-0000-0000-0000D1490000}"/>
    <cellStyle name="Normal 7 2 3 5 5 3 2 3" xfId="18913" xr:uid="{00000000-0005-0000-0000-0000D2490000}"/>
    <cellStyle name="Normal 7 2 3 5 5 3 3" xfId="18914" xr:uid="{00000000-0005-0000-0000-0000D3490000}"/>
    <cellStyle name="Normal 7 2 3 5 5 3 4" xfId="18915" xr:uid="{00000000-0005-0000-0000-0000D4490000}"/>
    <cellStyle name="Normal 7 2 3 5 5 4" xfId="18916" xr:uid="{00000000-0005-0000-0000-0000D5490000}"/>
    <cellStyle name="Normal 7 2 3 5 5 4 2" xfId="18917" xr:uid="{00000000-0005-0000-0000-0000D6490000}"/>
    <cellStyle name="Normal 7 2 3 5 5 4 3" xfId="18918" xr:uid="{00000000-0005-0000-0000-0000D7490000}"/>
    <cellStyle name="Normal 7 2 3 5 5 5" xfId="18919" xr:uid="{00000000-0005-0000-0000-0000D8490000}"/>
    <cellStyle name="Normal 7 2 3 5 5 6" xfId="18920" xr:uid="{00000000-0005-0000-0000-0000D9490000}"/>
    <cellStyle name="Normal 7 2 3 5 6" xfId="18921" xr:uid="{00000000-0005-0000-0000-0000DA490000}"/>
    <cellStyle name="Normal 7 2 3 5 6 2" xfId="18922" xr:uid="{00000000-0005-0000-0000-0000DB490000}"/>
    <cellStyle name="Normal 7 2 3 5 6 2 2" xfId="18923" xr:uid="{00000000-0005-0000-0000-0000DC490000}"/>
    <cellStyle name="Normal 7 2 3 5 6 2 3" xfId="18924" xr:uid="{00000000-0005-0000-0000-0000DD490000}"/>
    <cellStyle name="Normal 7 2 3 5 6 3" xfId="18925" xr:uid="{00000000-0005-0000-0000-0000DE490000}"/>
    <cellStyle name="Normal 7 2 3 5 6 4" xfId="18926" xr:uid="{00000000-0005-0000-0000-0000DF490000}"/>
    <cellStyle name="Normal 7 2 3 5 7" xfId="18927" xr:uid="{00000000-0005-0000-0000-0000E0490000}"/>
    <cellStyle name="Normal 7 2 3 5 7 2" xfId="18928" xr:uid="{00000000-0005-0000-0000-0000E1490000}"/>
    <cellStyle name="Normal 7 2 3 5 7 2 2" xfId="18929" xr:uid="{00000000-0005-0000-0000-0000E2490000}"/>
    <cellStyle name="Normal 7 2 3 5 7 2 3" xfId="18930" xr:uid="{00000000-0005-0000-0000-0000E3490000}"/>
    <cellStyle name="Normal 7 2 3 5 7 3" xfId="18931" xr:uid="{00000000-0005-0000-0000-0000E4490000}"/>
    <cellStyle name="Normal 7 2 3 5 7 4" xfId="18932" xr:uid="{00000000-0005-0000-0000-0000E5490000}"/>
    <cellStyle name="Normal 7 2 3 5 8" xfId="18933" xr:uid="{00000000-0005-0000-0000-0000E6490000}"/>
    <cellStyle name="Normal 7 2 3 5 8 2" xfId="18934" xr:uid="{00000000-0005-0000-0000-0000E7490000}"/>
    <cellStyle name="Normal 7 2 3 5 8 3" xfId="18935" xr:uid="{00000000-0005-0000-0000-0000E8490000}"/>
    <cellStyle name="Normal 7 2 3 5 9" xfId="18936" xr:uid="{00000000-0005-0000-0000-0000E9490000}"/>
    <cellStyle name="Normal 7 2 3 6" xfId="18937" xr:uid="{00000000-0005-0000-0000-0000EA490000}"/>
    <cellStyle name="Normal 7 2 3 6 2" xfId="18938" xr:uid="{00000000-0005-0000-0000-0000EB490000}"/>
    <cellStyle name="Normal 7 2 3 6 2 2" xfId="18939" xr:uid="{00000000-0005-0000-0000-0000EC490000}"/>
    <cellStyle name="Normal 7 2 3 6 2 2 2" xfId="18940" xr:uid="{00000000-0005-0000-0000-0000ED490000}"/>
    <cellStyle name="Normal 7 2 3 6 2 2 2 2" xfId="18941" xr:uid="{00000000-0005-0000-0000-0000EE490000}"/>
    <cellStyle name="Normal 7 2 3 6 2 2 2 2 2" xfId="18942" xr:uid="{00000000-0005-0000-0000-0000EF490000}"/>
    <cellStyle name="Normal 7 2 3 6 2 2 2 2 3" xfId="18943" xr:uid="{00000000-0005-0000-0000-0000F0490000}"/>
    <cellStyle name="Normal 7 2 3 6 2 2 2 3" xfId="18944" xr:uid="{00000000-0005-0000-0000-0000F1490000}"/>
    <cellStyle name="Normal 7 2 3 6 2 2 2 4" xfId="18945" xr:uid="{00000000-0005-0000-0000-0000F2490000}"/>
    <cellStyle name="Normal 7 2 3 6 2 2 3" xfId="18946" xr:uid="{00000000-0005-0000-0000-0000F3490000}"/>
    <cellStyle name="Normal 7 2 3 6 2 2 3 2" xfId="18947" xr:uid="{00000000-0005-0000-0000-0000F4490000}"/>
    <cellStyle name="Normal 7 2 3 6 2 2 3 2 2" xfId="18948" xr:uid="{00000000-0005-0000-0000-0000F5490000}"/>
    <cellStyle name="Normal 7 2 3 6 2 2 3 2 3" xfId="18949" xr:uid="{00000000-0005-0000-0000-0000F6490000}"/>
    <cellStyle name="Normal 7 2 3 6 2 2 3 3" xfId="18950" xr:uid="{00000000-0005-0000-0000-0000F7490000}"/>
    <cellStyle name="Normal 7 2 3 6 2 2 3 4" xfId="18951" xr:uid="{00000000-0005-0000-0000-0000F8490000}"/>
    <cellStyle name="Normal 7 2 3 6 2 2 4" xfId="18952" xr:uid="{00000000-0005-0000-0000-0000F9490000}"/>
    <cellStyle name="Normal 7 2 3 6 2 2 4 2" xfId="18953" xr:uid="{00000000-0005-0000-0000-0000FA490000}"/>
    <cellStyle name="Normal 7 2 3 6 2 2 4 3" xfId="18954" xr:uid="{00000000-0005-0000-0000-0000FB490000}"/>
    <cellStyle name="Normal 7 2 3 6 2 2 5" xfId="18955" xr:uid="{00000000-0005-0000-0000-0000FC490000}"/>
    <cellStyle name="Normal 7 2 3 6 2 2 6" xfId="18956" xr:uid="{00000000-0005-0000-0000-0000FD490000}"/>
    <cellStyle name="Normal 7 2 3 6 2 3" xfId="18957" xr:uid="{00000000-0005-0000-0000-0000FE490000}"/>
    <cellStyle name="Normal 7 2 3 6 2 3 2" xfId="18958" xr:uid="{00000000-0005-0000-0000-0000FF490000}"/>
    <cellStyle name="Normal 7 2 3 6 2 3 2 2" xfId="18959" xr:uid="{00000000-0005-0000-0000-0000004A0000}"/>
    <cellStyle name="Normal 7 2 3 6 2 3 2 3" xfId="18960" xr:uid="{00000000-0005-0000-0000-0000014A0000}"/>
    <cellStyle name="Normal 7 2 3 6 2 3 3" xfId="18961" xr:uid="{00000000-0005-0000-0000-0000024A0000}"/>
    <cellStyle name="Normal 7 2 3 6 2 3 4" xfId="18962" xr:uid="{00000000-0005-0000-0000-0000034A0000}"/>
    <cellStyle name="Normal 7 2 3 6 2 4" xfId="18963" xr:uid="{00000000-0005-0000-0000-0000044A0000}"/>
    <cellStyle name="Normal 7 2 3 6 2 4 2" xfId="18964" xr:uid="{00000000-0005-0000-0000-0000054A0000}"/>
    <cellStyle name="Normal 7 2 3 6 2 4 2 2" xfId="18965" xr:uid="{00000000-0005-0000-0000-0000064A0000}"/>
    <cellStyle name="Normal 7 2 3 6 2 4 2 3" xfId="18966" xr:uid="{00000000-0005-0000-0000-0000074A0000}"/>
    <cellStyle name="Normal 7 2 3 6 2 4 3" xfId="18967" xr:uid="{00000000-0005-0000-0000-0000084A0000}"/>
    <cellStyle name="Normal 7 2 3 6 2 4 4" xfId="18968" xr:uid="{00000000-0005-0000-0000-0000094A0000}"/>
    <cellStyle name="Normal 7 2 3 6 2 5" xfId="18969" xr:uid="{00000000-0005-0000-0000-00000A4A0000}"/>
    <cellStyle name="Normal 7 2 3 6 2 5 2" xfId="18970" xr:uid="{00000000-0005-0000-0000-00000B4A0000}"/>
    <cellStyle name="Normal 7 2 3 6 2 5 3" xfId="18971" xr:uid="{00000000-0005-0000-0000-00000C4A0000}"/>
    <cellStyle name="Normal 7 2 3 6 2 6" xfId="18972" xr:uid="{00000000-0005-0000-0000-00000D4A0000}"/>
    <cellStyle name="Normal 7 2 3 6 2 7" xfId="18973" xr:uid="{00000000-0005-0000-0000-00000E4A0000}"/>
    <cellStyle name="Normal 7 2 3 6 3" xfId="18974" xr:uid="{00000000-0005-0000-0000-00000F4A0000}"/>
    <cellStyle name="Normal 7 2 3 6 3 2" xfId="18975" xr:uid="{00000000-0005-0000-0000-0000104A0000}"/>
    <cellStyle name="Normal 7 2 3 6 3 2 2" xfId="18976" xr:uid="{00000000-0005-0000-0000-0000114A0000}"/>
    <cellStyle name="Normal 7 2 3 6 3 2 2 2" xfId="18977" xr:uid="{00000000-0005-0000-0000-0000124A0000}"/>
    <cellStyle name="Normal 7 2 3 6 3 2 2 3" xfId="18978" xr:uid="{00000000-0005-0000-0000-0000134A0000}"/>
    <cellStyle name="Normal 7 2 3 6 3 2 3" xfId="18979" xr:uid="{00000000-0005-0000-0000-0000144A0000}"/>
    <cellStyle name="Normal 7 2 3 6 3 2 4" xfId="18980" xr:uid="{00000000-0005-0000-0000-0000154A0000}"/>
    <cellStyle name="Normal 7 2 3 6 3 3" xfId="18981" xr:uid="{00000000-0005-0000-0000-0000164A0000}"/>
    <cellStyle name="Normal 7 2 3 6 3 3 2" xfId="18982" xr:uid="{00000000-0005-0000-0000-0000174A0000}"/>
    <cellStyle name="Normal 7 2 3 6 3 3 2 2" xfId="18983" xr:uid="{00000000-0005-0000-0000-0000184A0000}"/>
    <cellStyle name="Normal 7 2 3 6 3 3 2 3" xfId="18984" xr:uid="{00000000-0005-0000-0000-0000194A0000}"/>
    <cellStyle name="Normal 7 2 3 6 3 3 3" xfId="18985" xr:uid="{00000000-0005-0000-0000-00001A4A0000}"/>
    <cellStyle name="Normal 7 2 3 6 3 3 4" xfId="18986" xr:uid="{00000000-0005-0000-0000-00001B4A0000}"/>
    <cellStyle name="Normal 7 2 3 6 3 4" xfId="18987" xr:uid="{00000000-0005-0000-0000-00001C4A0000}"/>
    <cellStyle name="Normal 7 2 3 6 3 4 2" xfId="18988" xr:uid="{00000000-0005-0000-0000-00001D4A0000}"/>
    <cellStyle name="Normal 7 2 3 6 3 4 3" xfId="18989" xr:uid="{00000000-0005-0000-0000-00001E4A0000}"/>
    <cellStyle name="Normal 7 2 3 6 3 5" xfId="18990" xr:uid="{00000000-0005-0000-0000-00001F4A0000}"/>
    <cellStyle name="Normal 7 2 3 6 3 6" xfId="18991" xr:uid="{00000000-0005-0000-0000-0000204A0000}"/>
    <cellStyle name="Normal 7 2 3 6 4" xfId="18992" xr:uid="{00000000-0005-0000-0000-0000214A0000}"/>
    <cellStyle name="Normal 7 2 3 6 4 2" xfId="18993" xr:uid="{00000000-0005-0000-0000-0000224A0000}"/>
    <cellStyle name="Normal 7 2 3 6 4 2 2" xfId="18994" xr:uid="{00000000-0005-0000-0000-0000234A0000}"/>
    <cellStyle name="Normal 7 2 3 6 4 2 3" xfId="18995" xr:uid="{00000000-0005-0000-0000-0000244A0000}"/>
    <cellStyle name="Normal 7 2 3 6 4 3" xfId="18996" xr:uid="{00000000-0005-0000-0000-0000254A0000}"/>
    <cellStyle name="Normal 7 2 3 6 4 4" xfId="18997" xr:uid="{00000000-0005-0000-0000-0000264A0000}"/>
    <cellStyle name="Normal 7 2 3 6 5" xfId="18998" xr:uid="{00000000-0005-0000-0000-0000274A0000}"/>
    <cellStyle name="Normal 7 2 3 6 5 2" xfId="18999" xr:uid="{00000000-0005-0000-0000-0000284A0000}"/>
    <cellStyle name="Normal 7 2 3 6 5 2 2" xfId="19000" xr:uid="{00000000-0005-0000-0000-0000294A0000}"/>
    <cellStyle name="Normal 7 2 3 6 5 2 3" xfId="19001" xr:uid="{00000000-0005-0000-0000-00002A4A0000}"/>
    <cellStyle name="Normal 7 2 3 6 5 3" xfId="19002" xr:uid="{00000000-0005-0000-0000-00002B4A0000}"/>
    <cellStyle name="Normal 7 2 3 6 5 4" xfId="19003" xr:uid="{00000000-0005-0000-0000-00002C4A0000}"/>
    <cellStyle name="Normal 7 2 3 6 6" xfId="19004" xr:uid="{00000000-0005-0000-0000-00002D4A0000}"/>
    <cellStyle name="Normal 7 2 3 6 6 2" xfId="19005" xr:uid="{00000000-0005-0000-0000-00002E4A0000}"/>
    <cellStyle name="Normal 7 2 3 6 6 3" xfId="19006" xr:uid="{00000000-0005-0000-0000-00002F4A0000}"/>
    <cellStyle name="Normal 7 2 3 6 7" xfId="19007" xr:uid="{00000000-0005-0000-0000-0000304A0000}"/>
    <cellStyle name="Normal 7 2 3 6 8" xfId="19008" xr:uid="{00000000-0005-0000-0000-0000314A0000}"/>
    <cellStyle name="Normal 7 2 3 7" xfId="19009" xr:uid="{00000000-0005-0000-0000-0000324A0000}"/>
    <cellStyle name="Normal 7 2 3 7 2" xfId="19010" xr:uid="{00000000-0005-0000-0000-0000334A0000}"/>
    <cellStyle name="Normal 7 2 3 7 2 2" xfId="19011" xr:uid="{00000000-0005-0000-0000-0000344A0000}"/>
    <cellStyle name="Normal 7 2 3 7 2 2 2" xfId="19012" xr:uid="{00000000-0005-0000-0000-0000354A0000}"/>
    <cellStyle name="Normal 7 2 3 7 2 2 2 2" xfId="19013" xr:uid="{00000000-0005-0000-0000-0000364A0000}"/>
    <cellStyle name="Normal 7 2 3 7 2 2 2 3" xfId="19014" xr:uid="{00000000-0005-0000-0000-0000374A0000}"/>
    <cellStyle name="Normal 7 2 3 7 2 2 3" xfId="19015" xr:uid="{00000000-0005-0000-0000-0000384A0000}"/>
    <cellStyle name="Normal 7 2 3 7 2 2 4" xfId="19016" xr:uid="{00000000-0005-0000-0000-0000394A0000}"/>
    <cellStyle name="Normal 7 2 3 7 2 3" xfId="19017" xr:uid="{00000000-0005-0000-0000-00003A4A0000}"/>
    <cellStyle name="Normal 7 2 3 7 2 3 2" xfId="19018" xr:uid="{00000000-0005-0000-0000-00003B4A0000}"/>
    <cellStyle name="Normal 7 2 3 7 2 3 2 2" xfId="19019" xr:uid="{00000000-0005-0000-0000-00003C4A0000}"/>
    <cellStyle name="Normal 7 2 3 7 2 3 2 3" xfId="19020" xr:uid="{00000000-0005-0000-0000-00003D4A0000}"/>
    <cellStyle name="Normal 7 2 3 7 2 3 3" xfId="19021" xr:uid="{00000000-0005-0000-0000-00003E4A0000}"/>
    <cellStyle name="Normal 7 2 3 7 2 3 4" xfId="19022" xr:uid="{00000000-0005-0000-0000-00003F4A0000}"/>
    <cellStyle name="Normal 7 2 3 7 2 4" xfId="19023" xr:uid="{00000000-0005-0000-0000-0000404A0000}"/>
    <cellStyle name="Normal 7 2 3 7 2 4 2" xfId="19024" xr:uid="{00000000-0005-0000-0000-0000414A0000}"/>
    <cellStyle name="Normal 7 2 3 7 2 4 3" xfId="19025" xr:uid="{00000000-0005-0000-0000-0000424A0000}"/>
    <cellStyle name="Normal 7 2 3 7 2 5" xfId="19026" xr:uid="{00000000-0005-0000-0000-0000434A0000}"/>
    <cellStyle name="Normal 7 2 3 7 2 6" xfId="19027" xr:uid="{00000000-0005-0000-0000-0000444A0000}"/>
    <cellStyle name="Normal 7 2 3 7 3" xfId="19028" xr:uid="{00000000-0005-0000-0000-0000454A0000}"/>
    <cellStyle name="Normal 7 2 3 7 3 2" xfId="19029" xr:uid="{00000000-0005-0000-0000-0000464A0000}"/>
    <cellStyle name="Normal 7 2 3 7 3 2 2" xfId="19030" xr:uid="{00000000-0005-0000-0000-0000474A0000}"/>
    <cellStyle name="Normal 7 2 3 7 3 2 3" xfId="19031" xr:uid="{00000000-0005-0000-0000-0000484A0000}"/>
    <cellStyle name="Normal 7 2 3 7 3 3" xfId="19032" xr:uid="{00000000-0005-0000-0000-0000494A0000}"/>
    <cellStyle name="Normal 7 2 3 7 3 4" xfId="19033" xr:uid="{00000000-0005-0000-0000-00004A4A0000}"/>
    <cellStyle name="Normal 7 2 3 7 4" xfId="19034" xr:uid="{00000000-0005-0000-0000-00004B4A0000}"/>
    <cellStyle name="Normal 7 2 3 7 4 2" xfId="19035" xr:uid="{00000000-0005-0000-0000-00004C4A0000}"/>
    <cellStyle name="Normal 7 2 3 7 4 2 2" xfId="19036" xr:uid="{00000000-0005-0000-0000-00004D4A0000}"/>
    <cellStyle name="Normal 7 2 3 7 4 2 3" xfId="19037" xr:uid="{00000000-0005-0000-0000-00004E4A0000}"/>
    <cellStyle name="Normal 7 2 3 7 4 3" xfId="19038" xr:uid="{00000000-0005-0000-0000-00004F4A0000}"/>
    <cellStyle name="Normal 7 2 3 7 4 4" xfId="19039" xr:uid="{00000000-0005-0000-0000-0000504A0000}"/>
    <cellStyle name="Normal 7 2 3 7 5" xfId="19040" xr:uid="{00000000-0005-0000-0000-0000514A0000}"/>
    <cellStyle name="Normal 7 2 3 7 5 2" xfId="19041" xr:uid="{00000000-0005-0000-0000-0000524A0000}"/>
    <cellStyle name="Normal 7 2 3 7 5 3" xfId="19042" xr:uid="{00000000-0005-0000-0000-0000534A0000}"/>
    <cellStyle name="Normal 7 2 3 7 6" xfId="19043" xr:uid="{00000000-0005-0000-0000-0000544A0000}"/>
    <cellStyle name="Normal 7 2 3 7 7" xfId="19044" xr:uid="{00000000-0005-0000-0000-0000554A0000}"/>
    <cellStyle name="Normal 7 2 3 8" xfId="19045" xr:uid="{00000000-0005-0000-0000-0000564A0000}"/>
    <cellStyle name="Normal 7 2 3 8 2" xfId="19046" xr:uid="{00000000-0005-0000-0000-0000574A0000}"/>
    <cellStyle name="Normal 7 2 3 8 2 2" xfId="19047" xr:uid="{00000000-0005-0000-0000-0000584A0000}"/>
    <cellStyle name="Normal 7 2 3 8 2 2 2" xfId="19048" xr:uid="{00000000-0005-0000-0000-0000594A0000}"/>
    <cellStyle name="Normal 7 2 3 8 2 2 2 2" xfId="19049" xr:uid="{00000000-0005-0000-0000-00005A4A0000}"/>
    <cellStyle name="Normal 7 2 3 8 2 2 2 3" xfId="19050" xr:uid="{00000000-0005-0000-0000-00005B4A0000}"/>
    <cellStyle name="Normal 7 2 3 8 2 2 3" xfId="19051" xr:uid="{00000000-0005-0000-0000-00005C4A0000}"/>
    <cellStyle name="Normal 7 2 3 8 2 2 4" xfId="19052" xr:uid="{00000000-0005-0000-0000-00005D4A0000}"/>
    <cellStyle name="Normal 7 2 3 8 2 3" xfId="19053" xr:uid="{00000000-0005-0000-0000-00005E4A0000}"/>
    <cellStyle name="Normal 7 2 3 8 2 3 2" xfId="19054" xr:uid="{00000000-0005-0000-0000-00005F4A0000}"/>
    <cellStyle name="Normal 7 2 3 8 2 3 2 2" xfId="19055" xr:uid="{00000000-0005-0000-0000-0000604A0000}"/>
    <cellStyle name="Normal 7 2 3 8 2 3 2 3" xfId="19056" xr:uid="{00000000-0005-0000-0000-0000614A0000}"/>
    <cellStyle name="Normal 7 2 3 8 2 3 3" xfId="19057" xr:uid="{00000000-0005-0000-0000-0000624A0000}"/>
    <cellStyle name="Normal 7 2 3 8 2 3 4" xfId="19058" xr:uid="{00000000-0005-0000-0000-0000634A0000}"/>
    <cellStyle name="Normal 7 2 3 8 2 4" xfId="19059" xr:uid="{00000000-0005-0000-0000-0000644A0000}"/>
    <cellStyle name="Normal 7 2 3 8 2 4 2" xfId="19060" xr:uid="{00000000-0005-0000-0000-0000654A0000}"/>
    <cellStyle name="Normal 7 2 3 8 2 4 3" xfId="19061" xr:uid="{00000000-0005-0000-0000-0000664A0000}"/>
    <cellStyle name="Normal 7 2 3 8 2 5" xfId="19062" xr:uid="{00000000-0005-0000-0000-0000674A0000}"/>
    <cellStyle name="Normal 7 2 3 8 2 6" xfId="19063" xr:uid="{00000000-0005-0000-0000-0000684A0000}"/>
    <cellStyle name="Normal 7 2 3 8 3" xfId="19064" xr:uid="{00000000-0005-0000-0000-0000694A0000}"/>
    <cellStyle name="Normal 7 2 3 8 3 2" xfId="19065" xr:uid="{00000000-0005-0000-0000-00006A4A0000}"/>
    <cellStyle name="Normal 7 2 3 8 3 2 2" xfId="19066" xr:uid="{00000000-0005-0000-0000-00006B4A0000}"/>
    <cellStyle name="Normal 7 2 3 8 3 2 3" xfId="19067" xr:uid="{00000000-0005-0000-0000-00006C4A0000}"/>
    <cellStyle name="Normal 7 2 3 8 3 3" xfId="19068" xr:uid="{00000000-0005-0000-0000-00006D4A0000}"/>
    <cellStyle name="Normal 7 2 3 8 3 4" xfId="19069" xr:uid="{00000000-0005-0000-0000-00006E4A0000}"/>
    <cellStyle name="Normal 7 2 3 8 4" xfId="19070" xr:uid="{00000000-0005-0000-0000-00006F4A0000}"/>
    <cellStyle name="Normal 7 2 3 8 4 2" xfId="19071" xr:uid="{00000000-0005-0000-0000-0000704A0000}"/>
    <cellStyle name="Normal 7 2 3 8 4 2 2" xfId="19072" xr:uid="{00000000-0005-0000-0000-0000714A0000}"/>
    <cellStyle name="Normal 7 2 3 8 4 2 3" xfId="19073" xr:uid="{00000000-0005-0000-0000-0000724A0000}"/>
    <cellStyle name="Normal 7 2 3 8 4 3" xfId="19074" xr:uid="{00000000-0005-0000-0000-0000734A0000}"/>
    <cellStyle name="Normal 7 2 3 8 4 4" xfId="19075" xr:uid="{00000000-0005-0000-0000-0000744A0000}"/>
    <cellStyle name="Normal 7 2 3 8 5" xfId="19076" xr:uid="{00000000-0005-0000-0000-0000754A0000}"/>
    <cellStyle name="Normal 7 2 3 8 5 2" xfId="19077" xr:uid="{00000000-0005-0000-0000-0000764A0000}"/>
    <cellStyle name="Normal 7 2 3 8 5 3" xfId="19078" xr:uid="{00000000-0005-0000-0000-0000774A0000}"/>
    <cellStyle name="Normal 7 2 3 8 6" xfId="19079" xr:uid="{00000000-0005-0000-0000-0000784A0000}"/>
    <cellStyle name="Normal 7 2 3 8 7" xfId="19080" xr:uid="{00000000-0005-0000-0000-0000794A0000}"/>
    <cellStyle name="Normal 7 2 3 9" xfId="19081" xr:uid="{00000000-0005-0000-0000-00007A4A0000}"/>
    <cellStyle name="Normal 7 2 3 9 2" xfId="19082" xr:uid="{00000000-0005-0000-0000-00007B4A0000}"/>
    <cellStyle name="Normal 7 2 3 9 2 2" xfId="19083" xr:uid="{00000000-0005-0000-0000-00007C4A0000}"/>
    <cellStyle name="Normal 7 2 3 9 2 2 2" xfId="19084" xr:uid="{00000000-0005-0000-0000-00007D4A0000}"/>
    <cellStyle name="Normal 7 2 3 9 2 2 3" xfId="19085" xr:uid="{00000000-0005-0000-0000-00007E4A0000}"/>
    <cellStyle name="Normal 7 2 3 9 2 3" xfId="19086" xr:uid="{00000000-0005-0000-0000-00007F4A0000}"/>
    <cellStyle name="Normal 7 2 3 9 2 4" xfId="19087" xr:uid="{00000000-0005-0000-0000-0000804A0000}"/>
    <cellStyle name="Normal 7 2 3 9 3" xfId="19088" xr:uid="{00000000-0005-0000-0000-0000814A0000}"/>
    <cellStyle name="Normal 7 2 3 9 3 2" xfId="19089" xr:uid="{00000000-0005-0000-0000-0000824A0000}"/>
    <cellStyle name="Normal 7 2 3 9 3 2 2" xfId="19090" xr:uid="{00000000-0005-0000-0000-0000834A0000}"/>
    <cellStyle name="Normal 7 2 3 9 3 2 3" xfId="19091" xr:uid="{00000000-0005-0000-0000-0000844A0000}"/>
    <cellStyle name="Normal 7 2 3 9 3 3" xfId="19092" xr:uid="{00000000-0005-0000-0000-0000854A0000}"/>
    <cellStyle name="Normal 7 2 3 9 3 4" xfId="19093" xr:uid="{00000000-0005-0000-0000-0000864A0000}"/>
    <cellStyle name="Normal 7 2 3 9 4" xfId="19094" xr:uid="{00000000-0005-0000-0000-0000874A0000}"/>
    <cellStyle name="Normal 7 2 3 9 4 2" xfId="19095" xr:uid="{00000000-0005-0000-0000-0000884A0000}"/>
    <cellStyle name="Normal 7 2 3 9 4 3" xfId="19096" xr:uid="{00000000-0005-0000-0000-0000894A0000}"/>
    <cellStyle name="Normal 7 2 3 9 5" xfId="19097" xr:uid="{00000000-0005-0000-0000-00008A4A0000}"/>
    <cellStyle name="Normal 7 2 3 9 6" xfId="19098" xr:uid="{00000000-0005-0000-0000-00008B4A0000}"/>
    <cellStyle name="Normal 7 2 4" xfId="19099" xr:uid="{00000000-0005-0000-0000-00008C4A0000}"/>
    <cellStyle name="Normal 7 2 4 10" xfId="19100" xr:uid="{00000000-0005-0000-0000-00008D4A0000}"/>
    <cellStyle name="Normal 7 2 4 10 2" xfId="19101" xr:uid="{00000000-0005-0000-0000-00008E4A0000}"/>
    <cellStyle name="Normal 7 2 4 10 3" xfId="19102" xr:uid="{00000000-0005-0000-0000-00008F4A0000}"/>
    <cellStyle name="Normal 7 2 4 11" xfId="19103" xr:uid="{00000000-0005-0000-0000-0000904A0000}"/>
    <cellStyle name="Normal 7 2 4 12" xfId="19104" xr:uid="{00000000-0005-0000-0000-0000914A0000}"/>
    <cellStyle name="Normal 7 2 4 2" xfId="19105" xr:uid="{00000000-0005-0000-0000-0000924A0000}"/>
    <cellStyle name="Normal 7 2 4 2 10" xfId="19106" xr:uid="{00000000-0005-0000-0000-0000934A0000}"/>
    <cellStyle name="Normal 7 2 4 2 11" xfId="19107" xr:uid="{00000000-0005-0000-0000-0000944A0000}"/>
    <cellStyle name="Normal 7 2 4 2 2" xfId="19108" xr:uid="{00000000-0005-0000-0000-0000954A0000}"/>
    <cellStyle name="Normal 7 2 4 2 2 10" xfId="19109" xr:uid="{00000000-0005-0000-0000-0000964A0000}"/>
    <cellStyle name="Normal 7 2 4 2 2 2" xfId="19110" xr:uid="{00000000-0005-0000-0000-0000974A0000}"/>
    <cellStyle name="Normal 7 2 4 2 2 2 2" xfId="19111" xr:uid="{00000000-0005-0000-0000-0000984A0000}"/>
    <cellStyle name="Normal 7 2 4 2 2 2 2 2" xfId="19112" xr:uid="{00000000-0005-0000-0000-0000994A0000}"/>
    <cellStyle name="Normal 7 2 4 2 2 2 2 2 2" xfId="19113" xr:uid="{00000000-0005-0000-0000-00009A4A0000}"/>
    <cellStyle name="Normal 7 2 4 2 2 2 2 2 2 2" xfId="19114" xr:uid="{00000000-0005-0000-0000-00009B4A0000}"/>
    <cellStyle name="Normal 7 2 4 2 2 2 2 2 2 2 2" xfId="19115" xr:uid="{00000000-0005-0000-0000-00009C4A0000}"/>
    <cellStyle name="Normal 7 2 4 2 2 2 2 2 2 2 3" xfId="19116" xr:uid="{00000000-0005-0000-0000-00009D4A0000}"/>
    <cellStyle name="Normal 7 2 4 2 2 2 2 2 2 3" xfId="19117" xr:uid="{00000000-0005-0000-0000-00009E4A0000}"/>
    <cellStyle name="Normal 7 2 4 2 2 2 2 2 2 4" xfId="19118" xr:uid="{00000000-0005-0000-0000-00009F4A0000}"/>
    <cellStyle name="Normal 7 2 4 2 2 2 2 2 3" xfId="19119" xr:uid="{00000000-0005-0000-0000-0000A04A0000}"/>
    <cellStyle name="Normal 7 2 4 2 2 2 2 2 3 2" xfId="19120" xr:uid="{00000000-0005-0000-0000-0000A14A0000}"/>
    <cellStyle name="Normal 7 2 4 2 2 2 2 2 3 2 2" xfId="19121" xr:uid="{00000000-0005-0000-0000-0000A24A0000}"/>
    <cellStyle name="Normal 7 2 4 2 2 2 2 2 3 2 3" xfId="19122" xr:uid="{00000000-0005-0000-0000-0000A34A0000}"/>
    <cellStyle name="Normal 7 2 4 2 2 2 2 2 3 3" xfId="19123" xr:uid="{00000000-0005-0000-0000-0000A44A0000}"/>
    <cellStyle name="Normal 7 2 4 2 2 2 2 2 3 4" xfId="19124" xr:uid="{00000000-0005-0000-0000-0000A54A0000}"/>
    <cellStyle name="Normal 7 2 4 2 2 2 2 2 4" xfId="19125" xr:uid="{00000000-0005-0000-0000-0000A64A0000}"/>
    <cellStyle name="Normal 7 2 4 2 2 2 2 2 4 2" xfId="19126" xr:uid="{00000000-0005-0000-0000-0000A74A0000}"/>
    <cellStyle name="Normal 7 2 4 2 2 2 2 2 4 3" xfId="19127" xr:uid="{00000000-0005-0000-0000-0000A84A0000}"/>
    <cellStyle name="Normal 7 2 4 2 2 2 2 2 5" xfId="19128" xr:uid="{00000000-0005-0000-0000-0000A94A0000}"/>
    <cellStyle name="Normal 7 2 4 2 2 2 2 2 6" xfId="19129" xr:uid="{00000000-0005-0000-0000-0000AA4A0000}"/>
    <cellStyle name="Normal 7 2 4 2 2 2 2 3" xfId="19130" xr:uid="{00000000-0005-0000-0000-0000AB4A0000}"/>
    <cellStyle name="Normal 7 2 4 2 2 2 2 3 2" xfId="19131" xr:uid="{00000000-0005-0000-0000-0000AC4A0000}"/>
    <cellStyle name="Normal 7 2 4 2 2 2 2 3 2 2" xfId="19132" xr:uid="{00000000-0005-0000-0000-0000AD4A0000}"/>
    <cellStyle name="Normal 7 2 4 2 2 2 2 3 2 3" xfId="19133" xr:uid="{00000000-0005-0000-0000-0000AE4A0000}"/>
    <cellStyle name="Normal 7 2 4 2 2 2 2 3 3" xfId="19134" xr:uid="{00000000-0005-0000-0000-0000AF4A0000}"/>
    <cellStyle name="Normal 7 2 4 2 2 2 2 3 4" xfId="19135" xr:uid="{00000000-0005-0000-0000-0000B04A0000}"/>
    <cellStyle name="Normal 7 2 4 2 2 2 2 4" xfId="19136" xr:uid="{00000000-0005-0000-0000-0000B14A0000}"/>
    <cellStyle name="Normal 7 2 4 2 2 2 2 4 2" xfId="19137" xr:uid="{00000000-0005-0000-0000-0000B24A0000}"/>
    <cellStyle name="Normal 7 2 4 2 2 2 2 4 2 2" xfId="19138" xr:uid="{00000000-0005-0000-0000-0000B34A0000}"/>
    <cellStyle name="Normal 7 2 4 2 2 2 2 4 2 3" xfId="19139" xr:uid="{00000000-0005-0000-0000-0000B44A0000}"/>
    <cellStyle name="Normal 7 2 4 2 2 2 2 4 3" xfId="19140" xr:uid="{00000000-0005-0000-0000-0000B54A0000}"/>
    <cellStyle name="Normal 7 2 4 2 2 2 2 4 4" xfId="19141" xr:uid="{00000000-0005-0000-0000-0000B64A0000}"/>
    <cellStyle name="Normal 7 2 4 2 2 2 2 5" xfId="19142" xr:uid="{00000000-0005-0000-0000-0000B74A0000}"/>
    <cellStyle name="Normal 7 2 4 2 2 2 2 5 2" xfId="19143" xr:uid="{00000000-0005-0000-0000-0000B84A0000}"/>
    <cellStyle name="Normal 7 2 4 2 2 2 2 5 3" xfId="19144" xr:uid="{00000000-0005-0000-0000-0000B94A0000}"/>
    <cellStyle name="Normal 7 2 4 2 2 2 2 6" xfId="19145" xr:uid="{00000000-0005-0000-0000-0000BA4A0000}"/>
    <cellStyle name="Normal 7 2 4 2 2 2 2 7" xfId="19146" xr:uid="{00000000-0005-0000-0000-0000BB4A0000}"/>
    <cellStyle name="Normal 7 2 4 2 2 2 3" xfId="19147" xr:uid="{00000000-0005-0000-0000-0000BC4A0000}"/>
    <cellStyle name="Normal 7 2 4 2 2 2 3 2" xfId="19148" xr:uid="{00000000-0005-0000-0000-0000BD4A0000}"/>
    <cellStyle name="Normal 7 2 4 2 2 2 3 2 2" xfId="19149" xr:uid="{00000000-0005-0000-0000-0000BE4A0000}"/>
    <cellStyle name="Normal 7 2 4 2 2 2 3 2 2 2" xfId="19150" xr:uid="{00000000-0005-0000-0000-0000BF4A0000}"/>
    <cellStyle name="Normal 7 2 4 2 2 2 3 2 2 3" xfId="19151" xr:uid="{00000000-0005-0000-0000-0000C04A0000}"/>
    <cellStyle name="Normal 7 2 4 2 2 2 3 2 3" xfId="19152" xr:uid="{00000000-0005-0000-0000-0000C14A0000}"/>
    <cellStyle name="Normal 7 2 4 2 2 2 3 2 4" xfId="19153" xr:uid="{00000000-0005-0000-0000-0000C24A0000}"/>
    <cellStyle name="Normal 7 2 4 2 2 2 3 3" xfId="19154" xr:uid="{00000000-0005-0000-0000-0000C34A0000}"/>
    <cellStyle name="Normal 7 2 4 2 2 2 3 3 2" xfId="19155" xr:uid="{00000000-0005-0000-0000-0000C44A0000}"/>
    <cellStyle name="Normal 7 2 4 2 2 2 3 3 2 2" xfId="19156" xr:uid="{00000000-0005-0000-0000-0000C54A0000}"/>
    <cellStyle name="Normal 7 2 4 2 2 2 3 3 2 3" xfId="19157" xr:uid="{00000000-0005-0000-0000-0000C64A0000}"/>
    <cellStyle name="Normal 7 2 4 2 2 2 3 3 3" xfId="19158" xr:uid="{00000000-0005-0000-0000-0000C74A0000}"/>
    <cellStyle name="Normal 7 2 4 2 2 2 3 3 4" xfId="19159" xr:uid="{00000000-0005-0000-0000-0000C84A0000}"/>
    <cellStyle name="Normal 7 2 4 2 2 2 3 4" xfId="19160" xr:uid="{00000000-0005-0000-0000-0000C94A0000}"/>
    <cellStyle name="Normal 7 2 4 2 2 2 3 4 2" xfId="19161" xr:uid="{00000000-0005-0000-0000-0000CA4A0000}"/>
    <cellStyle name="Normal 7 2 4 2 2 2 3 4 3" xfId="19162" xr:uid="{00000000-0005-0000-0000-0000CB4A0000}"/>
    <cellStyle name="Normal 7 2 4 2 2 2 3 5" xfId="19163" xr:uid="{00000000-0005-0000-0000-0000CC4A0000}"/>
    <cellStyle name="Normal 7 2 4 2 2 2 3 6" xfId="19164" xr:uid="{00000000-0005-0000-0000-0000CD4A0000}"/>
    <cellStyle name="Normal 7 2 4 2 2 2 4" xfId="19165" xr:uid="{00000000-0005-0000-0000-0000CE4A0000}"/>
    <cellStyle name="Normal 7 2 4 2 2 2 4 2" xfId="19166" xr:uid="{00000000-0005-0000-0000-0000CF4A0000}"/>
    <cellStyle name="Normal 7 2 4 2 2 2 4 2 2" xfId="19167" xr:uid="{00000000-0005-0000-0000-0000D04A0000}"/>
    <cellStyle name="Normal 7 2 4 2 2 2 4 2 3" xfId="19168" xr:uid="{00000000-0005-0000-0000-0000D14A0000}"/>
    <cellStyle name="Normal 7 2 4 2 2 2 4 3" xfId="19169" xr:uid="{00000000-0005-0000-0000-0000D24A0000}"/>
    <cellStyle name="Normal 7 2 4 2 2 2 4 4" xfId="19170" xr:uid="{00000000-0005-0000-0000-0000D34A0000}"/>
    <cellStyle name="Normal 7 2 4 2 2 2 5" xfId="19171" xr:uid="{00000000-0005-0000-0000-0000D44A0000}"/>
    <cellStyle name="Normal 7 2 4 2 2 2 5 2" xfId="19172" xr:uid="{00000000-0005-0000-0000-0000D54A0000}"/>
    <cellStyle name="Normal 7 2 4 2 2 2 5 2 2" xfId="19173" xr:uid="{00000000-0005-0000-0000-0000D64A0000}"/>
    <cellStyle name="Normal 7 2 4 2 2 2 5 2 3" xfId="19174" xr:uid="{00000000-0005-0000-0000-0000D74A0000}"/>
    <cellStyle name="Normal 7 2 4 2 2 2 5 3" xfId="19175" xr:uid="{00000000-0005-0000-0000-0000D84A0000}"/>
    <cellStyle name="Normal 7 2 4 2 2 2 5 4" xfId="19176" xr:uid="{00000000-0005-0000-0000-0000D94A0000}"/>
    <cellStyle name="Normal 7 2 4 2 2 2 6" xfId="19177" xr:uid="{00000000-0005-0000-0000-0000DA4A0000}"/>
    <cellStyle name="Normal 7 2 4 2 2 2 6 2" xfId="19178" xr:uid="{00000000-0005-0000-0000-0000DB4A0000}"/>
    <cellStyle name="Normal 7 2 4 2 2 2 6 3" xfId="19179" xr:uid="{00000000-0005-0000-0000-0000DC4A0000}"/>
    <cellStyle name="Normal 7 2 4 2 2 2 7" xfId="19180" xr:uid="{00000000-0005-0000-0000-0000DD4A0000}"/>
    <cellStyle name="Normal 7 2 4 2 2 2 8" xfId="19181" xr:uid="{00000000-0005-0000-0000-0000DE4A0000}"/>
    <cellStyle name="Normal 7 2 4 2 2 3" xfId="19182" xr:uid="{00000000-0005-0000-0000-0000DF4A0000}"/>
    <cellStyle name="Normal 7 2 4 2 2 3 2" xfId="19183" xr:uid="{00000000-0005-0000-0000-0000E04A0000}"/>
    <cellStyle name="Normal 7 2 4 2 2 3 2 2" xfId="19184" xr:uid="{00000000-0005-0000-0000-0000E14A0000}"/>
    <cellStyle name="Normal 7 2 4 2 2 3 2 2 2" xfId="19185" xr:uid="{00000000-0005-0000-0000-0000E24A0000}"/>
    <cellStyle name="Normal 7 2 4 2 2 3 2 2 2 2" xfId="19186" xr:uid="{00000000-0005-0000-0000-0000E34A0000}"/>
    <cellStyle name="Normal 7 2 4 2 2 3 2 2 2 3" xfId="19187" xr:uid="{00000000-0005-0000-0000-0000E44A0000}"/>
    <cellStyle name="Normal 7 2 4 2 2 3 2 2 3" xfId="19188" xr:uid="{00000000-0005-0000-0000-0000E54A0000}"/>
    <cellStyle name="Normal 7 2 4 2 2 3 2 2 4" xfId="19189" xr:uid="{00000000-0005-0000-0000-0000E64A0000}"/>
    <cellStyle name="Normal 7 2 4 2 2 3 2 3" xfId="19190" xr:uid="{00000000-0005-0000-0000-0000E74A0000}"/>
    <cellStyle name="Normal 7 2 4 2 2 3 2 3 2" xfId="19191" xr:uid="{00000000-0005-0000-0000-0000E84A0000}"/>
    <cellStyle name="Normal 7 2 4 2 2 3 2 3 2 2" xfId="19192" xr:uid="{00000000-0005-0000-0000-0000E94A0000}"/>
    <cellStyle name="Normal 7 2 4 2 2 3 2 3 2 3" xfId="19193" xr:uid="{00000000-0005-0000-0000-0000EA4A0000}"/>
    <cellStyle name="Normal 7 2 4 2 2 3 2 3 3" xfId="19194" xr:uid="{00000000-0005-0000-0000-0000EB4A0000}"/>
    <cellStyle name="Normal 7 2 4 2 2 3 2 3 4" xfId="19195" xr:uid="{00000000-0005-0000-0000-0000EC4A0000}"/>
    <cellStyle name="Normal 7 2 4 2 2 3 2 4" xfId="19196" xr:uid="{00000000-0005-0000-0000-0000ED4A0000}"/>
    <cellStyle name="Normal 7 2 4 2 2 3 2 4 2" xfId="19197" xr:uid="{00000000-0005-0000-0000-0000EE4A0000}"/>
    <cellStyle name="Normal 7 2 4 2 2 3 2 4 3" xfId="19198" xr:uid="{00000000-0005-0000-0000-0000EF4A0000}"/>
    <cellStyle name="Normal 7 2 4 2 2 3 2 5" xfId="19199" xr:uid="{00000000-0005-0000-0000-0000F04A0000}"/>
    <cellStyle name="Normal 7 2 4 2 2 3 2 6" xfId="19200" xr:uid="{00000000-0005-0000-0000-0000F14A0000}"/>
    <cellStyle name="Normal 7 2 4 2 2 3 3" xfId="19201" xr:uid="{00000000-0005-0000-0000-0000F24A0000}"/>
    <cellStyle name="Normal 7 2 4 2 2 3 3 2" xfId="19202" xr:uid="{00000000-0005-0000-0000-0000F34A0000}"/>
    <cellStyle name="Normal 7 2 4 2 2 3 3 2 2" xfId="19203" xr:uid="{00000000-0005-0000-0000-0000F44A0000}"/>
    <cellStyle name="Normal 7 2 4 2 2 3 3 2 3" xfId="19204" xr:uid="{00000000-0005-0000-0000-0000F54A0000}"/>
    <cellStyle name="Normal 7 2 4 2 2 3 3 3" xfId="19205" xr:uid="{00000000-0005-0000-0000-0000F64A0000}"/>
    <cellStyle name="Normal 7 2 4 2 2 3 3 4" xfId="19206" xr:uid="{00000000-0005-0000-0000-0000F74A0000}"/>
    <cellStyle name="Normal 7 2 4 2 2 3 4" xfId="19207" xr:uid="{00000000-0005-0000-0000-0000F84A0000}"/>
    <cellStyle name="Normal 7 2 4 2 2 3 4 2" xfId="19208" xr:uid="{00000000-0005-0000-0000-0000F94A0000}"/>
    <cellStyle name="Normal 7 2 4 2 2 3 4 2 2" xfId="19209" xr:uid="{00000000-0005-0000-0000-0000FA4A0000}"/>
    <cellStyle name="Normal 7 2 4 2 2 3 4 2 3" xfId="19210" xr:uid="{00000000-0005-0000-0000-0000FB4A0000}"/>
    <cellStyle name="Normal 7 2 4 2 2 3 4 3" xfId="19211" xr:uid="{00000000-0005-0000-0000-0000FC4A0000}"/>
    <cellStyle name="Normal 7 2 4 2 2 3 4 4" xfId="19212" xr:uid="{00000000-0005-0000-0000-0000FD4A0000}"/>
    <cellStyle name="Normal 7 2 4 2 2 3 5" xfId="19213" xr:uid="{00000000-0005-0000-0000-0000FE4A0000}"/>
    <cellStyle name="Normal 7 2 4 2 2 3 5 2" xfId="19214" xr:uid="{00000000-0005-0000-0000-0000FF4A0000}"/>
    <cellStyle name="Normal 7 2 4 2 2 3 5 3" xfId="19215" xr:uid="{00000000-0005-0000-0000-0000004B0000}"/>
    <cellStyle name="Normal 7 2 4 2 2 3 6" xfId="19216" xr:uid="{00000000-0005-0000-0000-0000014B0000}"/>
    <cellStyle name="Normal 7 2 4 2 2 3 7" xfId="19217" xr:uid="{00000000-0005-0000-0000-0000024B0000}"/>
    <cellStyle name="Normal 7 2 4 2 2 4" xfId="19218" xr:uid="{00000000-0005-0000-0000-0000034B0000}"/>
    <cellStyle name="Normal 7 2 4 2 2 4 2" xfId="19219" xr:uid="{00000000-0005-0000-0000-0000044B0000}"/>
    <cellStyle name="Normal 7 2 4 2 2 4 2 2" xfId="19220" xr:uid="{00000000-0005-0000-0000-0000054B0000}"/>
    <cellStyle name="Normal 7 2 4 2 2 4 2 2 2" xfId="19221" xr:uid="{00000000-0005-0000-0000-0000064B0000}"/>
    <cellStyle name="Normal 7 2 4 2 2 4 2 2 2 2" xfId="19222" xr:uid="{00000000-0005-0000-0000-0000074B0000}"/>
    <cellStyle name="Normal 7 2 4 2 2 4 2 2 2 3" xfId="19223" xr:uid="{00000000-0005-0000-0000-0000084B0000}"/>
    <cellStyle name="Normal 7 2 4 2 2 4 2 2 3" xfId="19224" xr:uid="{00000000-0005-0000-0000-0000094B0000}"/>
    <cellStyle name="Normal 7 2 4 2 2 4 2 2 4" xfId="19225" xr:uid="{00000000-0005-0000-0000-00000A4B0000}"/>
    <cellStyle name="Normal 7 2 4 2 2 4 2 3" xfId="19226" xr:uid="{00000000-0005-0000-0000-00000B4B0000}"/>
    <cellStyle name="Normal 7 2 4 2 2 4 2 3 2" xfId="19227" xr:uid="{00000000-0005-0000-0000-00000C4B0000}"/>
    <cellStyle name="Normal 7 2 4 2 2 4 2 3 2 2" xfId="19228" xr:uid="{00000000-0005-0000-0000-00000D4B0000}"/>
    <cellStyle name="Normal 7 2 4 2 2 4 2 3 2 3" xfId="19229" xr:uid="{00000000-0005-0000-0000-00000E4B0000}"/>
    <cellStyle name="Normal 7 2 4 2 2 4 2 3 3" xfId="19230" xr:uid="{00000000-0005-0000-0000-00000F4B0000}"/>
    <cellStyle name="Normal 7 2 4 2 2 4 2 3 4" xfId="19231" xr:uid="{00000000-0005-0000-0000-0000104B0000}"/>
    <cellStyle name="Normal 7 2 4 2 2 4 2 4" xfId="19232" xr:uid="{00000000-0005-0000-0000-0000114B0000}"/>
    <cellStyle name="Normal 7 2 4 2 2 4 2 4 2" xfId="19233" xr:uid="{00000000-0005-0000-0000-0000124B0000}"/>
    <cellStyle name="Normal 7 2 4 2 2 4 2 4 3" xfId="19234" xr:uid="{00000000-0005-0000-0000-0000134B0000}"/>
    <cellStyle name="Normal 7 2 4 2 2 4 2 5" xfId="19235" xr:uid="{00000000-0005-0000-0000-0000144B0000}"/>
    <cellStyle name="Normal 7 2 4 2 2 4 2 6" xfId="19236" xr:uid="{00000000-0005-0000-0000-0000154B0000}"/>
    <cellStyle name="Normal 7 2 4 2 2 4 3" xfId="19237" xr:uid="{00000000-0005-0000-0000-0000164B0000}"/>
    <cellStyle name="Normal 7 2 4 2 2 4 3 2" xfId="19238" xr:uid="{00000000-0005-0000-0000-0000174B0000}"/>
    <cellStyle name="Normal 7 2 4 2 2 4 3 2 2" xfId="19239" xr:uid="{00000000-0005-0000-0000-0000184B0000}"/>
    <cellStyle name="Normal 7 2 4 2 2 4 3 2 3" xfId="19240" xr:uid="{00000000-0005-0000-0000-0000194B0000}"/>
    <cellStyle name="Normal 7 2 4 2 2 4 3 3" xfId="19241" xr:uid="{00000000-0005-0000-0000-00001A4B0000}"/>
    <cellStyle name="Normal 7 2 4 2 2 4 3 4" xfId="19242" xr:uid="{00000000-0005-0000-0000-00001B4B0000}"/>
    <cellStyle name="Normal 7 2 4 2 2 4 4" xfId="19243" xr:uid="{00000000-0005-0000-0000-00001C4B0000}"/>
    <cellStyle name="Normal 7 2 4 2 2 4 4 2" xfId="19244" xr:uid="{00000000-0005-0000-0000-00001D4B0000}"/>
    <cellStyle name="Normal 7 2 4 2 2 4 4 2 2" xfId="19245" xr:uid="{00000000-0005-0000-0000-00001E4B0000}"/>
    <cellStyle name="Normal 7 2 4 2 2 4 4 2 3" xfId="19246" xr:uid="{00000000-0005-0000-0000-00001F4B0000}"/>
    <cellStyle name="Normal 7 2 4 2 2 4 4 3" xfId="19247" xr:uid="{00000000-0005-0000-0000-0000204B0000}"/>
    <cellStyle name="Normal 7 2 4 2 2 4 4 4" xfId="19248" xr:uid="{00000000-0005-0000-0000-0000214B0000}"/>
    <cellStyle name="Normal 7 2 4 2 2 4 5" xfId="19249" xr:uid="{00000000-0005-0000-0000-0000224B0000}"/>
    <cellStyle name="Normal 7 2 4 2 2 4 5 2" xfId="19250" xr:uid="{00000000-0005-0000-0000-0000234B0000}"/>
    <cellStyle name="Normal 7 2 4 2 2 4 5 3" xfId="19251" xr:uid="{00000000-0005-0000-0000-0000244B0000}"/>
    <cellStyle name="Normal 7 2 4 2 2 4 6" xfId="19252" xr:uid="{00000000-0005-0000-0000-0000254B0000}"/>
    <cellStyle name="Normal 7 2 4 2 2 4 7" xfId="19253" xr:uid="{00000000-0005-0000-0000-0000264B0000}"/>
    <cellStyle name="Normal 7 2 4 2 2 5" xfId="19254" xr:uid="{00000000-0005-0000-0000-0000274B0000}"/>
    <cellStyle name="Normal 7 2 4 2 2 5 2" xfId="19255" xr:uid="{00000000-0005-0000-0000-0000284B0000}"/>
    <cellStyle name="Normal 7 2 4 2 2 5 2 2" xfId="19256" xr:uid="{00000000-0005-0000-0000-0000294B0000}"/>
    <cellStyle name="Normal 7 2 4 2 2 5 2 2 2" xfId="19257" xr:uid="{00000000-0005-0000-0000-00002A4B0000}"/>
    <cellStyle name="Normal 7 2 4 2 2 5 2 2 3" xfId="19258" xr:uid="{00000000-0005-0000-0000-00002B4B0000}"/>
    <cellStyle name="Normal 7 2 4 2 2 5 2 3" xfId="19259" xr:uid="{00000000-0005-0000-0000-00002C4B0000}"/>
    <cellStyle name="Normal 7 2 4 2 2 5 2 4" xfId="19260" xr:uid="{00000000-0005-0000-0000-00002D4B0000}"/>
    <cellStyle name="Normal 7 2 4 2 2 5 3" xfId="19261" xr:uid="{00000000-0005-0000-0000-00002E4B0000}"/>
    <cellStyle name="Normal 7 2 4 2 2 5 3 2" xfId="19262" xr:uid="{00000000-0005-0000-0000-00002F4B0000}"/>
    <cellStyle name="Normal 7 2 4 2 2 5 3 2 2" xfId="19263" xr:uid="{00000000-0005-0000-0000-0000304B0000}"/>
    <cellStyle name="Normal 7 2 4 2 2 5 3 2 3" xfId="19264" xr:uid="{00000000-0005-0000-0000-0000314B0000}"/>
    <cellStyle name="Normal 7 2 4 2 2 5 3 3" xfId="19265" xr:uid="{00000000-0005-0000-0000-0000324B0000}"/>
    <cellStyle name="Normal 7 2 4 2 2 5 3 4" xfId="19266" xr:uid="{00000000-0005-0000-0000-0000334B0000}"/>
    <cellStyle name="Normal 7 2 4 2 2 5 4" xfId="19267" xr:uid="{00000000-0005-0000-0000-0000344B0000}"/>
    <cellStyle name="Normal 7 2 4 2 2 5 4 2" xfId="19268" xr:uid="{00000000-0005-0000-0000-0000354B0000}"/>
    <cellStyle name="Normal 7 2 4 2 2 5 4 3" xfId="19269" xr:uid="{00000000-0005-0000-0000-0000364B0000}"/>
    <cellStyle name="Normal 7 2 4 2 2 5 5" xfId="19270" xr:uid="{00000000-0005-0000-0000-0000374B0000}"/>
    <cellStyle name="Normal 7 2 4 2 2 5 6" xfId="19271" xr:uid="{00000000-0005-0000-0000-0000384B0000}"/>
    <cellStyle name="Normal 7 2 4 2 2 6" xfId="19272" xr:uid="{00000000-0005-0000-0000-0000394B0000}"/>
    <cellStyle name="Normal 7 2 4 2 2 6 2" xfId="19273" xr:uid="{00000000-0005-0000-0000-00003A4B0000}"/>
    <cellStyle name="Normal 7 2 4 2 2 6 2 2" xfId="19274" xr:uid="{00000000-0005-0000-0000-00003B4B0000}"/>
    <cellStyle name="Normal 7 2 4 2 2 6 2 3" xfId="19275" xr:uid="{00000000-0005-0000-0000-00003C4B0000}"/>
    <cellStyle name="Normal 7 2 4 2 2 6 3" xfId="19276" xr:uid="{00000000-0005-0000-0000-00003D4B0000}"/>
    <cellStyle name="Normal 7 2 4 2 2 6 4" xfId="19277" xr:uid="{00000000-0005-0000-0000-00003E4B0000}"/>
    <cellStyle name="Normal 7 2 4 2 2 7" xfId="19278" xr:uid="{00000000-0005-0000-0000-00003F4B0000}"/>
    <cellStyle name="Normal 7 2 4 2 2 7 2" xfId="19279" xr:uid="{00000000-0005-0000-0000-0000404B0000}"/>
    <cellStyle name="Normal 7 2 4 2 2 7 2 2" xfId="19280" xr:uid="{00000000-0005-0000-0000-0000414B0000}"/>
    <cellStyle name="Normal 7 2 4 2 2 7 2 3" xfId="19281" xr:uid="{00000000-0005-0000-0000-0000424B0000}"/>
    <cellStyle name="Normal 7 2 4 2 2 7 3" xfId="19282" xr:uid="{00000000-0005-0000-0000-0000434B0000}"/>
    <cellStyle name="Normal 7 2 4 2 2 7 4" xfId="19283" xr:uid="{00000000-0005-0000-0000-0000444B0000}"/>
    <cellStyle name="Normal 7 2 4 2 2 8" xfId="19284" xr:uid="{00000000-0005-0000-0000-0000454B0000}"/>
    <cellStyle name="Normal 7 2 4 2 2 8 2" xfId="19285" xr:uid="{00000000-0005-0000-0000-0000464B0000}"/>
    <cellStyle name="Normal 7 2 4 2 2 8 3" xfId="19286" xr:uid="{00000000-0005-0000-0000-0000474B0000}"/>
    <cellStyle name="Normal 7 2 4 2 2 9" xfId="19287" xr:uid="{00000000-0005-0000-0000-0000484B0000}"/>
    <cellStyle name="Normal 7 2 4 2 3" xfId="19288" xr:uid="{00000000-0005-0000-0000-0000494B0000}"/>
    <cellStyle name="Normal 7 2 4 2 3 2" xfId="19289" xr:uid="{00000000-0005-0000-0000-00004A4B0000}"/>
    <cellStyle name="Normal 7 2 4 2 3 2 2" xfId="19290" xr:uid="{00000000-0005-0000-0000-00004B4B0000}"/>
    <cellStyle name="Normal 7 2 4 2 3 2 2 2" xfId="19291" xr:uid="{00000000-0005-0000-0000-00004C4B0000}"/>
    <cellStyle name="Normal 7 2 4 2 3 2 2 2 2" xfId="19292" xr:uid="{00000000-0005-0000-0000-00004D4B0000}"/>
    <cellStyle name="Normal 7 2 4 2 3 2 2 2 2 2" xfId="19293" xr:uid="{00000000-0005-0000-0000-00004E4B0000}"/>
    <cellStyle name="Normal 7 2 4 2 3 2 2 2 2 3" xfId="19294" xr:uid="{00000000-0005-0000-0000-00004F4B0000}"/>
    <cellStyle name="Normal 7 2 4 2 3 2 2 2 3" xfId="19295" xr:uid="{00000000-0005-0000-0000-0000504B0000}"/>
    <cellStyle name="Normal 7 2 4 2 3 2 2 2 4" xfId="19296" xr:uid="{00000000-0005-0000-0000-0000514B0000}"/>
    <cellStyle name="Normal 7 2 4 2 3 2 2 3" xfId="19297" xr:uid="{00000000-0005-0000-0000-0000524B0000}"/>
    <cellStyle name="Normal 7 2 4 2 3 2 2 3 2" xfId="19298" xr:uid="{00000000-0005-0000-0000-0000534B0000}"/>
    <cellStyle name="Normal 7 2 4 2 3 2 2 3 2 2" xfId="19299" xr:uid="{00000000-0005-0000-0000-0000544B0000}"/>
    <cellStyle name="Normal 7 2 4 2 3 2 2 3 2 3" xfId="19300" xr:uid="{00000000-0005-0000-0000-0000554B0000}"/>
    <cellStyle name="Normal 7 2 4 2 3 2 2 3 3" xfId="19301" xr:uid="{00000000-0005-0000-0000-0000564B0000}"/>
    <cellStyle name="Normal 7 2 4 2 3 2 2 3 4" xfId="19302" xr:uid="{00000000-0005-0000-0000-0000574B0000}"/>
    <cellStyle name="Normal 7 2 4 2 3 2 2 4" xfId="19303" xr:uid="{00000000-0005-0000-0000-0000584B0000}"/>
    <cellStyle name="Normal 7 2 4 2 3 2 2 4 2" xfId="19304" xr:uid="{00000000-0005-0000-0000-0000594B0000}"/>
    <cellStyle name="Normal 7 2 4 2 3 2 2 4 3" xfId="19305" xr:uid="{00000000-0005-0000-0000-00005A4B0000}"/>
    <cellStyle name="Normal 7 2 4 2 3 2 2 5" xfId="19306" xr:uid="{00000000-0005-0000-0000-00005B4B0000}"/>
    <cellStyle name="Normal 7 2 4 2 3 2 2 6" xfId="19307" xr:uid="{00000000-0005-0000-0000-00005C4B0000}"/>
    <cellStyle name="Normal 7 2 4 2 3 2 3" xfId="19308" xr:uid="{00000000-0005-0000-0000-00005D4B0000}"/>
    <cellStyle name="Normal 7 2 4 2 3 2 3 2" xfId="19309" xr:uid="{00000000-0005-0000-0000-00005E4B0000}"/>
    <cellStyle name="Normal 7 2 4 2 3 2 3 2 2" xfId="19310" xr:uid="{00000000-0005-0000-0000-00005F4B0000}"/>
    <cellStyle name="Normal 7 2 4 2 3 2 3 2 3" xfId="19311" xr:uid="{00000000-0005-0000-0000-0000604B0000}"/>
    <cellStyle name="Normal 7 2 4 2 3 2 3 3" xfId="19312" xr:uid="{00000000-0005-0000-0000-0000614B0000}"/>
    <cellStyle name="Normal 7 2 4 2 3 2 3 4" xfId="19313" xr:uid="{00000000-0005-0000-0000-0000624B0000}"/>
    <cellStyle name="Normal 7 2 4 2 3 2 4" xfId="19314" xr:uid="{00000000-0005-0000-0000-0000634B0000}"/>
    <cellStyle name="Normal 7 2 4 2 3 2 4 2" xfId="19315" xr:uid="{00000000-0005-0000-0000-0000644B0000}"/>
    <cellStyle name="Normal 7 2 4 2 3 2 4 2 2" xfId="19316" xr:uid="{00000000-0005-0000-0000-0000654B0000}"/>
    <cellStyle name="Normal 7 2 4 2 3 2 4 2 3" xfId="19317" xr:uid="{00000000-0005-0000-0000-0000664B0000}"/>
    <cellStyle name="Normal 7 2 4 2 3 2 4 3" xfId="19318" xr:uid="{00000000-0005-0000-0000-0000674B0000}"/>
    <cellStyle name="Normal 7 2 4 2 3 2 4 4" xfId="19319" xr:uid="{00000000-0005-0000-0000-0000684B0000}"/>
    <cellStyle name="Normal 7 2 4 2 3 2 5" xfId="19320" xr:uid="{00000000-0005-0000-0000-0000694B0000}"/>
    <cellStyle name="Normal 7 2 4 2 3 2 5 2" xfId="19321" xr:uid="{00000000-0005-0000-0000-00006A4B0000}"/>
    <cellStyle name="Normal 7 2 4 2 3 2 5 3" xfId="19322" xr:uid="{00000000-0005-0000-0000-00006B4B0000}"/>
    <cellStyle name="Normal 7 2 4 2 3 2 6" xfId="19323" xr:uid="{00000000-0005-0000-0000-00006C4B0000}"/>
    <cellStyle name="Normal 7 2 4 2 3 2 7" xfId="19324" xr:uid="{00000000-0005-0000-0000-00006D4B0000}"/>
    <cellStyle name="Normal 7 2 4 2 3 3" xfId="19325" xr:uid="{00000000-0005-0000-0000-00006E4B0000}"/>
    <cellStyle name="Normal 7 2 4 2 3 3 2" xfId="19326" xr:uid="{00000000-0005-0000-0000-00006F4B0000}"/>
    <cellStyle name="Normal 7 2 4 2 3 3 2 2" xfId="19327" xr:uid="{00000000-0005-0000-0000-0000704B0000}"/>
    <cellStyle name="Normal 7 2 4 2 3 3 2 2 2" xfId="19328" xr:uid="{00000000-0005-0000-0000-0000714B0000}"/>
    <cellStyle name="Normal 7 2 4 2 3 3 2 2 3" xfId="19329" xr:uid="{00000000-0005-0000-0000-0000724B0000}"/>
    <cellStyle name="Normal 7 2 4 2 3 3 2 3" xfId="19330" xr:uid="{00000000-0005-0000-0000-0000734B0000}"/>
    <cellStyle name="Normal 7 2 4 2 3 3 2 4" xfId="19331" xr:uid="{00000000-0005-0000-0000-0000744B0000}"/>
    <cellStyle name="Normal 7 2 4 2 3 3 3" xfId="19332" xr:uid="{00000000-0005-0000-0000-0000754B0000}"/>
    <cellStyle name="Normal 7 2 4 2 3 3 3 2" xfId="19333" xr:uid="{00000000-0005-0000-0000-0000764B0000}"/>
    <cellStyle name="Normal 7 2 4 2 3 3 3 2 2" xfId="19334" xr:uid="{00000000-0005-0000-0000-0000774B0000}"/>
    <cellStyle name="Normal 7 2 4 2 3 3 3 2 3" xfId="19335" xr:uid="{00000000-0005-0000-0000-0000784B0000}"/>
    <cellStyle name="Normal 7 2 4 2 3 3 3 3" xfId="19336" xr:uid="{00000000-0005-0000-0000-0000794B0000}"/>
    <cellStyle name="Normal 7 2 4 2 3 3 3 4" xfId="19337" xr:uid="{00000000-0005-0000-0000-00007A4B0000}"/>
    <cellStyle name="Normal 7 2 4 2 3 3 4" xfId="19338" xr:uid="{00000000-0005-0000-0000-00007B4B0000}"/>
    <cellStyle name="Normal 7 2 4 2 3 3 4 2" xfId="19339" xr:uid="{00000000-0005-0000-0000-00007C4B0000}"/>
    <cellStyle name="Normal 7 2 4 2 3 3 4 3" xfId="19340" xr:uid="{00000000-0005-0000-0000-00007D4B0000}"/>
    <cellStyle name="Normal 7 2 4 2 3 3 5" xfId="19341" xr:uid="{00000000-0005-0000-0000-00007E4B0000}"/>
    <cellStyle name="Normal 7 2 4 2 3 3 6" xfId="19342" xr:uid="{00000000-0005-0000-0000-00007F4B0000}"/>
    <cellStyle name="Normal 7 2 4 2 3 4" xfId="19343" xr:uid="{00000000-0005-0000-0000-0000804B0000}"/>
    <cellStyle name="Normal 7 2 4 2 3 4 2" xfId="19344" xr:uid="{00000000-0005-0000-0000-0000814B0000}"/>
    <cellStyle name="Normal 7 2 4 2 3 4 2 2" xfId="19345" xr:uid="{00000000-0005-0000-0000-0000824B0000}"/>
    <cellStyle name="Normal 7 2 4 2 3 4 2 3" xfId="19346" xr:uid="{00000000-0005-0000-0000-0000834B0000}"/>
    <cellStyle name="Normal 7 2 4 2 3 4 3" xfId="19347" xr:uid="{00000000-0005-0000-0000-0000844B0000}"/>
    <cellStyle name="Normal 7 2 4 2 3 4 4" xfId="19348" xr:uid="{00000000-0005-0000-0000-0000854B0000}"/>
    <cellStyle name="Normal 7 2 4 2 3 5" xfId="19349" xr:uid="{00000000-0005-0000-0000-0000864B0000}"/>
    <cellStyle name="Normal 7 2 4 2 3 5 2" xfId="19350" xr:uid="{00000000-0005-0000-0000-0000874B0000}"/>
    <cellStyle name="Normal 7 2 4 2 3 5 2 2" xfId="19351" xr:uid="{00000000-0005-0000-0000-0000884B0000}"/>
    <cellStyle name="Normal 7 2 4 2 3 5 2 3" xfId="19352" xr:uid="{00000000-0005-0000-0000-0000894B0000}"/>
    <cellStyle name="Normal 7 2 4 2 3 5 3" xfId="19353" xr:uid="{00000000-0005-0000-0000-00008A4B0000}"/>
    <cellStyle name="Normal 7 2 4 2 3 5 4" xfId="19354" xr:uid="{00000000-0005-0000-0000-00008B4B0000}"/>
    <cellStyle name="Normal 7 2 4 2 3 6" xfId="19355" xr:uid="{00000000-0005-0000-0000-00008C4B0000}"/>
    <cellStyle name="Normal 7 2 4 2 3 6 2" xfId="19356" xr:uid="{00000000-0005-0000-0000-00008D4B0000}"/>
    <cellStyle name="Normal 7 2 4 2 3 6 3" xfId="19357" xr:uid="{00000000-0005-0000-0000-00008E4B0000}"/>
    <cellStyle name="Normal 7 2 4 2 3 7" xfId="19358" xr:uid="{00000000-0005-0000-0000-00008F4B0000}"/>
    <cellStyle name="Normal 7 2 4 2 3 8" xfId="19359" xr:uid="{00000000-0005-0000-0000-0000904B0000}"/>
    <cellStyle name="Normal 7 2 4 2 4" xfId="19360" xr:uid="{00000000-0005-0000-0000-0000914B0000}"/>
    <cellStyle name="Normal 7 2 4 2 4 2" xfId="19361" xr:uid="{00000000-0005-0000-0000-0000924B0000}"/>
    <cellStyle name="Normal 7 2 4 2 4 2 2" xfId="19362" xr:uid="{00000000-0005-0000-0000-0000934B0000}"/>
    <cellStyle name="Normal 7 2 4 2 4 2 2 2" xfId="19363" xr:uid="{00000000-0005-0000-0000-0000944B0000}"/>
    <cellStyle name="Normal 7 2 4 2 4 2 2 2 2" xfId="19364" xr:uid="{00000000-0005-0000-0000-0000954B0000}"/>
    <cellStyle name="Normal 7 2 4 2 4 2 2 2 3" xfId="19365" xr:uid="{00000000-0005-0000-0000-0000964B0000}"/>
    <cellStyle name="Normal 7 2 4 2 4 2 2 3" xfId="19366" xr:uid="{00000000-0005-0000-0000-0000974B0000}"/>
    <cellStyle name="Normal 7 2 4 2 4 2 2 4" xfId="19367" xr:uid="{00000000-0005-0000-0000-0000984B0000}"/>
    <cellStyle name="Normal 7 2 4 2 4 2 3" xfId="19368" xr:uid="{00000000-0005-0000-0000-0000994B0000}"/>
    <cellStyle name="Normal 7 2 4 2 4 2 3 2" xfId="19369" xr:uid="{00000000-0005-0000-0000-00009A4B0000}"/>
    <cellStyle name="Normal 7 2 4 2 4 2 3 2 2" xfId="19370" xr:uid="{00000000-0005-0000-0000-00009B4B0000}"/>
    <cellStyle name="Normal 7 2 4 2 4 2 3 2 3" xfId="19371" xr:uid="{00000000-0005-0000-0000-00009C4B0000}"/>
    <cellStyle name="Normal 7 2 4 2 4 2 3 3" xfId="19372" xr:uid="{00000000-0005-0000-0000-00009D4B0000}"/>
    <cellStyle name="Normal 7 2 4 2 4 2 3 4" xfId="19373" xr:uid="{00000000-0005-0000-0000-00009E4B0000}"/>
    <cellStyle name="Normal 7 2 4 2 4 2 4" xfId="19374" xr:uid="{00000000-0005-0000-0000-00009F4B0000}"/>
    <cellStyle name="Normal 7 2 4 2 4 2 4 2" xfId="19375" xr:uid="{00000000-0005-0000-0000-0000A04B0000}"/>
    <cellStyle name="Normal 7 2 4 2 4 2 4 3" xfId="19376" xr:uid="{00000000-0005-0000-0000-0000A14B0000}"/>
    <cellStyle name="Normal 7 2 4 2 4 2 5" xfId="19377" xr:uid="{00000000-0005-0000-0000-0000A24B0000}"/>
    <cellStyle name="Normal 7 2 4 2 4 2 6" xfId="19378" xr:uid="{00000000-0005-0000-0000-0000A34B0000}"/>
    <cellStyle name="Normal 7 2 4 2 4 3" xfId="19379" xr:uid="{00000000-0005-0000-0000-0000A44B0000}"/>
    <cellStyle name="Normal 7 2 4 2 4 3 2" xfId="19380" xr:uid="{00000000-0005-0000-0000-0000A54B0000}"/>
    <cellStyle name="Normal 7 2 4 2 4 3 2 2" xfId="19381" xr:uid="{00000000-0005-0000-0000-0000A64B0000}"/>
    <cellStyle name="Normal 7 2 4 2 4 3 2 3" xfId="19382" xr:uid="{00000000-0005-0000-0000-0000A74B0000}"/>
    <cellStyle name="Normal 7 2 4 2 4 3 3" xfId="19383" xr:uid="{00000000-0005-0000-0000-0000A84B0000}"/>
    <cellStyle name="Normal 7 2 4 2 4 3 4" xfId="19384" xr:uid="{00000000-0005-0000-0000-0000A94B0000}"/>
    <cellStyle name="Normal 7 2 4 2 4 4" xfId="19385" xr:uid="{00000000-0005-0000-0000-0000AA4B0000}"/>
    <cellStyle name="Normal 7 2 4 2 4 4 2" xfId="19386" xr:uid="{00000000-0005-0000-0000-0000AB4B0000}"/>
    <cellStyle name="Normal 7 2 4 2 4 4 2 2" xfId="19387" xr:uid="{00000000-0005-0000-0000-0000AC4B0000}"/>
    <cellStyle name="Normal 7 2 4 2 4 4 2 3" xfId="19388" xr:uid="{00000000-0005-0000-0000-0000AD4B0000}"/>
    <cellStyle name="Normal 7 2 4 2 4 4 3" xfId="19389" xr:uid="{00000000-0005-0000-0000-0000AE4B0000}"/>
    <cellStyle name="Normal 7 2 4 2 4 4 4" xfId="19390" xr:uid="{00000000-0005-0000-0000-0000AF4B0000}"/>
    <cellStyle name="Normal 7 2 4 2 4 5" xfId="19391" xr:uid="{00000000-0005-0000-0000-0000B04B0000}"/>
    <cellStyle name="Normal 7 2 4 2 4 5 2" xfId="19392" xr:uid="{00000000-0005-0000-0000-0000B14B0000}"/>
    <cellStyle name="Normal 7 2 4 2 4 5 3" xfId="19393" xr:uid="{00000000-0005-0000-0000-0000B24B0000}"/>
    <cellStyle name="Normal 7 2 4 2 4 6" xfId="19394" xr:uid="{00000000-0005-0000-0000-0000B34B0000}"/>
    <cellStyle name="Normal 7 2 4 2 4 7" xfId="19395" xr:uid="{00000000-0005-0000-0000-0000B44B0000}"/>
    <cellStyle name="Normal 7 2 4 2 5" xfId="19396" xr:uid="{00000000-0005-0000-0000-0000B54B0000}"/>
    <cellStyle name="Normal 7 2 4 2 5 2" xfId="19397" xr:uid="{00000000-0005-0000-0000-0000B64B0000}"/>
    <cellStyle name="Normal 7 2 4 2 5 2 2" xfId="19398" xr:uid="{00000000-0005-0000-0000-0000B74B0000}"/>
    <cellStyle name="Normal 7 2 4 2 5 2 2 2" xfId="19399" xr:uid="{00000000-0005-0000-0000-0000B84B0000}"/>
    <cellStyle name="Normal 7 2 4 2 5 2 2 2 2" xfId="19400" xr:uid="{00000000-0005-0000-0000-0000B94B0000}"/>
    <cellStyle name="Normal 7 2 4 2 5 2 2 2 3" xfId="19401" xr:uid="{00000000-0005-0000-0000-0000BA4B0000}"/>
    <cellStyle name="Normal 7 2 4 2 5 2 2 3" xfId="19402" xr:uid="{00000000-0005-0000-0000-0000BB4B0000}"/>
    <cellStyle name="Normal 7 2 4 2 5 2 2 4" xfId="19403" xr:uid="{00000000-0005-0000-0000-0000BC4B0000}"/>
    <cellStyle name="Normal 7 2 4 2 5 2 3" xfId="19404" xr:uid="{00000000-0005-0000-0000-0000BD4B0000}"/>
    <cellStyle name="Normal 7 2 4 2 5 2 3 2" xfId="19405" xr:uid="{00000000-0005-0000-0000-0000BE4B0000}"/>
    <cellStyle name="Normal 7 2 4 2 5 2 3 2 2" xfId="19406" xr:uid="{00000000-0005-0000-0000-0000BF4B0000}"/>
    <cellStyle name="Normal 7 2 4 2 5 2 3 2 3" xfId="19407" xr:uid="{00000000-0005-0000-0000-0000C04B0000}"/>
    <cellStyle name="Normal 7 2 4 2 5 2 3 3" xfId="19408" xr:uid="{00000000-0005-0000-0000-0000C14B0000}"/>
    <cellStyle name="Normal 7 2 4 2 5 2 3 4" xfId="19409" xr:uid="{00000000-0005-0000-0000-0000C24B0000}"/>
    <cellStyle name="Normal 7 2 4 2 5 2 4" xfId="19410" xr:uid="{00000000-0005-0000-0000-0000C34B0000}"/>
    <cellStyle name="Normal 7 2 4 2 5 2 4 2" xfId="19411" xr:uid="{00000000-0005-0000-0000-0000C44B0000}"/>
    <cellStyle name="Normal 7 2 4 2 5 2 4 3" xfId="19412" xr:uid="{00000000-0005-0000-0000-0000C54B0000}"/>
    <cellStyle name="Normal 7 2 4 2 5 2 5" xfId="19413" xr:uid="{00000000-0005-0000-0000-0000C64B0000}"/>
    <cellStyle name="Normal 7 2 4 2 5 2 6" xfId="19414" xr:uid="{00000000-0005-0000-0000-0000C74B0000}"/>
    <cellStyle name="Normal 7 2 4 2 5 3" xfId="19415" xr:uid="{00000000-0005-0000-0000-0000C84B0000}"/>
    <cellStyle name="Normal 7 2 4 2 5 3 2" xfId="19416" xr:uid="{00000000-0005-0000-0000-0000C94B0000}"/>
    <cellStyle name="Normal 7 2 4 2 5 3 2 2" xfId="19417" xr:uid="{00000000-0005-0000-0000-0000CA4B0000}"/>
    <cellStyle name="Normal 7 2 4 2 5 3 2 3" xfId="19418" xr:uid="{00000000-0005-0000-0000-0000CB4B0000}"/>
    <cellStyle name="Normal 7 2 4 2 5 3 3" xfId="19419" xr:uid="{00000000-0005-0000-0000-0000CC4B0000}"/>
    <cellStyle name="Normal 7 2 4 2 5 3 4" xfId="19420" xr:uid="{00000000-0005-0000-0000-0000CD4B0000}"/>
    <cellStyle name="Normal 7 2 4 2 5 4" xfId="19421" xr:uid="{00000000-0005-0000-0000-0000CE4B0000}"/>
    <cellStyle name="Normal 7 2 4 2 5 4 2" xfId="19422" xr:uid="{00000000-0005-0000-0000-0000CF4B0000}"/>
    <cellStyle name="Normal 7 2 4 2 5 4 2 2" xfId="19423" xr:uid="{00000000-0005-0000-0000-0000D04B0000}"/>
    <cellStyle name="Normal 7 2 4 2 5 4 2 3" xfId="19424" xr:uid="{00000000-0005-0000-0000-0000D14B0000}"/>
    <cellStyle name="Normal 7 2 4 2 5 4 3" xfId="19425" xr:uid="{00000000-0005-0000-0000-0000D24B0000}"/>
    <cellStyle name="Normal 7 2 4 2 5 4 4" xfId="19426" xr:uid="{00000000-0005-0000-0000-0000D34B0000}"/>
    <cellStyle name="Normal 7 2 4 2 5 5" xfId="19427" xr:uid="{00000000-0005-0000-0000-0000D44B0000}"/>
    <cellStyle name="Normal 7 2 4 2 5 5 2" xfId="19428" xr:uid="{00000000-0005-0000-0000-0000D54B0000}"/>
    <cellStyle name="Normal 7 2 4 2 5 5 3" xfId="19429" xr:uid="{00000000-0005-0000-0000-0000D64B0000}"/>
    <cellStyle name="Normal 7 2 4 2 5 6" xfId="19430" xr:uid="{00000000-0005-0000-0000-0000D74B0000}"/>
    <cellStyle name="Normal 7 2 4 2 5 7" xfId="19431" xr:uid="{00000000-0005-0000-0000-0000D84B0000}"/>
    <cellStyle name="Normal 7 2 4 2 6" xfId="19432" xr:uid="{00000000-0005-0000-0000-0000D94B0000}"/>
    <cellStyle name="Normal 7 2 4 2 6 2" xfId="19433" xr:uid="{00000000-0005-0000-0000-0000DA4B0000}"/>
    <cellStyle name="Normal 7 2 4 2 6 2 2" xfId="19434" xr:uid="{00000000-0005-0000-0000-0000DB4B0000}"/>
    <cellStyle name="Normal 7 2 4 2 6 2 2 2" xfId="19435" xr:uid="{00000000-0005-0000-0000-0000DC4B0000}"/>
    <cellStyle name="Normal 7 2 4 2 6 2 2 3" xfId="19436" xr:uid="{00000000-0005-0000-0000-0000DD4B0000}"/>
    <cellStyle name="Normal 7 2 4 2 6 2 3" xfId="19437" xr:uid="{00000000-0005-0000-0000-0000DE4B0000}"/>
    <cellStyle name="Normal 7 2 4 2 6 2 4" xfId="19438" xr:uid="{00000000-0005-0000-0000-0000DF4B0000}"/>
    <cellStyle name="Normal 7 2 4 2 6 3" xfId="19439" xr:uid="{00000000-0005-0000-0000-0000E04B0000}"/>
    <cellStyle name="Normal 7 2 4 2 6 3 2" xfId="19440" xr:uid="{00000000-0005-0000-0000-0000E14B0000}"/>
    <cellStyle name="Normal 7 2 4 2 6 3 2 2" xfId="19441" xr:uid="{00000000-0005-0000-0000-0000E24B0000}"/>
    <cellStyle name="Normal 7 2 4 2 6 3 2 3" xfId="19442" xr:uid="{00000000-0005-0000-0000-0000E34B0000}"/>
    <cellStyle name="Normal 7 2 4 2 6 3 3" xfId="19443" xr:uid="{00000000-0005-0000-0000-0000E44B0000}"/>
    <cellStyle name="Normal 7 2 4 2 6 3 4" xfId="19444" xr:uid="{00000000-0005-0000-0000-0000E54B0000}"/>
    <cellStyle name="Normal 7 2 4 2 6 4" xfId="19445" xr:uid="{00000000-0005-0000-0000-0000E64B0000}"/>
    <cellStyle name="Normal 7 2 4 2 6 4 2" xfId="19446" xr:uid="{00000000-0005-0000-0000-0000E74B0000}"/>
    <cellStyle name="Normal 7 2 4 2 6 4 3" xfId="19447" xr:uid="{00000000-0005-0000-0000-0000E84B0000}"/>
    <cellStyle name="Normal 7 2 4 2 6 5" xfId="19448" xr:uid="{00000000-0005-0000-0000-0000E94B0000}"/>
    <cellStyle name="Normal 7 2 4 2 6 6" xfId="19449" xr:uid="{00000000-0005-0000-0000-0000EA4B0000}"/>
    <cellStyle name="Normal 7 2 4 2 7" xfId="19450" xr:uid="{00000000-0005-0000-0000-0000EB4B0000}"/>
    <cellStyle name="Normal 7 2 4 2 7 2" xfId="19451" xr:uid="{00000000-0005-0000-0000-0000EC4B0000}"/>
    <cellStyle name="Normal 7 2 4 2 7 2 2" xfId="19452" xr:uid="{00000000-0005-0000-0000-0000ED4B0000}"/>
    <cellStyle name="Normal 7 2 4 2 7 2 3" xfId="19453" xr:uid="{00000000-0005-0000-0000-0000EE4B0000}"/>
    <cellStyle name="Normal 7 2 4 2 7 3" xfId="19454" xr:uid="{00000000-0005-0000-0000-0000EF4B0000}"/>
    <cellStyle name="Normal 7 2 4 2 7 4" xfId="19455" xr:uid="{00000000-0005-0000-0000-0000F04B0000}"/>
    <cellStyle name="Normal 7 2 4 2 8" xfId="19456" xr:uid="{00000000-0005-0000-0000-0000F14B0000}"/>
    <cellStyle name="Normal 7 2 4 2 8 2" xfId="19457" xr:uid="{00000000-0005-0000-0000-0000F24B0000}"/>
    <cellStyle name="Normal 7 2 4 2 8 2 2" xfId="19458" xr:uid="{00000000-0005-0000-0000-0000F34B0000}"/>
    <cellStyle name="Normal 7 2 4 2 8 2 3" xfId="19459" xr:uid="{00000000-0005-0000-0000-0000F44B0000}"/>
    <cellStyle name="Normal 7 2 4 2 8 3" xfId="19460" xr:uid="{00000000-0005-0000-0000-0000F54B0000}"/>
    <cellStyle name="Normal 7 2 4 2 8 4" xfId="19461" xr:uid="{00000000-0005-0000-0000-0000F64B0000}"/>
    <cellStyle name="Normal 7 2 4 2 9" xfId="19462" xr:uid="{00000000-0005-0000-0000-0000F74B0000}"/>
    <cellStyle name="Normal 7 2 4 2 9 2" xfId="19463" xr:uid="{00000000-0005-0000-0000-0000F84B0000}"/>
    <cellStyle name="Normal 7 2 4 2 9 3" xfId="19464" xr:uid="{00000000-0005-0000-0000-0000F94B0000}"/>
    <cellStyle name="Normal 7 2 4 3" xfId="19465" xr:uid="{00000000-0005-0000-0000-0000FA4B0000}"/>
    <cellStyle name="Normal 7 2 4 3 10" xfId="19466" xr:uid="{00000000-0005-0000-0000-0000FB4B0000}"/>
    <cellStyle name="Normal 7 2 4 3 2" xfId="19467" xr:uid="{00000000-0005-0000-0000-0000FC4B0000}"/>
    <cellStyle name="Normal 7 2 4 3 2 2" xfId="19468" xr:uid="{00000000-0005-0000-0000-0000FD4B0000}"/>
    <cellStyle name="Normal 7 2 4 3 2 2 2" xfId="19469" xr:uid="{00000000-0005-0000-0000-0000FE4B0000}"/>
    <cellStyle name="Normal 7 2 4 3 2 2 2 2" xfId="19470" xr:uid="{00000000-0005-0000-0000-0000FF4B0000}"/>
    <cellStyle name="Normal 7 2 4 3 2 2 2 2 2" xfId="19471" xr:uid="{00000000-0005-0000-0000-0000004C0000}"/>
    <cellStyle name="Normal 7 2 4 3 2 2 2 2 2 2" xfId="19472" xr:uid="{00000000-0005-0000-0000-0000014C0000}"/>
    <cellStyle name="Normal 7 2 4 3 2 2 2 2 2 3" xfId="19473" xr:uid="{00000000-0005-0000-0000-0000024C0000}"/>
    <cellStyle name="Normal 7 2 4 3 2 2 2 2 3" xfId="19474" xr:uid="{00000000-0005-0000-0000-0000034C0000}"/>
    <cellStyle name="Normal 7 2 4 3 2 2 2 2 4" xfId="19475" xr:uid="{00000000-0005-0000-0000-0000044C0000}"/>
    <cellStyle name="Normal 7 2 4 3 2 2 2 3" xfId="19476" xr:uid="{00000000-0005-0000-0000-0000054C0000}"/>
    <cellStyle name="Normal 7 2 4 3 2 2 2 3 2" xfId="19477" xr:uid="{00000000-0005-0000-0000-0000064C0000}"/>
    <cellStyle name="Normal 7 2 4 3 2 2 2 3 2 2" xfId="19478" xr:uid="{00000000-0005-0000-0000-0000074C0000}"/>
    <cellStyle name="Normal 7 2 4 3 2 2 2 3 2 3" xfId="19479" xr:uid="{00000000-0005-0000-0000-0000084C0000}"/>
    <cellStyle name="Normal 7 2 4 3 2 2 2 3 3" xfId="19480" xr:uid="{00000000-0005-0000-0000-0000094C0000}"/>
    <cellStyle name="Normal 7 2 4 3 2 2 2 3 4" xfId="19481" xr:uid="{00000000-0005-0000-0000-00000A4C0000}"/>
    <cellStyle name="Normal 7 2 4 3 2 2 2 4" xfId="19482" xr:uid="{00000000-0005-0000-0000-00000B4C0000}"/>
    <cellStyle name="Normal 7 2 4 3 2 2 2 4 2" xfId="19483" xr:uid="{00000000-0005-0000-0000-00000C4C0000}"/>
    <cellStyle name="Normal 7 2 4 3 2 2 2 4 3" xfId="19484" xr:uid="{00000000-0005-0000-0000-00000D4C0000}"/>
    <cellStyle name="Normal 7 2 4 3 2 2 2 5" xfId="19485" xr:uid="{00000000-0005-0000-0000-00000E4C0000}"/>
    <cellStyle name="Normal 7 2 4 3 2 2 2 6" xfId="19486" xr:uid="{00000000-0005-0000-0000-00000F4C0000}"/>
    <cellStyle name="Normal 7 2 4 3 2 2 3" xfId="19487" xr:uid="{00000000-0005-0000-0000-0000104C0000}"/>
    <cellStyle name="Normal 7 2 4 3 2 2 3 2" xfId="19488" xr:uid="{00000000-0005-0000-0000-0000114C0000}"/>
    <cellStyle name="Normal 7 2 4 3 2 2 3 2 2" xfId="19489" xr:uid="{00000000-0005-0000-0000-0000124C0000}"/>
    <cellStyle name="Normal 7 2 4 3 2 2 3 2 3" xfId="19490" xr:uid="{00000000-0005-0000-0000-0000134C0000}"/>
    <cellStyle name="Normal 7 2 4 3 2 2 3 3" xfId="19491" xr:uid="{00000000-0005-0000-0000-0000144C0000}"/>
    <cellStyle name="Normal 7 2 4 3 2 2 3 4" xfId="19492" xr:uid="{00000000-0005-0000-0000-0000154C0000}"/>
    <cellStyle name="Normal 7 2 4 3 2 2 4" xfId="19493" xr:uid="{00000000-0005-0000-0000-0000164C0000}"/>
    <cellStyle name="Normal 7 2 4 3 2 2 4 2" xfId="19494" xr:uid="{00000000-0005-0000-0000-0000174C0000}"/>
    <cellStyle name="Normal 7 2 4 3 2 2 4 2 2" xfId="19495" xr:uid="{00000000-0005-0000-0000-0000184C0000}"/>
    <cellStyle name="Normal 7 2 4 3 2 2 4 2 3" xfId="19496" xr:uid="{00000000-0005-0000-0000-0000194C0000}"/>
    <cellStyle name="Normal 7 2 4 3 2 2 4 3" xfId="19497" xr:uid="{00000000-0005-0000-0000-00001A4C0000}"/>
    <cellStyle name="Normal 7 2 4 3 2 2 4 4" xfId="19498" xr:uid="{00000000-0005-0000-0000-00001B4C0000}"/>
    <cellStyle name="Normal 7 2 4 3 2 2 5" xfId="19499" xr:uid="{00000000-0005-0000-0000-00001C4C0000}"/>
    <cellStyle name="Normal 7 2 4 3 2 2 5 2" xfId="19500" xr:uid="{00000000-0005-0000-0000-00001D4C0000}"/>
    <cellStyle name="Normal 7 2 4 3 2 2 5 3" xfId="19501" xr:uid="{00000000-0005-0000-0000-00001E4C0000}"/>
    <cellStyle name="Normal 7 2 4 3 2 2 6" xfId="19502" xr:uid="{00000000-0005-0000-0000-00001F4C0000}"/>
    <cellStyle name="Normal 7 2 4 3 2 2 7" xfId="19503" xr:uid="{00000000-0005-0000-0000-0000204C0000}"/>
    <cellStyle name="Normal 7 2 4 3 2 3" xfId="19504" xr:uid="{00000000-0005-0000-0000-0000214C0000}"/>
    <cellStyle name="Normal 7 2 4 3 2 3 2" xfId="19505" xr:uid="{00000000-0005-0000-0000-0000224C0000}"/>
    <cellStyle name="Normal 7 2 4 3 2 3 2 2" xfId="19506" xr:uid="{00000000-0005-0000-0000-0000234C0000}"/>
    <cellStyle name="Normal 7 2 4 3 2 3 2 2 2" xfId="19507" xr:uid="{00000000-0005-0000-0000-0000244C0000}"/>
    <cellStyle name="Normal 7 2 4 3 2 3 2 2 3" xfId="19508" xr:uid="{00000000-0005-0000-0000-0000254C0000}"/>
    <cellStyle name="Normal 7 2 4 3 2 3 2 3" xfId="19509" xr:uid="{00000000-0005-0000-0000-0000264C0000}"/>
    <cellStyle name="Normal 7 2 4 3 2 3 2 4" xfId="19510" xr:uid="{00000000-0005-0000-0000-0000274C0000}"/>
    <cellStyle name="Normal 7 2 4 3 2 3 3" xfId="19511" xr:uid="{00000000-0005-0000-0000-0000284C0000}"/>
    <cellStyle name="Normal 7 2 4 3 2 3 3 2" xfId="19512" xr:uid="{00000000-0005-0000-0000-0000294C0000}"/>
    <cellStyle name="Normal 7 2 4 3 2 3 3 2 2" xfId="19513" xr:uid="{00000000-0005-0000-0000-00002A4C0000}"/>
    <cellStyle name="Normal 7 2 4 3 2 3 3 2 3" xfId="19514" xr:uid="{00000000-0005-0000-0000-00002B4C0000}"/>
    <cellStyle name="Normal 7 2 4 3 2 3 3 3" xfId="19515" xr:uid="{00000000-0005-0000-0000-00002C4C0000}"/>
    <cellStyle name="Normal 7 2 4 3 2 3 3 4" xfId="19516" xr:uid="{00000000-0005-0000-0000-00002D4C0000}"/>
    <cellStyle name="Normal 7 2 4 3 2 3 4" xfId="19517" xr:uid="{00000000-0005-0000-0000-00002E4C0000}"/>
    <cellStyle name="Normal 7 2 4 3 2 3 4 2" xfId="19518" xr:uid="{00000000-0005-0000-0000-00002F4C0000}"/>
    <cellStyle name="Normal 7 2 4 3 2 3 4 3" xfId="19519" xr:uid="{00000000-0005-0000-0000-0000304C0000}"/>
    <cellStyle name="Normal 7 2 4 3 2 3 5" xfId="19520" xr:uid="{00000000-0005-0000-0000-0000314C0000}"/>
    <cellStyle name="Normal 7 2 4 3 2 3 6" xfId="19521" xr:uid="{00000000-0005-0000-0000-0000324C0000}"/>
    <cellStyle name="Normal 7 2 4 3 2 4" xfId="19522" xr:uid="{00000000-0005-0000-0000-0000334C0000}"/>
    <cellStyle name="Normal 7 2 4 3 2 4 2" xfId="19523" xr:uid="{00000000-0005-0000-0000-0000344C0000}"/>
    <cellStyle name="Normal 7 2 4 3 2 4 2 2" xfId="19524" xr:uid="{00000000-0005-0000-0000-0000354C0000}"/>
    <cellStyle name="Normal 7 2 4 3 2 4 2 3" xfId="19525" xr:uid="{00000000-0005-0000-0000-0000364C0000}"/>
    <cellStyle name="Normal 7 2 4 3 2 4 3" xfId="19526" xr:uid="{00000000-0005-0000-0000-0000374C0000}"/>
    <cellStyle name="Normal 7 2 4 3 2 4 4" xfId="19527" xr:uid="{00000000-0005-0000-0000-0000384C0000}"/>
    <cellStyle name="Normal 7 2 4 3 2 5" xfId="19528" xr:uid="{00000000-0005-0000-0000-0000394C0000}"/>
    <cellStyle name="Normal 7 2 4 3 2 5 2" xfId="19529" xr:uid="{00000000-0005-0000-0000-00003A4C0000}"/>
    <cellStyle name="Normal 7 2 4 3 2 5 2 2" xfId="19530" xr:uid="{00000000-0005-0000-0000-00003B4C0000}"/>
    <cellStyle name="Normal 7 2 4 3 2 5 2 3" xfId="19531" xr:uid="{00000000-0005-0000-0000-00003C4C0000}"/>
    <cellStyle name="Normal 7 2 4 3 2 5 3" xfId="19532" xr:uid="{00000000-0005-0000-0000-00003D4C0000}"/>
    <cellStyle name="Normal 7 2 4 3 2 5 4" xfId="19533" xr:uid="{00000000-0005-0000-0000-00003E4C0000}"/>
    <cellStyle name="Normal 7 2 4 3 2 6" xfId="19534" xr:uid="{00000000-0005-0000-0000-00003F4C0000}"/>
    <cellStyle name="Normal 7 2 4 3 2 6 2" xfId="19535" xr:uid="{00000000-0005-0000-0000-0000404C0000}"/>
    <cellStyle name="Normal 7 2 4 3 2 6 3" xfId="19536" xr:uid="{00000000-0005-0000-0000-0000414C0000}"/>
    <cellStyle name="Normal 7 2 4 3 2 7" xfId="19537" xr:uid="{00000000-0005-0000-0000-0000424C0000}"/>
    <cellStyle name="Normal 7 2 4 3 2 8" xfId="19538" xr:uid="{00000000-0005-0000-0000-0000434C0000}"/>
    <cellStyle name="Normal 7 2 4 3 3" xfId="19539" xr:uid="{00000000-0005-0000-0000-0000444C0000}"/>
    <cellStyle name="Normal 7 2 4 3 3 2" xfId="19540" xr:uid="{00000000-0005-0000-0000-0000454C0000}"/>
    <cellStyle name="Normal 7 2 4 3 3 2 2" xfId="19541" xr:uid="{00000000-0005-0000-0000-0000464C0000}"/>
    <cellStyle name="Normal 7 2 4 3 3 2 2 2" xfId="19542" xr:uid="{00000000-0005-0000-0000-0000474C0000}"/>
    <cellStyle name="Normal 7 2 4 3 3 2 2 2 2" xfId="19543" xr:uid="{00000000-0005-0000-0000-0000484C0000}"/>
    <cellStyle name="Normal 7 2 4 3 3 2 2 2 3" xfId="19544" xr:uid="{00000000-0005-0000-0000-0000494C0000}"/>
    <cellStyle name="Normal 7 2 4 3 3 2 2 3" xfId="19545" xr:uid="{00000000-0005-0000-0000-00004A4C0000}"/>
    <cellStyle name="Normal 7 2 4 3 3 2 2 4" xfId="19546" xr:uid="{00000000-0005-0000-0000-00004B4C0000}"/>
    <cellStyle name="Normal 7 2 4 3 3 2 3" xfId="19547" xr:uid="{00000000-0005-0000-0000-00004C4C0000}"/>
    <cellStyle name="Normal 7 2 4 3 3 2 3 2" xfId="19548" xr:uid="{00000000-0005-0000-0000-00004D4C0000}"/>
    <cellStyle name="Normal 7 2 4 3 3 2 3 2 2" xfId="19549" xr:uid="{00000000-0005-0000-0000-00004E4C0000}"/>
    <cellStyle name="Normal 7 2 4 3 3 2 3 2 3" xfId="19550" xr:uid="{00000000-0005-0000-0000-00004F4C0000}"/>
    <cellStyle name="Normal 7 2 4 3 3 2 3 3" xfId="19551" xr:uid="{00000000-0005-0000-0000-0000504C0000}"/>
    <cellStyle name="Normal 7 2 4 3 3 2 3 4" xfId="19552" xr:uid="{00000000-0005-0000-0000-0000514C0000}"/>
    <cellStyle name="Normal 7 2 4 3 3 2 4" xfId="19553" xr:uid="{00000000-0005-0000-0000-0000524C0000}"/>
    <cellStyle name="Normal 7 2 4 3 3 2 4 2" xfId="19554" xr:uid="{00000000-0005-0000-0000-0000534C0000}"/>
    <cellStyle name="Normal 7 2 4 3 3 2 4 3" xfId="19555" xr:uid="{00000000-0005-0000-0000-0000544C0000}"/>
    <cellStyle name="Normal 7 2 4 3 3 2 5" xfId="19556" xr:uid="{00000000-0005-0000-0000-0000554C0000}"/>
    <cellStyle name="Normal 7 2 4 3 3 2 6" xfId="19557" xr:uid="{00000000-0005-0000-0000-0000564C0000}"/>
    <cellStyle name="Normal 7 2 4 3 3 3" xfId="19558" xr:uid="{00000000-0005-0000-0000-0000574C0000}"/>
    <cellStyle name="Normal 7 2 4 3 3 3 2" xfId="19559" xr:uid="{00000000-0005-0000-0000-0000584C0000}"/>
    <cellStyle name="Normal 7 2 4 3 3 3 2 2" xfId="19560" xr:uid="{00000000-0005-0000-0000-0000594C0000}"/>
    <cellStyle name="Normal 7 2 4 3 3 3 2 3" xfId="19561" xr:uid="{00000000-0005-0000-0000-00005A4C0000}"/>
    <cellStyle name="Normal 7 2 4 3 3 3 3" xfId="19562" xr:uid="{00000000-0005-0000-0000-00005B4C0000}"/>
    <cellStyle name="Normal 7 2 4 3 3 3 4" xfId="19563" xr:uid="{00000000-0005-0000-0000-00005C4C0000}"/>
    <cellStyle name="Normal 7 2 4 3 3 4" xfId="19564" xr:uid="{00000000-0005-0000-0000-00005D4C0000}"/>
    <cellStyle name="Normal 7 2 4 3 3 4 2" xfId="19565" xr:uid="{00000000-0005-0000-0000-00005E4C0000}"/>
    <cellStyle name="Normal 7 2 4 3 3 4 2 2" xfId="19566" xr:uid="{00000000-0005-0000-0000-00005F4C0000}"/>
    <cellStyle name="Normal 7 2 4 3 3 4 2 3" xfId="19567" xr:uid="{00000000-0005-0000-0000-0000604C0000}"/>
    <cellStyle name="Normal 7 2 4 3 3 4 3" xfId="19568" xr:uid="{00000000-0005-0000-0000-0000614C0000}"/>
    <cellStyle name="Normal 7 2 4 3 3 4 4" xfId="19569" xr:uid="{00000000-0005-0000-0000-0000624C0000}"/>
    <cellStyle name="Normal 7 2 4 3 3 5" xfId="19570" xr:uid="{00000000-0005-0000-0000-0000634C0000}"/>
    <cellStyle name="Normal 7 2 4 3 3 5 2" xfId="19571" xr:uid="{00000000-0005-0000-0000-0000644C0000}"/>
    <cellStyle name="Normal 7 2 4 3 3 5 3" xfId="19572" xr:uid="{00000000-0005-0000-0000-0000654C0000}"/>
    <cellStyle name="Normal 7 2 4 3 3 6" xfId="19573" xr:uid="{00000000-0005-0000-0000-0000664C0000}"/>
    <cellStyle name="Normal 7 2 4 3 3 7" xfId="19574" xr:uid="{00000000-0005-0000-0000-0000674C0000}"/>
    <cellStyle name="Normal 7 2 4 3 4" xfId="19575" xr:uid="{00000000-0005-0000-0000-0000684C0000}"/>
    <cellStyle name="Normal 7 2 4 3 4 2" xfId="19576" xr:uid="{00000000-0005-0000-0000-0000694C0000}"/>
    <cellStyle name="Normal 7 2 4 3 4 2 2" xfId="19577" xr:uid="{00000000-0005-0000-0000-00006A4C0000}"/>
    <cellStyle name="Normal 7 2 4 3 4 2 2 2" xfId="19578" xr:uid="{00000000-0005-0000-0000-00006B4C0000}"/>
    <cellStyle name="Normal 7 2 4 3 4 2 2 2 2" xfId="19579" xr:uid="{00000000-0005-0000-0000-00006C4C0000}"/>
    <cellStyle name="Normal 7 2 4 3 4 2 2 2 3" xfId="19580" xr:uid="{00000000-0005-0000-0000-00006D4C0000}"/>
    <cellStyle name="Normal 7 2 4 3 4 2 2 3" xfId="19581" xr:uid="{00000000-0005-0000-0000-00006E4C0000}"/>
    <cellStyle name="Normal 7 2 4 3 4 2 2 4" xfId="19582" xr:uid="{00000000-0005-0000-0000-00006F4C0000}"/>
    <cellStyle name="Normal 7 2 4 3 4 2 3" xfId="19583" xr:uid="{00000000-0005-0000-0000-0000704C0000}"/>
    <cellStyle name="Normal 7 2 4 3 4 2 3 2" xfId="19584" xr:uid="{00000000-0005-0000-0000-0000714C0000}"/>
    <cellStyle name="Normal 7 2 4 3 4 2 3 2 2" xfId="19585" xr:uid="{00000000-0005-0000-0000-0000724C0000}"/>
    <cellStyle name="Normal 7 2 4 3 4 2 3 2 3" xfId="19586" xr:uid="{00000000-0005-0000-0000-0000734C0000}"/>
    <cellStyle name="Normal 7 2 4 3 4 2 3 3" xfId="19587" xr:uid="{00000000-0005-0000-0000-0000744C0000}"/>
    <cellStyle name="Normal 7 2 4 3 4 2 3 4" xfId="19588" xr:uid="{00000000-0005-0000-0000-0000754C0000}"/>
    <cellStyle name="Normal 7 2 4 3 4 2 4" xfId="19589" xr:uid="{00000000-0005-0000-0000-0000764C0000}"/>
    <cellStyle name="Normal 7 2 4 3 4 2 4 2" xfId="19590" xr:uid="{00000000-0005-0000-0000-0000774C0000}"/>
    <cellStyle name="Normal 7 2 4 3 4 2 4 3" xfId="19591" xr:uid="{00000000-0005-0000-0000-0000784C0000}"/>
    <cellStyle name="Normal 7 2 4 3 4 2 5" xfId="19592" xr:uid="{00000000-0005-0000-0000-0000794C0000}"/>
    <cellStyle name="Normal 7 2 4 3 4 2 6" xfId="19593" xr:uid="{00000000-0005-0000-0000-00007A4C0000}"/>
    <cellStyle name="Normal 7 2 4 3 4 3" xfId="19594" xr:uid="{00000000-0005-0000-0000-00007B4C0000}"/>
    <cellStyle name="Normal 7 2 4 3 4 3 2" xfId="19595" xr:uid="{00000000-0005-0000-0000-00007C4C0000}"/>
    <cellStyle name="Normal 7 2 4 3 4 3 2 2" xfId="19596" xr:uid="{00000000-0005-0000-0000-00007D4C0000}"/>
    <cellStyle name="Normal 7 2 4 3 4 3 2 3" xfId="19597" xr:uid="{00000000-0005-0000-0000-00007E4C0000}"/>
    <cellStyle name="Normal 7 2 4 3 4 3 3" xfId="19598" xr:uid="{00000000-0005-0000-0000-00007F4C0000}"/>
    <cellStyle name="Normal 7 2 4 3 4 3 4" xfId="19599" xr:uid="{00000000-0005-0000-0000-0000804C0000}"/>
    <cellStyle name="Normal 7 2 4 3 4 4" xfId="19600" xr:uid="{00000000-0005-0000-0000-0000814C0000}"/>
    <cellStyle name="Normal 7 2 4 3 4 4 2" xfId="19601" xr:uid="{00000000-0005-0000-0000-0000824C0000}"/>
    <cellStyle name="Normal 7 2 4 3 4 4 2 2" xfId="19602" xr:uid="{00000000-0005-0000-0000-0000834C0000}"/>
    <cellStyle name="Normal 7 2 4 3 4 4 2 3" xfId="19603" xr:uid="{00000000-0005-0000-0000-0000844C0000}"/>
    <cellStyle name="Normal 7 2 4 3 4 4 3" xfId="19604" xr:uid="{00000000-0005-0000-0000-0000854C0000}"/>
    <cellStyle name="Normal 7 2 4 3 4 4 4" xfId="19605" xr:uid="{00000000-0005-0000-0000-0000864C0000}"/>
    <cellStyle name="Normal 7 2 4 3 4 5" xfId="19606" xr:uid="{00000000-0005-0000-0000-0000874C0000}"/>
    <cellStyle name="Normal 7 2 4 3 4 5 2" xfId="19607" xr:uid="{00000000-0005-0000-0000-0000884C0000}"/>
    <cellStyle name="Normal 7 2 4 3 4 5 3" xfId="19608" xr:uid="{00000000-0005-0000-0000-0000894C0000}"/>
    <cellStyle name="Normal 7 2 4 3 4 6" xfId="19609" xr:uid="{00000000-0005-0000-0000-00008A4C0000}"/>
    <cellStyle name="Normal 7 2 4 3 4 7" xfId="19610" xr:uid="{00000000-0005-0000-0000-00008B4C0000}"/>
    <cellStyle name="Normal 7 2 4 3 5" xfId="19611" xr:uid="{00000000-0005-0000-0000-00008C4C0000}"/>
    <cellStyle name="Normal 7 2 4 3 5 2" xfId="19612" xr:uid="{00000000-0005-0000-0000-00008D4C0000}"/>
    <cellStyle name="Normal 7 2 4 3 5 2 2" xfId="19613" xr:uid="{00000000-0005-0000-0000-00008E4C0000}"/>
    <cellStyle name="Normal 7 2 4 3 5 2 2 2" xfId="19614" xr:uid="{00000000-0005-0000-0000-00008F4C0000}"/>
    <cellStyle name="Normal 7 2 4 3 5 2 2 3" xfId="19615" xr:uid="{00000000-0005-0000-0000-0000904C0000}"/>
    <cellStyle name="Normal 7 2 4 3 5 2 3" xfId="19616" xr:uid="{00000000-0005-0000-0000-0000914C0000}"/>
    <cellStyle name="Normal 7 2 4 3 5 2 4" xfId="19617" xr:uid="{00000000-0005-0000-0000-0000924C0000}"/>
    <cellStyle name="Normal 7 2 4 3 5 3" xfId="19618" xr:uid="{00000000-0005-0000-0000-0000934C0000}"/>
    <cellStyle name="Normal 7 2 4 3 5 3 2" xfId="19619" xr:uid="{00000000-0005-0000-0000-0000944C0000}"/>
    <cellStyle name="Normal 7 2 4 3 5 3 2 2" xfId="19620" xr:uid="{00000000-0005-0000-0000-0000954C0000}"/>
    <cellStyle name="Normal 7 2 4 3 5 3 2 3" xfId="19621" xr:uid="{00000000-0005-0000-0000-0000964C0000}"/>
    <cellStyle name="Normal 7 2 4 3 5 3 3" xfId="19622" xr:uid="{00000000-0005-0000-0000-0000974C0000}"/>
    <cellStyle name="Normal 7 2 4 3 5 3 4" xfId="19623" xr:uid="{00000000-0005-0000-0000-0000984C0000}"/>
    <cellStyle name="Normal 7 2 4 3 5 4" xfId="19624" xr:uid="{00000000-0005-0000-0000-0000994C0000}"/>
    <cellStyle name="Normal 7 2 4 3 5 4 2" xfId="19625" xr:uid="{00000000-0005-0000-0000-00009A4C0000}"/>
    <cellStyle name="Normal 7 2 4 3 5 4 3" xfId="19626" xr:uid="{00000000-0005-0000-0000-00009B4C0000}"/>
    <cellStyle name="Normal 7 2 4 3 5 5" xfId="19627" xr:uid="{00000000-0005-0000-0000-00009C4C0000}"/>
    <cellStyle name="Normal 7 2 4 3 5 6" xfId="19628" xr:uid="{00000000-0005-0000-0000-00009D4C0000}"/>
    <cellStyle name="Normal 7 2 4 3 6" xfId="19629" xr:uid="{00000000-0005-0000-0000-00009E4C0000}"/>
    <cellStyle name="Normal 7 2 4 3 6 2" xfId="19630" xr:uid="{00000000-0005-0000-0000-00009F4C0000}"/>
    <cellStyle name="Normal 7 2 4 3 6 2 2" xfId="19631" xr:uid="{00000000-0005-0000-0000-0000A04C0000}"/>
    <cellStyle name="Normal 7 2 4 3 6 2 3" xfId="19632" xr:uid="{00000000-0005-0000-0000-0000A14C0000}"/>
    <cellStyle name="Normal 7 2 4 3 6 3" xfId="19633" xr:uid="{00000000-0005-0000-0000-0000A24C0000}"/>
    <cellStyle name="Normal 7 2 4 3 6 4" xfId="19634" xr:uid="{00000000-0005-0000-0000-0000A34C0000}"/>
    <cellStyle name="Normal 7 2 4 3 7" xfId="19635" xr:uid="{00000000-0005-0000-0000-0000A44C0000}"/>
    <cellStyle name="Normal 7 2 4 3 7 2" xfId="19636" xr:uid="{00000000-0005-0000-0000-0000A54C0000}"/>
    <cellStyle name="Normal 7 2 4 3 7 2 2" xfId="19637" xr:uid="{00000000-0005-0000-0000-0000A64C0000}"/>
    <cellStyle name="Normal 7 2 4 3 7 2 3" xfId="19638" xr:uid="{00000000-0005-0000-0000-0000A74C0000}"/>
    <cellStyle name="Normal 7 2 4 3 7 3" xfId="19639" xr:uid="{00000000-0005-0000-0000-0000A84C0000}"/>
    <cellStyle name="Normal 7 2 4 3 7 4" xfId="19640" xr:uid="{00000000-0005-0000-0000-0000A94C0000}"/>
    <cellStyle name="Normal 7 2 4 3 8" xfId="19641" xr:uid="{00000000-0005-0000-0000-0000AA4C0000}"/>
    <cellStyle name="Normal 7 2 4 3 8 2" xfId="19642" xr:uid="{00000000-0005-0000-0000-0000AB4C0000}"/>
    <cellStyle name="Normal 7 2 4 3 8 3" xfId="19643" xr:uid="{00000000-0005-0000-0000-0000AC4C0000}"/>
    <cellStyle name="Normal 7 2 4 3 9" xfId="19644" xr:uid="{00000000-0005-0000-0000-0000AD4C0000}"/>
    <cellStyle name="Normal 7 2 4 4" xfId="19645" xr:uid="{00000000-0005-0000-0000-0000AE4C0000}"/>
    <cellStyle name="Normal 7 2 4 4 2" xfId="19646" xr:uid="{00000000-0005-0000-0000-0000AF4C0000}"/>
    <cellStyle name="Normal 7 2 4 4 2 2" xfId="19647" xr:uid="{00000000-0005-0000-0000-0000B04C0000}"/>
    <cellStyle name="Normal 7 2 4 4 2 2 2" xfId="19648" xr:uid="{00000000-0005-0000-0000-0000B14C0000}"/>
    <cellStyle name="Normal 7 2 4 4 2 2 2 2" xfId="19649" xr:uid="{00000000-0005-0000-0000-0000B24C0000}"/>
    <cellStyle name="Normal 7 2 4 4 2 2 2 2 2" xfId="19650" xr:uid="{00000000-0005-0000-0000-0000B34C0000}"/>
    <cellStyle name="Normal 7 2 4 4 2 2 2 2 3" xfId="19651" xr:uid="{00000000-0005-0000-0000-0000B44C0000}"/>
    <cellStyle name="Normal 7 2 4 4 2 2 2 3" xfId="19652" xr:uid="{00000000-0005-0000-0000-0000B54C0000}"/>
    <cellStyle name="Normal 7 2 4 4 2 2 2 4" xfId="19653" xr:uid="{00000000-0005-0000-0000-0000B64C0000}"/>
    <cellStyle name="Normal 7 2 4 4 2 2 3" xfId="19654" xr:uid="{00000000-0005-0000-0000-0000B74C0000}"/>
    <cellStyle name="Normal 7 2 4 4 2 2 3 2" xfId="19655" xr:uid="{00000000-0005-0000-0000-0000B84C0000}"/>
    <cellStyle name="Normal 7 2 4 4 2 2 3 2 2" xfId="19656" xr:uid="{00000000-0005-0000-0000-0000B94C0000}"/>
    <cellStyle name="Normal 7 2 4 4 2 2 3 2 3" xfId="19657" xr:uid="{00000000-0005-0000-0000-0000BA4C0000}"/>
    <cellStyle name="Normal 7 2 4 4 2 2 3 3" xfId="19658" xr:uid="{00000000-0005-0000-0000-0000BB4C0000}"/>
    <cellStyle name="Normal 7 2 4 4 2 2 3 4" xfId="19659" xr:uid="{00000000-0005-0000-0000-0000BC4C0000}"/>
    <cellStyle name="Normal 7 2 4 4 2 2 4" xfId="19660" xr:uid="{00000000-0005-0000-0000-0000BD4C0000}"/>
    <cellStyle name="Normal 7 2 4 4 2 2 4 2" xfId="19661" xr:uid="{00000000-0005-0000-0000-0000BE4C0000}"/>
    <cellStyle name="Normal 7 2 4 4 2 2 4 3" xfId="19662" xr:uid="{00000000-0005-0000-0000-0000BF4C0000}"/>
    <cellStyle name="Normal 7 2 4 4 2 2 5" xfId="19663" xr:uid="{00000000-0005-0000-0000-0000C04C0000}"/>
    <cellStyle name="Normal 7 2 4 4 2 2 6" xfId="19664" xr:uid="{00000000-0005-0000-0000-0000C14C0000}"/>
    <cellStyle name="Normal 7 2 4 4 2 3" xfId="19665" xr:uid="{00000000-0005-0000-0000-0000C24C0000}"/>
    <cellStyle name="Normal 7 2 4 4 2 3 2" xfId="19666" xr:uid="{00000000-0005-0000-0000-0000C34C0000}"/>
    <cellStyle name="Normal 7 2 4 4 2 3 2 2" xfId="19667" xr:uid="{00000000-0005-0000-0000-0000C44C0000}"/>
    <cellStyle name="Normal 7 2 4 4 2 3 2 3" xfId="19668" xr:uid="{00000000-0005-0000-0000-0000C54C0000}"/>
    <cellStyle name="Normal 7 2 4 4 2 3 3" xfId="19669" xr:uid="{00000000-0005-0000-0000-0000C64C0000}"/>
    <cellStyle name="Normal 7 2 4 4 2 3 4" xfId="19670" xr:uid="{00000000-0005-0000-0000-0000C74C0000}"/>
    <cellStyle name="Normal 7 2 4 4 2 4" xfId="19671" xr:uid="{00000000-0005-0000-0000-0000C84C0000}"/>
    <cellStyle name="Normal 7 2 4 4 2 4 2" xfId="19672" xr:uid="{00000000-0005-0000-0000-0000C94C0000}"/>
    <cellStyle name="Normal 7 2 4 4 2 4 2 2" xfId="19673" xr:uid="{00000000-0005-0000-0000-0000CA4C0000}"/>
    <cellStyle name="Normal 7 2 4 4 2 4 2 3" xfId="19674" xr:uid="{00000000-0005-0000-0000-0000CB4C0000}"/>
    <cellStyle name="Normal 7 2 4 4 2 4 3" xfId="19675" xr:uid="{00000000-0005-0000-0000-0000CC4C0000}"/>
    <cellStyle name="Normal 7 2 4 4 2 4 4" xfId="19676" xr:uid="{00000000-0005-0000-0000-0000CD4C0000}"/>
    <cellStyle name="Normal 7 2 4 4 2 5" xfId="19677" xr:uid="{00000000-0005-0000-0000-0000CE4C0000}"/>
    <cellStyle name="Normal 7 2 4 4 2 5 2" xfId="19678" xr:uid="{00000000-0005-0000-0000-0000CF4C0000}"/>
    <cellStyle name="Normal 7 2 4 4 2 5 3" xfId="19679" xr:uid="{00000000-0005-0000-0000-0000D04C0000}"/>
    <cellStyle name="Normal 7 2 4 4 2 6" xfId="19680" xr:uid="{00000000-0005-0000-0000-0000D14C0000}"/>
    <cellStyle name="Normal 7 2 4 4 2 7" xfId="19681" xr:uid="{00000000-0005-0000-0000-0000D24C0000}"/>
    <cellStyle name="Normal 7 2 4 4 3" xfId="19682" xr:uid="{00000000-0005-0000-0000-0000D34C0000}"/>
    <cellStyle name="Normal 7 2 4 4 3 2" xfId="19683" xr:uid="{00000000-0005-0000-0000-0000D44C0000}"/>
    <cellStyle name="Normal 7 2 4 4 3 2 2" xfId="19684" xr:uid="{00000000-0005-0000-0000-0000D54C0000}"/>
    <cellStyle name="Normal 7 2 4 4 3 2 2 2" xfId="19685" xr:uid="{00000000-0005-0000-0000-0000D64C0000}"/>
    <cellStyle name="Normal 7 2 4 4 3 2 2 3" xfId="19686" xr:uid="{00000000-0005-0000-0000-0000D74C0000}"/>
    <cellStyle name="Normal 7 2 4 4 3 2 3" xfId="19687" xr:uid="{00000000-0005-0000-0000-0000D84C0000}"/>
    <cellStyle name="Normal 7 2 4 4 3 2 4" xfId="19688" xr:uid="{00000000-0005-0000-0000-0000D94C0000}"/>
    <cellStyle name="Normal 7 2 4 4 3 3" xfId="19689" xr:uid="{00000000-0005-0000-0000-0000DA4C0000}"/>
    <cellStyle name="Normal 7 2 4 4 3 3 2" xfId="19690" xr:uid="{00000000-0005-0000-0000-0000DB4C0000}"/>
    <cellStyle name="Normal 7 2 4 4 3 3 2 2" xfId="19691" xr:uid="{00000000-0005-0000-0000-0000DC4C0000}"/>
    <cellStyle name="Normal 7 2 4 4 3 3 2 3" xfId="19692" xr:uid="{00000000-0005-0000-0000-0000DD4C0000}"/>
    <cellStyle name="Normal 7 2 4 4 3 3 3" xfId="19693" xr:uid="{00000000-0005-0000-0000-0000DE4C0000}"/>
    <cellStyle name="Normal 7 2 4 4 3 3 4" xfId="19694" xr:uid="{00000000-0005-0000-0000-0000DF4C0000}"/>
    <cellStyle name="Normal 7 2 4 4 3 4" xfId="19695" xr:uid="{00000000-0005-0000-0000-0000E04C0000}"/>
    <cellStyle name="Normal 7 2 4 4 3 4 2" xfId="19696" xr:uid="{00000000-0005-0000-0000-0000E14C0000}"/>
    <cellStyle name="Normal 7 2 4 4 3 4 3" xfId="19697" xr:uid="{00000000-0005-0000-0000-0000E24C0000}"/>
    <cellStyle name="Normal 7 2 4 4 3 5" xfId="19698" xr:uid="{00000000-0005-0000-0000-0000E34C0000}"/>
    <cellStyle name="Normal 7 2 4 4 3 6" xfId="19699" xr:uid="{00000000-0005-0000-0000-0000E44C0000}"/>
    <cellStyle name="Normal 7 2 4 4 4" xfId="19700" xr:uid="{00000000-0005-0000-0000-0000E54C0000}"/>
    <cellStyle name="Normal 7 2 4 4 4 2" xfId="19701" xr:uid="{00000000-0005-0000-0000-0000E64C0000}"/>
    <cellStyle name="Normal 7 2 4 4 4 2 2" xfId="19702" xr:uid="{00000000-0005-0000-0000-0000E74C0000}"/>
    <cellStyle name="Normal 7 2 4 4 4 2 3" xfId="19703" xr:uid="{00000000-0005-0000-0000-0000E84C0000}"/>
    <cellStyle name="Normal 7 2 4 4 4 3" xfId="19704" xr:uid="{00000000-0005-0000-0000-0000E94C0000}"/>
    <cellStyle name="Normal 7 2 4 4 4 4" xfId="19705" xr:uid="{00000000-0005-0000-0000-0000EA4C0000}"/>
    <cellStyle name="Normal 7 2 4 4 5" xfId="19706" xr:uid="{00000000-0005-0000-0000-0000EB4C0000}"/>
    <cellStyle name="Normal 7 2 4 4 5 2" xfId="19707" xr:uid="{00000000-0005-0000-0000-0000EC4C0000}"/>
    <cellStyle name="Normal 7 2 4 4 5 2 2" xfId="19708" xr:uid="{00000000-0005-0000-0000-0000ED4C0000}"/>
    <cellStyle name="Normal 7 2 4 4 5 2 3" xfId="19709" xr:uid="{00000000-0005-0000-0000-0000EE4C0000}"/>
    <cellStyle name="Normal 7 2 4 4 5 3" xfId="19710" xr:uid="{00000000-0005-0000-0000-0000EF4C0000}"/>
    <cellStyle name="Normal 7 2 4 4 5 4" xfId="19711" xr:uid="{00000000-0005-0000-0000-0000F04C0000}"/>
    <cellStyle name="Normal 7 2 4 4 6" xfId="19712" xr:uid="{00000000-0005-0000-0000-0000F14C0000}"/>
    <cellStyle name="Normal 7 2 4 4 6 2" xfId="19713" xr:uid="{00000000-0005-0000-0000-0000F24C0000}"/>
    <cellStyle name="Normal 7 2 4 4 6 3" xfId="19714" xr:uid="{00000000-0005-0000-0000-0000F34C0000}"/>
    <cellStyle name="Normal 7 2 4 4 7" xfId="19715" xr:uid="{00000000-0005-0000-0000-0000F44C0000}"/>
    <cellStyle name="Normal 7 2 4 4 8" xfId="19716" xr:uid="{00000000-0005-0000-0000-0000F54C0000}"/>
    <cellStyle name="Normal 7 2 4 5" xfId="19717" xr:uid="{00000000-0005-0000-0000-0000F64C0000}"/>
    <cellStyle name="Normal 7 2 4 5 2" xfId="19718" xr:uid="{00000000-0005-0000-0000-0000F74C0000}"/>
    <cellStyle name="Normal 7 2 4 5 2 2" xfId="19719" xr:uid="{00000000-0005-0000-0000-0000F84C0000}"/>
    <cellStyle name="Normal 7 2 4 5 2 2 2" xfId="19720" xr:uid="{00000000-0005-0000-0000-0000F94C0000}"/>
    <cellStyle name="Normal 7 2 4 5 2 2 2 2" xfId="19721" xr:uid="{00000000-0005-0000-0000-0000FA4C0000}"/>
    <cellStyle name="Normal 7 2 4 5 2 2 2 3" xfId="19722" xr:uid="{00000000-0005-0000-0000-0000FB4C0000}"/>
    <cellStyle name="Normal 7 2 4 5 2 2 3" xfId="19723" xr:uid="{00000000-0005-0000-0000-0000FC4C0000}"/>
    <cellStyle name="Normal 7 2 4 5 2 2 4" xfId="19724" xr:uid="{00000000-0005-0000-0000-0000FD4C0000}"/>
    <cellStyle name="Normal 7 2 4 5 2 3" xfId="19725" xr:uid="{00000000-0005-0000-0000-0000FE4C0000}"/>
    <cellStyle name="Normal 7 2 4 5 2 3 2" xfId="19726" xr:uid="{00000000-0005-0000-0000-0000FF4C0000}"/>
    <cellStyle name="Normal 7 2 4 5 2 3 2 2" xfId="19727" xr:uid="{00000000-0005-0000-0000-0000004D0000}"/>
    <cellStyle name="Normal 7 2 4 5 2 3 2 3" xfId="19728" xr:uid="{00000000-0005-0000-0000-0000014D0000}"/>
    <cellStyle name="Normal 7 2 4 5 2 3 3" xfId="19729" xr:uid="{00000000-0005-0000-0000-0000024D0000}"/>
    <cellStyle name="Normal 7 2 4 5 2 3 4" xfId="19730" xr:uid="{00000000-0005-0000-0000-0000034D0000}"/>
    <cellStyle name="Normal 7 2 4 5 2 4" xfId="19731" xr:uid="{00000000-0005-0000-0000-0000044D0000}"/>
    <cellStyle name="Normal 7 2 4 5 2 4 2" xfId="19732" xr:uid="{00000000-0005-0000-0000-0000054D0000}"/>
    <cellStyle name="Normal 7 2 4 5 2 4 3" xfId="19733" xr:uid="{00000000-0005-0000-0000-0000064D0000}"/>
    <cellStyle name="Normal 7 2 4 5 2 5" xfId="19734" xr:uid="{00000000-0005-0000-0000-0000074D0000}"/>
    <cellStyle name="Normal 7 2 4 5 2 6" xfId="19735" xr:uid="{00000000-0005-0000-0000-0000084D0000}"/>
    <cellStyle name="Normal 7 2 4 5 3" xfId="19736" xr:uid="{00000000-0005-0000-0000-0000094D0000}"/>
    <cellStyle name="Normal 7 2 4 5 3 2" xfId="19737" xr:uid="{00000000-0005-0000-0000-00000A4D0000}"/>
    <cellStyle name="Normal 7 2 4 5 3 2 2" xfId="19738" xr:uid="{00000000-0005-0000-0000-00000B4D0000}"/>
    <cellStyle name="Normal 7 2 4 5 3 2 3" xfId="19739" xr:uid="{00000000-0005-0000-0000-00000C4D0000}"/>
    <cellStyle name="Normal 7 2 4 5 3 3" xfId="19740" xr:uid="{00000000-0005-0000-0000-00000D4D0000}"/>
    <cellStyle name="Normal 7 2 4 5 3 4" xfId="19741" xr:uid="{00000000-0005-0000-0000-00000E4D0000}"/>
    <cellStyle name="Normal 7 2 4 5 4" xfId="19742" xr:uid="{00000000-0005-0000-0000-00000F4D0000}"/>
    <cellStyle name="Normal 7 2 4 5 4 2" xfId="19743" xr:uid="{00000000-0005-0000-0000-0000104D0000}"/>
    <cellStyle name="Normal 7 2 4 5 4 2 2" xfId="19744" xr:uid="{00000000-0005-0000-0000-0000114D0000}"/>
    <cellStyle name="Normal 7 2 4 5 4 2 3" xfId="19745" xr:uid="{00000000-0005-0000-0000-0000124D0000}"/>
    <cellStyle name="Normal 7 2 4 5 4 3" xfId="19746" xr:uid="{00000000-0005-0000-0000-0000134D0000}"/>
    <cellStyle name="Normal 7 2 4 5 4 4" xfId="19747" xr:uid="{00000000-0005-0000-0000-0000144D0000}"/>
    <cellStyle name="Normal 7 2 4 5 5" xfId="19748" xr:uid="{00000000-0005-0000-0000-0000154D0000}"/>
    <cellStyle name="Normal 7 2 4 5 5 2" xfId="19749" xr:uid="{00000000-0005-0000-0000-0000164D0000}"/>
    <cellStyle name="Normal 7 2 4 5 5 3" xfId="19750" xr:uid="{00000000-0005-0000-0000-0000174D0000}"/>
    <cellStyle name="Normal 7 2 4 5 6" xfId="19751" xr:uid="{00000000-0005-0000-0000-0000184D0000}"/>
    <cellStyle name="Normal 7 2 4 5 7" xfId="19752" xr:uid="{00000000-0005-0000-0000-0000194D0000}"/>
    <cellStyle name="Normal 7 2 4 6" xfId="19753" xr:uid="{00000000-0005-0000-0000-00001A4D0000}"/>
    <cellStyle name="Normal 7 2 4 6 2" xfId="19754" xr:uid="{00000000-0005-0000-0000-00001B4D0000}"/>
    <cellStyle name="Normal 7 2 4 6 2 2" xfId="19755" xr:uid="{00000000-0005-0000-0000-00001C4D0000}"/>
    <cellStyle name="Normal 7 2 4 6 2 2 2" xfId="19756" xr:uid="{00000000-0005-0000-0000-00001D4D0000}"/>
    <cellStyle name="Normal 7 2 4 6 2 2 2 2" xfId="19757" xr:uid="{00000000-0005-0000-0000-00001E4D0000}"/>
    <cellStyle name="Normal 7 2 4 6 2 2 2 3" xfId="19758" xr:uid="{00000000-0005-0000-0000-00001F4D0000}"/>
    <cellStyle name="Normal 7 2 4 6 2 2 3" xfId="19759" xr:uid="{00000000-0005-0000-0000-0000204D0000}"/>
    <cellStyle name="Normal 7 2 4 6 2 2 4" xfId="19760" xr:uid="{00000000-0005-0000-0000-0000214D0000}"/>
    <cellStyle name="Normal 7 2 4 6 2 3" xfId="19761" xr:uid="{00000000-0005-0000-0000-0000224D0000}"/>
    <cellStyle name="Normal 7 2 4 6 2 3 2" xfId="19762" xr:uid="{00000000-0005-0000-0000-0000234D0000}"/>
    <cellStyle name="Normal 7 2 4 6 2 3 2 2" xfId="19763" xr:uid="{00000000-0005-0000-0000-0000244D0000}"/>
    <cellStyle name="Normal 7 2 4 6 2 3 2 3" xfId="19764" xr:uid="{00000000-0005-0000-0000-0000254D0000}"/>
    <cellStyle name="Normal 7 2 4 6 2 3 3" xfId="19765" xr:uid="{00000000-0005-0000-0000-0000264D0000}"/>
    <cellStyle name="Normal 7 2 4 6 2 3 4" xfId="19766" xr:uid="{00000000-0005-0000-0000-0000274D0000}"/>
    <cellStyle name="Normal 7 2 4 6 2 4" xfId="19767" xr:uid="{00000000-0005-0000-0000-0000284D0000}"/>
    <cellStyle name="Normal 7 2 4 6 2 4 2" xfId="19768" xr:uid="{00000000-0005-0000-0000-0000294D0000}"/>
    <cellStyle name="Normal 7 2 4 6 2 4 3" xfId="19769" xr:uid="{00000000-0005-0000-0000-00002A4D0000}"/>
    <cellStyle name="Normal 7 2 4 6 2 5" xfId="19770" xr:uid="{00000000-0005-0000-0000-00002B4D0000}"/>
    <cellStyle name="Normal 7 2 4 6 2 6" xfId="19771" xr:uid="{00000000-0005-0000-0000-00002C4D0000}"/>
    <cellStyle name="Normal 7 2 4 6 3" xfId="19772" xr:uid="{00000000-0005-0000-0000-00002D4D0000}"/>
    <cellStyle name="Normal 7 2 4 6 3 2" xfId="19773" xr:uid="{00000000-0005-0000-0000-00002E4D0000}"/>
    <cellStyle name="Normal 7 2 4 6 3 2 2" xfId="19774" xr:uid="{00000000-0005-0000-0000-00002F4D0000}"/>
    <cellStyle name="Normal 7 2 4 6 3 2 3" xfId="19775" xr:uid="{00000000-0005-0000-0000-0000304D0000}"/>
    <cellStyle name="Normal 7 2 4 6 3 3" xfId="19776" xr:uid="{00000000-0005-0000-0000-0000314D0000}"/>
    <cellStyle name="Normal 7 2 4 6 3 4" xfId="19777" xr:uid="{00000000-0005-0000-0000-0000324D0000}"/>
    <cellStyle name="Normal 7 2 4 6 4" xfId="19778" xr:uid="{00000000-0005-0000-0000-0000334D0000}"/>
    <cellStyle name="Normal 7 2 4 6 4 2" xfId="19779" xr:uid="{00000000-0005-0000-0000-0000344D0000}"/>
    <cellStyle name="Normal 7 2 4 6 4 2 2" xfId="19780" xr:uid="{00000000-0005-0000-0000-0000354D0000}"/>
    <cellStyle name="Normal 7 2 4 6 4 2 3" xfId="19781" xr:uid="{00000000-0005-0000-0000-0000364D0000}"/>
    <cellStyle name="Normal 7 2 4 6 4 3" xfId="19782" xr:uid="{00000000-0005-0000-0000-0000374D0000}"/>
    <cellStyle name="Normal 7 2 4 6 4 4" xfId="19783" xr:uid="{00000000-0005-0000-0000-0000384D0000}"/>
    <cellStyle name="Normal 7 2 4 6 5" xfId="19784" xr:uid="{00000000-0005-0000-0000-0000394D0000}"/>
    <cellStyle name="Normal 7 2 4 6 5 2" xfId="19785" xr:uid="{00000000-0005-0000-0000-00003A4D0000}"/>
    <cellStyle name="Normal 7 2 4 6 5 3" xfId="19786" xr:uid="{00000000-0005-0000-0000-00003B4D0000}"/>
    <cellStyle name="Normal 7 2 4 6 6" xfId="19787" xr:uid="{00000000-0005-0000-0000-00003C4D0000}"/>
    <cellStyle name="Normal 7 2 4 6 7" xfId="19788" xr:uid="{00000000-0005-0000-0000-00003D4D0000}"/>
    <cellStyle name="Normal 7 2 4 7" xfId="19789" xr:uid="{00000000-0005-0000-0000-00003E4D0000}"/>
    <cellStyle name="Normal 7 2 4 7 2" xfId="19790" xr:uid="{00000000-0005-0000-0000-00003F4D0000}"/>
    <cellStyle name="Normal 7 2 4 7 2 2" xfId="19791" xr:uid="{00000000-0005-0000-0000-0000404D0000}"/>
    <cellStyle name="Normal 7 2 4 7 2 2 2" xfId="19792" xr:uid="{00000000-0005-0000-0000-0000414D0000}"/>
    <cellStyle name="Normal 7 2 4 7 2 2 3" xfId="19793" xr:uid="{00000000-0005-0000-0000-0000424D0000}"/>
    <cellStyle name="Normal 7 2 4 7 2 3" xfId="19794" xr:uid="{00000000-0005-0000-0000-0000434D0000}"/>
    <cellStyle name="Normal 7 2 4 7 2 4" xfId="19795" xr:uid="{00000000-0005-0000-0000-0000444D0000}"/>
    <cellStyle name="Normal 7 2 4 7 3" xfId="19796" xr:uid="{00000000-0005-0000-0000-0000454D0000}"/>
    <cellStyle name="Normal 7 2 4 7 3 2" xfId="19797" xr:uid="{00000000-0005-0000-0000-0000464D0000}"/>
    <cellStyle name="Normal 7 2 4 7 3 2 2" xfId="19798" xr:uid="{00000000-0005-0000-0000-0000474D0000}"/>
    <cellStyle name="Normal 7 2 4 7 3 2 3" xfId="19799" xr:uid="{00000000-0005-0000-0000-0000484D0000}"/>
    <cellStyle name="Normal 7 2 4 7 3 3" xfId="19800" xr:uid="{00000000-0005-0000-0000-0000494D0000}"/>
    <cellStyle name="Normal 7 2 4 7 3 4" xfId="19801" xr:uid="{00000000-0005-0000-0000-00004A4D0000}"/>
    <cellStyle name="Normal 7 2 4 7 4" xfId="19802" xr:uid="{00000000-0005-0000-0000-00004B4D0000}"/>
    <cellStyle name="Normal 7 2 4 7 4 2" xfId="19803" xr:uid="{00000000-0005-0000-0000-00004C4D0000}"/>
    <cellStyle name="Normal 7 2 4 7 4 3" xfId="19804" xr:uid="{00000000-0005-0000-0000-00004D4D0000}"/>
    <cellStyle name="Normal 7 2 4 7 5" xfId="19805" xr:uid="{00000000-0005-0000-0000-00004E4D0000}"/>
    <cellStyle name="Normal 7 2 4 7 6" xfId="19806" xr:uid="{00000000-0005-0000-0000-00004F4D0000}"/>
    <cellStyle name="Normal 7 2 4 8" xfId="19807" xr:uid="{00000000-0005-0000-0000-0000504D0000}"/>
    <cellStyle name="Normal 7 2 4 8 2" xfId="19808" xr:uid="{00000000-0005-0000-0000-0000514D0000}"/>
    <cellStyle name="Normal 7 2 4 8 2 2" xfId="19809" xr:uid="{00000000-0005-0000-0000-0000524D0000}"/>
    <cellStyle name="Normal 7 2 4 8 2 3" xfId="19810" xr:uid="{00000000-0005-0000-0000-0000534D0000}"/>
    <cellStyle name="Normal 7 2 4 8 3" xfId="19811" xr:uid="{00000000-0005-0000-0000-0000544D0000}"/>
    <cellStyle name="Normal 7 2 4 8 4" xfId="19812" xr:uid="{00000000-0005-0000-0000-0000554D0000}"/>
    <cellStyle name="Normal 7 2 4 9" xfId="19813" xr:uid="{00000000-0005-0000-0000-0000564D0000}"/>
    <cellStyle name="Normal 7 2 4 9 2" xfId="19814" xr:uid="{00000000-0005-0000-0000-0000574D0000}"/>
    <cellStyle name="Normal 7 2 4 9 2 2" xfId="19815" xr:uid="{00000000-0005-0000-0000-0000584D0000}"/>
    <cellStyle name="Normal 7 2 4 9 2 3" xfId="19816" xr:uid="{00000000-0005-0000-0000-0000594D0000}"/>
    <cellStyle name="Normal 7 2 4 9 3" xfId="19817" xr:uid="{00000000-0005-0000-0000-00005A4D0000}"/>
    <cellStyle name="Normal 7 2 4 9 4" xfId="19818" xr:uid="{00000000-0005-0000-0000-00005B4D0000}"/>
    <cellStyle name="Normal 7 2 5" xfId="19819" xr:uid="{00000000-0005-0000-0000-00005C4D0000}"/>
    <cellStyle name="Normal 7 2 5 10" xfId="19820" xr:uid="{00000000-0005-0000-0000-00005D4D0000}"/>
    <cellStyle name="Normal 7 2 5 11" xfId="19821" xr:uid="{00000000-0005-0000-0000-00005E4D0000}"/>
    <cellStyle name="Normal 7 2 5 2" xfId="19822" xr:uid="{00000000-0005-0000-0000-00005F4D0000}"/>
    <cellStyle name="Normal 7 2 5 2 10" xfId="19823" xr:uid="{00000000-0005-0000-0000-0000604D0000}"/>
    <cellStyle name="Normal 7 2 5 2 2" xfId="19824" xr:uid="{00000000-0005-0000-0000-0000614D0000}"/>
    <cellStyle name="Normal 7 2 5 2 2 2" xfId="19825" xr:uid="{00000000-0005-0000-0000-0000624D0000}"/>
    <cellStyle name="Normal 7 2 5 2 2 2 2" xfId="19826" xr:uid="{00000000-0005-0000-0000-0000634D0000}"/>
    <cellStyle name="Normal 7 2 5 2 2 2 2 2" xfId="19827" xr:uid="{00000000-0005-0000-0000-0000644D0000}"/>
    <cellStyle name="Normal 7 2 5 2 2 2 2 2 2" xfId="19828" xr:uid="{00000000-0005-0000-0000-0000654D0000}"/>
    <cellStyle name="Normal 7 2 5 2 2 2 2 2 2 2" xfId="19829" xr:uid="{00000000-0005-0000-0000-0000664D0000}"/>
    <cellStyle name="Normal 7 2 5 2 2 2 2 2 2 3" xfId="19830" xr:uid="{00000000-0005-0000-0000-0000674D0000}"/>
    <cellStyle name="Normal 7 2 5 2 2 2 2 2 3" xfId="19831" xr:uid="{00000000-0005-0000-0000-0000684D0000}"/>
    <cellStyle name="Normal 7 2 5 2 2 2 2 2 4" xfId="19832" xr:uid="{00000000-0005-0000-0000-0000694D0000}"/>
    <cellStyle name="Normal 7 2 5 2 2 2 2 3" xfId="19833" xr:uid="{00000000-0005-0000-0000-00006A4D0000}"/>
    <cellStyle name="Normal 7 2 5 2 2 2 2 3 2" xfId="19834" xr:uid="{00000000-0005-0000-0000-00006B4D0000}"/>
    <cellStyle name="Normal 7 2 5 2 2 2 2 3 2 2" xfId="19835" xr:uid="{00000000-0005-0000-0000-00006C4D0000}"/>
    <cellStyle name="Normal 7 2 5 2 2 2 2 3 2 3" xfId="19836" xr:uid="{00000000-0005-0000-0000-00006D4D0000}"/>
    <cellStyle name="Normal 7 2 5 2 2 2 2 3 3" xfId="19837" xr:uid="{00000000-0005-0000-0000-00006E4D0000}"/>
    <cellStyle name="Normal 7 2 5 2 2 2 2 3 4" xfId="19838" xr:uid="{00000000-0005-0000-0000-00006F4D0000}"/>
    <cellStyle name="Normal 7 2 5 2 2 2 2 4" xfId="19839" xr:uid="{00000000-0005-0000-0000-0000704D0000}"/>
    <cellStyle name="Normal 7 2 5 2 2 2 2 4 2" xfId="19840" xr:uid="{00000000-0005-0000-0000-0000714D0000}"/>
    <cellStyle name="Normal 7 2 5 2 2 2 2 4 3" xfId="19841" xr:uid="{00000000-0005-0000-0000-0000724D0000}"/>
    <cellStyle name="Normal 7 2 5 2 2 2 2 5" xfId="19842" xr:uid="{00000000-0005-0000-0000-0000734D0000}"/>
    <cellStyle name="Normal 7 2 5 2 2 2 2 6" xfId="19843" xr:uid="{00000000-0005-0000-0000-0000744D0000}"/>
    <cellStyle name="Normal 7 2 5 2 2 2 3" xfId="19844" xr:uid="{00000000-0005-0000-0000-0000754D0000}"/>
    <cellStyle name="Normal 7 2 5 2 2 2 3 2" xfId="19845" xr:uid="{00000000-0005-0000-0000-0000764D0000}"/>
    <cellStyle name="Normal 7 2 5 2 2 2 3 2 2" xfId="19846" xr:uid="{00000000-0005-0000-0000-0000774D0000}"/>
    <cellStyle name="Normal 7 2 5 2 2 2 3 2 3" xfId="19847" xr:uid="{00000000-0005-0000-0000-0000784D0000}"/>
    <cellStyle name="Normal 7 2 5 2 2 2 3 3" xfId="19848" xr:uid="{00000000-0005-0000-0000-0000794D0000}"/>
    <cellStyle name="Normal 7 2 5 2 2 2 3 4" xfId="19849" xr:uid="{00000000-0005-0000-0000-00007A4D0000}"/>
    <cellStyle name="Normal 7 2 5 2 2 2 4" xfId="19850" xr:uid="{00000000-0005-0000-0000-00007B4D0000}"/>
    <cellStyle name="Normal 7 2 5 2 2 2 4 2" xfId="19851" xr:uid="{00000000-0005-0000-0000-00007C4D0000}"/>
    <cellStyle name="Normal 7 2 5 2 2 2 4 2 2" xfId="19852" xr:uid="{00000000-0005-0000-0000-00007D4D0000}"/>
    <cellStyle name="Normal 7 2 5 2 2 2 4 2 3" xfId="19853" xr:uid="{00000000-0005-0000-0000-00007E4D0000}"/>
    <cellStyle name="Normal 7 2 5 2 2 2 4 3" xfId="19854" xr:uid="{00000000-0005-0000-0000-00007F4D0000}"/>
    <cellStyle name="Normal 7 2 5 2 2 2 4 4" xfId="19855" xr:uid="{00000000-0005-0000-0000-0000804D0000}"/>
    <cellStyle name="Normal 7 2 5 2 2 2 5" xfId="19856" xr:uid="{00000000-0005-0000-0000-0000814D0000}"/>
    <cellStyle name="Normal 7 2 5 2 2 2 5 2" xfId="19857" xr:uid="{00000000-0005-0000-0000-0000824D0000}"/>
    <cellStyle name="Normal 7 2 5 2 2 2 5 3" xfId="19858" xr:uid="{00000000-0005-0000-0000-0000834D0000}"/>
    <cellStyle name="Normal 7 2 5 2 2 2 6" xfId="19859" xr:uid="{00000000-0005-0000-0000-0000844D0000}"/>
    <cellStyle name="Normal 7 2 5 2 2 2 7" xfId="19860" xr:uid="{00000000-0005-0000-0000-0000854D0000}"/>
    <cellStyle name="Normal 7 2 5 2 2 3" xfId="19861" xr:uid="{00000000-0005-0000-0000-0000864D0000}"/>
    <cellStyle name="Normal 7 2 5 2 2 3 2" xfId="19862" xr:uid="{00000000-0005-0000-0000-0000874D0000}"/>
    <cellStyle name="Normal 7 2 5 2 2 3 2 2" xfId="19863" xr:uid="{00000000-0005-0000-0000-0000884D0000}"/>
    <cellStyle name="Normal 7 2 5 2 2 3 2 2 2" xfId="19864" xr:uid="{00000000-0005-0000-0000-0000894D0000}"/>
    <cellStyle name="Normal 7 2 5 2 2 3 2 2 3" xfId="19865" xr:uid="{00000000-0005-0000-0000-00008A4D0000}"/>
    <cellStyle name="Normal 7 2 5 2 2 3 2 3" xfId="19866" xr:uid="{00000000-0005-0000-0000-00008B4D0000}"/>
    <cellStyle name="Normal 7 2 5 2 2 3 2 4" xfId="19867" xr:uid="{00000000-0005-0000-0000-00008C4D0000}"/>
    <cellStyle name="Normal 7 2 5 2 2 3 3" xfId="19868" xr:uid="{00000000-0005-0000-0000-00008D4D0000}"/>
    <cellStyle name="Normal 7 2 5 2 2 3 3 2" xfId="19869" xr:uid="{00000000-0005-0000-0000-00008E4D0000}"/>
    <cellStyle name="Normal 7 2 5 2 2 3 3 2 2" xfId="19870" xr:uid="{00000000-0005-0000-0000-00008F4D0000}"/>
    <cellStyle name="Normal 7 2 5 2 2 3 3 2 3" xfId="19871" xr:uid="{00000000-0005-0000-0000-0000904D0000}"/>
    <cellStyle name="Normal 7 2 5 2 2 3 3 3" xfId="19872" xr:uid="{00000000-0005-0000-0000-0000914D0000}"/>
    <cellStyle name="Normal 7 2 5 2 2 3 3 4" xfId="19873" xr:uid="{00000000-0005-0000-0000-0000924D0000}"/>
    <cellStyle name="Normal 7 2 5 2 2 3 4" xfId="19874" xr:uid="{00000000-0005-0000-0000-0000934D0000}"/>
    <cellStyle name="Normal 7 2 5 2 2 3 4 2" xfId="19875" xr:uid="{00000000-0005-0000-0000-0000944D0000}"/>
    <cellStyle name="Normal 7 2 5 2 2 3 4 3" xfId="19876" xr:uid="{00000000-0005-0000-0000-0000954D0000}"/>
    <cellStyle name="Normal 7 2 5 2 2 3 5" xfId="19877" xr:uid="{00000000-0005-0000-0000-0000964D0000}"/>
    <cellStyle name="Normal 7 2 5 2 2 3 6" xfId="19878" xr:uid="{00000000-0005-0000-0000-0000974D0000}"/>
    <cellStyle name="Normal 7 2 5 2 2 4" xfId="19879" xr:uid="{00000000-0005-0000-0000-0000984D0000}"/>
    <cellStyle name="Normal 7 2 5 2 2 4 2" xfId="19880" xr:uid="{00000000-0005-0000-0000-0000994D0000}"/>
    <cellStyle name="Normal 7 2 5 2 2 4 2 2" xfId="19881" xr:uid="{00000000-0005-0000-0000-00009A4D0000}"/>
    <cellStyle name="Normal 7 2 5 2 2 4 2 3" xfId="19882" xr:uid="{00000000-0005-0000-0000-00009B4D0000}"/>
    <cellStyle name="Normal 7 2 5 2 2 4 3" xfId="19883" xr:uid="{00000000-0005-0000-0000-00009C4D0000}"/>
    <cellStyle name="Normal 7 2 5 2 2 4 4" xfId="19884" xr:uid="{00000000-0005-0000-0000-00009D4D0000}"/>
    <cellStyle name="Normal 7 2 5 2 2 5" xfId="19885" xr:uid="{00000000-0005-0000-0000-00009E4D0000}"/>
    <cellStyle name="Normal 7 2 5 2 2 5 2" xfId="19886" xr:uid="{00000000-0005-0000-0000-00009F4D0000}"/>
    <cellStyle name="Normal 7 2 5 2 2 5 2 2" xfId="19887" xr:uid="{00000000-0005-0000-0000-0000A04D0000}"/>
    <cellStyle name="Normal 7 2 5 2 2 5 2 3" xfId="19888" xr:uid="{00000000-0005-0000-0000-0000A14D0000}"/>
    <cellStyle name="Normal 7 2 5 2 2 5 3" xfId="19889" xr:uid="{00000000-0005-0000-0000-0000A24D0000}"/>
    <cellStyle name="Normal 7 2 5 2 2 5 4" xfId="19890" xr:uid="{00000000-0005-0000-0000-0000A34D0000}"/>
    <cellStyle name="Normal 7 2 5 2 2 6" xfId="19891" xr:uid="{00000000-0005-0000-0000-0000A44D0000}"/>
    <cellStyle name="Normal 7 2 5 2 2 6 2" xfId="19892" xr:uid="{00000000-0005-0000-0000-0000A54D0000}"/>
    <cellStyle name="Normal 7 2 5 2 2 6 3" xfId="19893" xr:uid="{00000000-0005-0000-0000-0000A64D0000}"/>
    <cellStyle name="Normal 7 2 5 2 2 7" xfId="19894" xr:uid="{00000000-0005-0000-0000-0000A74D0000}"/>
    <cellStyle name="Normal 7 2 5 2 2 8" xfId="19895" xr:uid="{00000000-0005-0000-0000-0000A84D0000}"/>
    <cellStyle name="Normal 7 2 5 2 3" xfId="19896" xr:uid="{00000000-0005-0000-0000-0000A94D0000}"/>
    <cellStyle name="Normal 7 2 5 2 3 2" xfId="19897" xr:uid="{00000000-0005-0000-0000-0000AA4D0000}"/>
    <cellStyle name="Normal 7 2 5 2 3 2 2" xfId="19898" xr:uid="{00000000-0005-0000-0000-0000AB4D0000}"/>
    <cellStyle name="Normal 7 2 5 2 3 2 2 2" xfId="19899" xr:uid="{00000000-0005-0000-0000-0000AC4D0000}"/>
    <cellStyle name="Normal 7 2 5 2 3 2 2 2 2" xfId="19900" xr:uid="{00000000-0005-0000-0000-0000AD4D0000}"/>
    <cellStyle name="Normal 7 2 5 2 3 2 2 2 3" xfId="19901" xr:uid="{00000000-0005-0000-0000-0000AE4D0000}"/>
    <cellStyle name="Normal 7 2 5 2 3 2 2 3" xfId="19902" xr:uid="{00000000-0005-0000-0000-0000AF4D0000}"/>
    <cellStyle name="Normal 7 2 5 2 3 2 2 4" xfId="19903" xr:uid="{00000000-0005-0000-0000-0000B04D0000}"/>
    <cellStyle name="Normal 7 2 5 2 3 2 3" xfId="19904" xr:uid="{00000000-0005-0000-0000-0000B14D0000}"/>
    <cellStyle name="Normal 7 2 5 2 3 2 3 2" xfId="19905" xr:uid="{00000000-0005-0000-0000-0000B24D0000}"/>
    <cellStyle name="Normal 7 2 5 2 3 2 3 2 2" xfId="19906" xr:uid="{00000000-0005-0000-0000-0000B34D0000}"/>
    <cellStyle name="Normal 7 2 5 2 3 2 3 2 3" xfId="19907" xr:uid="{00000000-0005-0000-0000-0000B44D0000}"/>
    <cellStyle name="Normal 7 2 5 2 3 2 3 3" xfId="19908" xr:uid="{00000000-0005-0000-0000-0000B54D0000}"/>
    <cellStyle name="Normal 7 2 5 2 3 2 3 4" xfId="19909" xr:uid="{00000000-0005-0000-0000-0000B64D0000}"/>
    <cellStyle name="Normal 7 2 5 2 3 2 4" xfId="19910" xr:uid="{00000000-0005-0000-0000-0000B74D0000}"/>
    <cellStyle name="Normal 7 2 5 2 3 2 4 2" xfId="19911" xr:uid="{00000000-0005-0000-0000-0000B84D0000}"/>
    <cellStyle name="Normal 7 2 5 2 3 2 4 3" xfId="19912" xr:uid="{00000000-0005-0000-0000-0000B94D0000}"/>
    <cellStyle name="Normal 7 2 5 2 3 2 5" xfId="19913" xr:uid="{00000000-0005-0000-0000-0000BA4D0000}"/>
    <cellStyle name="Normal 7 2 5 2 3 2 6" xfId="19914" xr:uid="{00000000-0005-0000-0000-0000BB4D0000}"/>
    <cellStyle name="Normal 7 2 5 2 3 3" xfId="19915" xr:uid="{00000000-0005-0000-0000-0000BC4D0000}"/>
    <cellStyle name="Normal 7 2 5 2 3 3 2" xfId="19916" xr:uid="{00000000-0005-0000-0000-0000BD4D0000}"/>
    <cellStyle name="Normal 7 2 5 2 3 3 2 2" xfId="19917" xr:uid="{00000000-0005-0000-0000-0000BE4D0000}"/>
    <cellStyle name="Normal 7 2 5 2 3 3 2 3" xfId="19918" xr:uid="{00000000-0005-0000-0000-0000BF4D0000}"/>
    <cellStyle name="Normal 7 2 5 2 3 3 3" xfId="19919" xr:uid="{00000000-0005-0000-0000-0000C04D0000}"/>
    <cellStyle name="Normal 7 2 5 2 3 3 4" xfId="19920" xr:uid="{00000000-0005-0000-0000-0000C14D0000}"/>
    <cellStyle name="Normal 7 2 5 2 3 4" xfId="19921" xr:uid="{00000000-0005-0000-0000-0000C24D0000}"/>
    <cellStyle name="Normal 7 2 5 2 3 4 2" xfId="19922" xr:uid="{00000000-0005-0000-0000-0000C34D0000}"/>
    <cellStyle name="Normal 7 2 5 2 3 4 2 2" xfId="19923" xr:uid="{00000000-0005-0000-0000-0000C44D0000}"/>
    <cellStyle name="Normal 7 2 5 2 3 4 2 3" xfId="19924" xr:uid="{00000000-0005-0000-0000-0000C54D0000}"/>
    <cellStyle name="Normal 7 2 5 2 3 4 3" xfId="19925" xr:uid="{00000000-0005-0000-0000-0000C64D0000}"/>
    <cellStyle name="Normal 7 2 5 2 3 4 4" xfId="19926" xr:uid="{00000000-0005-0000-0000-0000C74D0000}"/>
    <cellStyle name="Normal 7 2 5 2 3 5" xfId="19927" xr:uid="{00000000-0005-0000-0000-0000C84D0000}"/>
    <cellStyle name="Normal 7 2 5 2 3 5 2" xfId="19928" xr:uid="{00000000-0005-0000-0000-0000C94D0000}"/>
    <cellStyle name="Normal 7 2 5 2 3 5 3" xfId="19929" xr:uid="{00000000-0005-0000-0000-0000CA4D0000}"/>
    <cellStyle name="Normal 7 2 5 2 3 6" xfId="19930" xr:uid="{00000000-0005-0000-0000-0000CB4D0000}"/>
    <cellStyle name="Normal 7 2 5 2 3 7" xfId="19931" xr:uid="{00000000-0005-0000-0000-0000CC4D0000}"/>
    <cellStyle name="Normal 7 2 5 2 4" xfId="19932" xr:uid="{00000000-0005-0000-0000-0000CD4D0000}"/>
    <cellStyle name="Normal 7 2 5 2 4 2" xfId="19933" xr:uid="{00000000-0005-0000-0000-0000CE4D0000}"/>
    <cellStyle name="Normal 7 2 5 2 4 2 2" xfId="19934" xr:uid="{00000000-0005-0000-0000-0000CF4D0000}"/>
    <cellStyle name="Normal 7 2 5 2 4 2 2 2" xfId="19935" xr:uid="{00000000-0005-0000-0000-0000D04D0000}"/>
    <cellStyle name="Normal 7 2 5 2 4 2 2 2 2" xfId="19936" xr:uid="{00000000-0005-0000-0000-0000D14D0000}"/>
    <cellStyle name="Normal 7 2 5 2 4 2 2 2 3" xfId="19937" xr:uid="{00000000-0005-0000-0000-0000D24D0000}"/>
    <cellStyle name="Normal 7 2 5 2 4 2 2 3" xfId="19938" xr:uid="{00000000-0005-0000-0000-0000D34D0000}"/>
    <cellStyle name="Normal 7 2 5 2 4 2 2 4" xfId="19939" xr:uid="{00000000-0005-0000-0000-0000D44D0000}"/>
    <cellStyle name="Normal 7 2 5 2 4 2 3" xfId="19940" xr:uid="{00000000-0005-0000-0000-0000D54D0000}"/>
    <cellStyle name="Normal 7 2 5 2 4 2 3 2" xfId="19941" xr:uid="{00000000-0005-0000-0000-0000D64D0000}"/>
    <cellStyle name="Normal 7 2 5 2 4 2 3 2 2" xfId="19942" xr:uid="{00000000-0005-0000-0000-0000D74D0000}"/>
    <cellStyle name="Normal 7 2 5 2 4 2 3 2 3" xfId="19943" xr:uid="{00000000-0005-0000-0000-0000D84D0000}"/>
    <cellStyle name="Normal 7 2 5 2 4 2 3 3" xfId="19944" xr:uid="{00000000-0005-0000-0000-0000D94D0000}"/>
    <cellStyle name="Normal 7 2 5 2 4 2 3 4" xfId="19945" xr:uid="{00000000-0005-0000-0000-0000DA4D0000}"/>
    <cellStyle name="Normal 7 2 5 2 4 2 4" xfId="19946" xr:uid="{00000000-0005-0000-0000-0000DB4D0000}"/>
    <cellStyle name="Normal 7 2 5 2 4 2 4 2" xfId="19947" xr:uid="{00000000-0005-0000-0000-0000DC4D0000}"/>
    <cellStyle name="Normal 7 2 5 2 4 2 4 3" xfId="19948" xr:uid="{00000000-0005-0000-0000-0000DD4D0000}"/>
    <cellStyle name="Normal 7 2 5 2 4 2 5" xfId="19949" xr:uid="{00000000-0005-0000-0000-0000DE4D0000}"/>
    <cellStyle name="Normal 7 2 5 2 4 2 6" xfId="19950" xr:uid="{00000000-0005-0000-0000-0000DF4D0000}"/>
    <cellStyle name="Normal 7 2 5 2 4 3" xfId="19951" xr:uid="{00000000-0005-0000-0000-0000E04D0000}"/>
    <cellStyle name="Normal 7 2 5 2 4 3 2" xfId="19952" xr:uid="{00000000-0005-0000-0000-0000E14D0000}"/>
    <cellStyle name="Normal 7 2 5 2 4 3 2 2" xfId="19953" xr:uid="{00000000-0005-0000-0000-0000E24D0000}"/>
    <cellStyle name="Normal 7 2 5 2 4 3 2 3" xfId="19954" xr:uid="{00000000-0005-0000-0000-0000E34D0000}"/>
    <cellStyle name="Normal 7 2 5 2 4 3 3" xfId="19955" xr:uid="{00000000-0005-0000-0000-0000E44D0000}"/>
    <cellStyle name="Normal 7 2 5 2 4 3 4" xfId="19956" xr:uid="{00000000-0005-0000-0000-0000E54D0000}"/>
    <cellStyle name="Normal 7 2 5 2 4 4" xfId="19957" xr:uid="{00000000-0005-0000-0000-0000E64D0000}"/>
    <cellStyle name="Normal 7 2 5 2 4 4 2" xfId="19958" xr:uid="{00000000-0005-0000-0000-0000E74D0000}"/>
    <cellStyle name="Normal 7 2 5 2 4 4 2 2" xfId="19959" xr:uid="{00000000-0005-0000-0000-0000E84D0000}"/>
    <cellStyle name="Normal 7 2 5 2 4 4 2 3" xfId="19960" xr:uid="{00000000-0005-0000-0000-0000E94D0000}"/>
    <cellStyle name="Normal 7 2 5 2 4 4 3" xfId="19961" xr:uid="{00000000-0005-0000-0000-0000EA4D0000}"/>
    <cellStyle name="Normal 7 2 5 2 4 4 4" xfId="19962" xr:uid="{00000000-0005-0000-0000-0000EB4D0000}"/>
    <cellStyle name="Normal 7 2 5 2 4 5" xfId="19963" xr:uid="{00000000-0005-0000-0000-0000EC4D0000}"/>
    <cellStyle name="Normal 7 2 5 2 4 5 2" xfId="19964" xr:uid="{00000000-0005-0000-0000-0000ED4D0000}"/>
    <cellStyle name="Normal 7 2 5 2 4 5 3" xfId="19965" xr:uid="{00000000-0005-0000-0000-0000EE4D0000}"/>
    <cellStyle name="Normal 7 2 5 2 4 6" xfId="19966" xr:uid="{00000000-0005-0000-0000-0000EF4D0000}"/>
    <cellStyle name="Normal 7 2 5 2 4 7" xfId="19967" xr:uid="{00000000-0005-0000-0000-0000F04D0000}"/>
    <cellStyle name="Normal 7 2 5 2 5" xfId="19968" xr:uid="{00000000-0005-0000-0000-0000F14D0000}"/>
    <cellStyle name="Normal 7 2 5 2 5 2" xfId="19969" xr:uid="{00000000-0005-0000-0000-0000F24D0000}"/>
    <cellStyle name="Normal 7 2 5 2 5 2 2" xfId="19970" xr:uid="{00000000-0005-0000-0000-0000F34D0000}"/>
    <cellStyle name="Normal 7 2 5 2 5 2 2 2" xfId="19971" xr:uid="{00000000-0005-0000-0000-0000F44D0000}"/>
    <cellStyle name="Normal 7 2 5 2 5 2 2 3" xfId="19972" xr:uid="{00000000-0005-0000-0000-0000F54D0000}"/>
    <cellStyle name="Normal 7 2 5 2 5 2 3" xfId="19973" xr:uid="{00000000-0005-0000-0000-0000F64D0000}"/>
    <cellStyle name="Normal 7 2 5 2 5 2 4" xfId="19974" xr:uid="{00000000-0005-0000-0000-0000F74D0000}"/>
    <cellStyle name="Normal 7 2 5 2 5 3" xfId="19975" xr:uid="{00000000-0005-0000-0000-0000F84D0000}"/>
    <cellStyle name="Normal 7 2 5 2 5 3 2" xfId="19976" xr:uid="{00000000-0005-0000-0000-0000F94D0000}"/>
    <cellStyle name="Normal 7 2 5 2 5 3 2 2" xfId="19977" xr:uid="{00000000-0005-0000-0000-0000FA4D0000}"/>
    <cellStyle name="Normal 7 2 5 2 5 3 2 3" xfId="19978" xr:uid="{00000000-0005-0000-0000-0000FB4D0000}"/>
    <cellStyle name="Normal 7 2 5 2 5 3 3" xfId="19979" xr:uid="{00000000-0005-0000-0000-0000FC4D0000}"/>
    <cellStyle name="Normal 7 2 5 2 5 3 4" xfId="19980" xr:uid="{00000000-0005-0000-0000-0000FD4D0000}"/>
    <cellStyle name="Normal 7 2 5 2 5 4" xfId="19981" xr:uid="{00000000-0005-0000-0000-0000FE4D0000}"/>
    <cellStyle name="Normal 7 2 5 2 5 4 2" xfId="19982" xr:uid="{00000000-0005-0000-0000-0000FF4D0000}"/>
    <cellStyle name="Normal 7 2 5 2 5 4 3" xfId="19983" xr:uid="{00000000-0005-0000-0000-0000004E0000}"/>
    <cellStyle name="Normal 7 2 5 2 5 5" xfId="19984" xr:uid="{00000000-0005-0000-0000-0000014E0000}"/>
    <cellStyle name="Normal 7 2 5 2 5 6" xfId="19985" xr:uid="{00000000-0005-0000-0000-0000024E0000}"/>
    <cellStyle name="Normal 7 2 5 2 6" xfId="19986" xr:uid="{00000000-0005-0000-0000-0000034E0000}"/>
    <cellStyle name="Normal 7 2 5 2 6 2" xfId="19987" xr:uid="{00000000-0005-0000-0000-0000044E0000}"/>
    <cellStyle name="Normal 7 2 5 2 6 2 2" xfId="19988" xr:uid="{00000000-0005-0000-0000-0000054E0000}"/>
    <cellStyle name="Normal 7 2 5 2 6 2 3" xfId="19989" xr:uid="{00000000-0005-0000-0000-0000064E0000}"/>
    <cellStyle name="Normal 7 2 5 2 6 3" xfId="19990" xr:uid="{00000000-0005-0000-0000-0000074E0000}"/>
    <cellStyle name="Normal 7 2 5 2 6 4" xfId="19991" xr:uid="{00000000-0005-0000-0000-0000084E0000}"/>
    <cellStyle name="Normal 7 2 5 2 7" xfId="19992" xr:uid="{00000000-0005-0000-0000-0000094E0000}"/>
    <cellStyle name="Normal 7 2 5 2 7 2" xfId="19993" xr:uid="{00000000-0005-0000-0000-00000A4E0000}"/>
    <cellStyle name="Normal 7 2 5 2 7 2 2" xfId="19994" xr:uid="{00000000-0005-0000-0000-00000B4E0000}"/>
    <cellStyle name="Normal 7 2 5 2 7 2 3" xfId="19995" xr:uid="{00000000-0005-0000-0000-00000C4E0000}"/>
    <cellStyle name="Normal 7 2 5 2 7 3" xfId="19996" xr:uid="{00000000-0005-0000-0000-00000D4E0000}"/>
    <cellStyle name="Normal 7 2 5 2 7 4" xfId="19997" xr:uid="{00000000-0005-0000-0000-00000E4E0000}"/>
    <cellStyle name="Normal 7 2 5 2 8" xfId="19998" xr:uid="{00000000-0005-0000-0000-00000F4E0000}"/>
    <cellStyle name="Normal 7 2 5 2 8 2" xfId="19999" xr:uid="{00000000-0005-0000-0000-0000104E0000}"/>
    <cellStyle name="Normal 7 2 5 2 8 3" xfId="20000" xr:uid="{00000000-0005-0000-0000-0000114E0000}"/>
    <cellStyle name="Normal 7 2 5 2 9" xfId="20001" xr:uid="{00000000-0005-0000-0000-0000124E0000}"/>
    <cellStyle name="Normal 7 2 5 3" xfId="20002" xr:uid="{00000000-0005-0000-0000-0000134E0000}"/>
    <cellStyle name="Normal 7 2 5 3 2" xfId="20003" xr:uid="{00000000-0005-0000-0000-0000144E0000}"/>
    <cellStyle name="Normal 7 2 5 3 2 2" xfId="20004" xr:uid="{00000000-0005-0000-0000-0000154E0000}"/>
    <cellStyle name="Normal 7 2 5 3 2 2 2" xfId="20005" xr:uid="{00000000-0005-0000-0000-0000164E0000}"/>
    <cellStyle name="Normal 7 2 5 3 2 2 2 2" xfId="20006" xr:uid="{00000000-0005-0000-0000-0000174E0000}"/>
    <cellStyle name="Normal 7 2 5 3 2 2 2 2 2" xfId="20007" xr:uid="{00000000-0005-0000-0000-0000184E0000}"/>
    <cellStyle name="Normal 7 2 5 3 2 2 2 2 3" xfId="20008" xr:uid="{00000000-0005-0000-0000-0000194E0000}"/>
    <cellStyle name="Normal 7 2 5 3 2 2 2 3" xfId="20009" xr:uid="{00000000-0005-0000-0000-00001A4E0000}"/>
    <cellStyle name="Normal 7 2 5 3 2 2 2 4" xfId="20010" xr:uid="{00000000-0005-0000-0000-00001B4E0000}"/>
    <cellStyle name="Normal 7 2 5 3 2 2 3" xfId="20011" xr:uid="{00000000-0005-0000-0000-00001C4E0000}"/>
    <cellStyle name="Normal 7 2 5 3 2 2 3 2" xfId="20012" xr:uid="{00000000-0005-0000-0000-00001D4E0000}"/>
    <cellStyle name="Normal 7 2 5 3 2 2 3 2 2" xfId="20013" xr:uid="{00000000-0005-0000-0000-00001E4E0000}"/>
    <cellStyle name="Normal 7 2 5 3 2 2 3 2 3" xfId="20014" xr:uid="{00000000-0005-0000-0000-00001F4E0000}"/>
    <cellStyle name="Normal 7 2 5 3 2 2 3 3" xfId="20015" xr:uid="{00000000-0005-0000-0000-0000204E0000}"/>
    <cellStyle name="Normal 7 2 5 3 2 2 3 4" xfId="20016" xr:uid="{00000000-0005-0000-0000-0000214E0000}"/>
    <cellStyle name="Normal 7 2 5 3 2 2 4" xfId="20017" xr:uid="{00000000-0005-0000-0000-0000224E0000}"/>
    <cellStyle name="Normal 7 2 5 3 2 2 4 2" xfId="20018" xr:uid="{00000000-0005-0000-0000-0000234E0000}"/>
    <cellStyle name="Normal 7 2 5 3 2 2 4 3" xfId="20019" xr:uid="{00000000-0005-0000-0000-0000244E0000}"/>
    <cellStyle name="Normal 7 2 5 3 2 2 5" xfId="20020" xr:uid="{00000000-0005-0000-0000-0000254E0000}"/>
    <cellStyle name="Normal 7 2 5 3 2 2 6" xfId="20021" xr:uid="{00000000-0005-0000-0000-0000264E0000}"/>
    <cellStyle name="Normal 7 2 5 3 2 3" xfId="20022" xr:uid="{00000000-0005-0000-0000-0000274E0000}"/>
    <cellStyle name="Normal 7 2 5 3 2 3 2" xfId="20023" xr:uid="{00000000-0005-0000-0000-0000284E0000}"/>
    <cellStyle name="Normal 7 2 5 3 2 3 2 2" xfId="20024" xr:uid="{00000000-0005-0000-0000-0000294E0000}"/>
    <cellStyle name="Normal 7 2 5 3 2 3 2 3" xfId="20025" xr:uid="{00000000-0005-0000-0000-00002A4E0000}"/>
    <cellStyle name="Normal 7 2 5 3 2 3 3" xfId="20026" xr:uid="{00000000-0005-0000-0000-00002B4E0000}"/>
    <cellStyle name="Normal 7 2 5 3 2 3 4" xfId="20027" xr:uid="{00000000-0005-0000-0000-00002C4E0000}"/>
    <cellStyle name="Normal 7 2 5 3 2 4" xfId="20028" xr:uid="{00000000-0005-0000-0000-00002D4E0000}"/>
    <cellStyle name="Normal 7 2 5 3 2 4 2" xfId="20029" xr:uid="{00000000-0005-0000-0000-00002E4E0000}"/>
    <cellStyle name="Normal 7 2 5 3 2 4 2 2" xfId="20030" xr:uid="{00000000-0005-0000-0000-00002F4E0000}"/>
    <cellStyle name="Normal 7 2 5 3 2 4 2 3" xfId="20031" xr:uid="{00000000-0005-0000-0000-0000304E0000}"/>
    <cellStyle name="Normal 7 2 5 3 2 4 3" xfId="20032" xr:uid="{00000000-0005-0000-0000-0000314E0000}"/>
    <cellStyle name="Normal 7 2 5 3 2 4 4" xfId="20033" xr:uid="{00000000-0005-0000-0000-0000324E0000}"/>
    <cellStyle name="Normal 7 2 5 3 2 5" xfId="20034" xr:uid="{00000000-0005-0000-0000-0000334E0000}"/>
    <cellStyle name="Normal 7 2 5 3 2 5 2" xfId="20035" xr:uid="{00000000-0005-0000-0000-0000344E0000}"/>
    <cellStyle name="Normal 7 2 5 3 2 5 3" xfId="20036" xr:uid="{00000000-0005-0000-0000-0000354E0000}"/>
    <cellStyle name="Normal 7 2 5 3 2 6" xfId="20037" xr:uid="{00000000-0005-0000-0000-0000364E0000}"/>
    <cellStyle name="Normal 7 2 5 3 2 7" xfId="20038" xr:uid="{00000000-0005-0000-0000-0000374E0000}"/>
    <cellStyle name="Normal 7 2 5 3 3" xfId="20039" xr:uid="{00000000-0005-0000-0000-0000384E0000}"/>
    <cellStyle name="Normal 7 2 5 3 3 2" xfId="20040" xr:uid="{00000000-0005-0000-0000-0000394E0000}"/>
    <cellStyle name="Normal 7 2 5 3 3 2 2" xfId="20041" xr:uid="{00000000-0005-0000-0000-00003A4E0000}"/>
    <cellStyle name="Normal 7 2 5 3 3 2 2 2" xfId="20042" xr:uid="{00000000-0005-0000-0000-00003B4E0000}"/>
    <cellStyle name="Normal 7 2 5 3 3 2 2 3" xfId="20043" xr:uid="{00000000-0005-0000-0000-00003C4E0000}"/>
    <cellStyle name="Normal 7 2 5 3 3 2 3" xfId="20044" xr:uid="{00000000-0005-0000-0000-00003D4E0000}"/>
    <cellStyle name="Normal 7 2 5 3 3 2 4" xfId="20045" xr:uid="{00000000-0005-0000-0000-00003E4E0000}"/>
    <cellStyle name="Normal 7 2 5 3 3 3" xfId="20046" xr:uid="{00000000-0005-0000-0000-00003F4E0000}"/>
    <cellStyle name="Normal 7 2 5 3 3 3 2" xfId="20047" xr:uid="{00000000-0005-0000-0000-0000404E0000}"/>
    <cellStyle name="Normal 7 2 5 3 3 3 2 2" xfId="20048" xr:uid="{00000000-0005-0000-0000-0000414E0000}"/>
    <cellStyle name="Normal 7 2 5 3 3 3 2 3" xfId="20049" xr:uid="{00000000-0005-0000-0000-0000424E0000}"/>
    <cellStyle name="Normal 7 2 5 3 3 3 3" xfId="20050" xr:uid="{00000000-0005-0000-0000-0000434E0000}"/>
    <cellStyle name="Normal 7 2 5 3 3 3 4" xfId="20051" xr:uid="{00000000-0005-0000-0000-0000444E0000}"/>
    <cellStyle name="Normal 7 2 5 3 3 4" xfId="20052" xr:uid="{00000000-0005-0000-0000-0000454E0000}"/>
    <cellStyle name="Normal 7 2 5 3 3 4 2" xfId="20053" xr:uid="{00000000-0005-0000-0000-0000464E0000}"/>
    <cellStyle name="Normal 7 2 5 3 3 4 3" xfId="20054" xr:uid="{00000000-0005-0000-0000-0000474E0000}"/>
    <cellStyle name="Normal 7 2 5 3 3 5" xfId="20055" xr:uid="{00000000-0005-0000-0000-0000484E0000}"/>
    <cellStyle name="Normal 7 2 5 3 3 6" xfId="20056" xr:uid="{00000000-0005-0000-0000-0000494E0000}"/>
    <cellStyle name="Normal 7 2 5 3 4" xfId="20057" xr:uid="{00000000-0005-0000-0000-00004A4E0000}"/>
    <cellStyle name="Normal 7 2 5 3 4 2" xfId="20058" xr:uid="{00000000-0005-0000-0000-00004B4E0000}"/>
    <cellStyle name="Normal 7 2 5 3 4 2 2" xfId="20059" xr:uid="{00000000-0005-0000-0000-00004C4E0000}"/>
    <cellStyle name="Normal 7 2 5 3 4 2 3" xfId="20060" xr:uid="{00000000-0005-0000-0000-00004D4E0000}"/>
    <cellStyle name="Normal 7 2 5 3 4 3" xfId="20061" xr:uid="{00000000-0005-0000-0000-00004E4E0000}"/>
    <cellStyle name="Normal 7 2 5 3 4 4" xfId="20062" xr:uid="{00000000-0005-0000-0000-00004F4E0000}"/>
    <cellStyle name="Normal 7 2 5 3 5" xfId="20063" xr:uid="{00000000-0005-0000-0000-0000504E0000}"/>
    <cellStyle name="Normal 7 2 5 3 5 2" xfId="20064" xr:uid="{00000000-0005-0000-0000-0000514E0000}"/>
    <cellStyle name="Normal 7 2 5 3 5 2 2" xfId="20065" xr:uid="{00000000-0005-0000-0000-0000524E0000}"/>
    <cellStyle name="Normal 7 2 5 3 5 2 3" xfId="20066" xr:uid="{00000000-0005-0000-0000-0000534E0000}"/>
    <cellStyle name="Normal 7 2 5 3 5 3" xfId="20067" xr:uid="{00000000-0005-0000-0000-0000544E0000}"/>
    <cellStyle name="Normal 7 2 5 3 5 4" xfId="20068" xr:uid="{00000000-0005-0000-0000-0000554E0000}"/>
    <cellStyle name="Normal 7 2 5 3 6" xfId="20069" xr:uid="{00000000-0005-0000-0000-0000564E0000}"/>
    <cellStyle name="Normal 7 2 5 3 6 2" xfId="20070" xr:uid="{00000000-0005-0000-0000-0000574E0000}"/>
    <cellStyle name="Normal 7 2 5 3 6 3" xfId="20071" xr:uid="{00000000-0005-0000-0000-0000584E0000}"/>
    <cellStyle name="Normal 7 2 5 3 7" xfId="20072" xr:uid="{00000000-0005-0000-0000-0000594E0000}"/>
    <cellStyle name="Normal 7 2 5 3 8" xfId="20073" xr:uid="{00000000-0005-0000-0000-00005A4E0000}"/>
    <cellStyle name="Normal 7 2 5 4" xfId="20074" xr:uid="{00000000-0005-0000-0000-00005B4E0000}"/>
    <cellStyle name="Normal 7 2 5 4 2" xfId="20075" xr:uid="{00000000-0005-0000-0000-00005C4E0000}"/>
    <cellStyle name="Normal 7 2 5 4 2 2" xfId="20076" xr:uid="{00000000-0005-0000-0000-00005D4E0000}"/>
    <cellStyle name="Normal 7 2 5 4 2 2 2" xfId="20077" xr:uid="{00000000-0005-0000-0000-00005E4E0000}"/>
    <cellStyle name="Normal 7 2 5 4 2 2 2 2" xfId="20078" xr:uid="{00000000-0005-0000-0000-00005F4E0000}"/>
    <cellStyle name="Normal 7 2 5 4 2 2 2 3" xfId="20079" xr:uid="{00000000-0005-0000-0000-0000604E0000}"/>
    <cellStyle name="Normal 7 2 5 4 2 2 3" xfId="20080" xr:uid="{00000000-0005-0000-0000-0000614E0000}"/>
    <cellStyle name="Normal 7 2 5 4 2 2 4" xfId="20081" xr:uid="{00000000-0005-0000-0000-0000624E0000}"/>
    <cellStyle name="Normal 7 2 5 4 2 3" xfId="20082" xr:uid="{00000000-0005-0000-0000-0000634E0000}"/>
    <cellStyle name="Normal 7 2 5 4 2 3 2" xfId="20083" xr:uid="{00000000-0005-0000-0000-0000644E0000}"/>
    <cellStyle name="Normal 7 2 5 4 2 3 2 2" xfId="20084" xr:uid="{00000000-0005-0000-0000-0000654E0000}"/>
    <cellStyle name="Normal 7 2 5 4 2 3 2 3" xfId="20085" xr:uid="{00000000-0005-0000-0000-0000664E0000}"/>
    <cellStyle name="Normal 7 2 5 4 2 3 3" xfId="20086" xr:uid="{00000000-0005-0000-0000-0000674E0000}"/>
    <cellStyle name="Normal 7 2 5 4 2 3 4" xfId="20087" xr:uid="{00000000-0005-0000-0000-0000684E0000}"/>
    <cellStyle name="Normal 7 2 5 4 2 4" xfId="20088" xr:uid="{00000000-0005-0000-0000-0000694E0000}"/>
    <cellStyle name="Normal 7 2 5 4 2 4 2" xfId="20089" xr:uid="{00000000-0005-0000-0000-00006A4E0000}"/>
    <cellStyle name="Normal 7 2 5 4 2 4 3" xfId="20090" xr:uid="{00000000-0005-0000-0000-00006B4E0000}"/>
    <cellStyle name="Normal 7 2 5 4 2 5" xfId="20091" xr:uid="{00000000-0005-0000-0000-00006C4E0000}"/>
    <cellStyle name="Normal 7 2 5 4 2 6" xfId="20092" xr:uid="{00000000-0005-0000-0000-00006D4E0000}"/>
    <cellStyle name="Normal 7 2 5 4 3" xfId="20093" xr:uid="{00000000-0005-0000-0000-00006E4E0000}"/>
    <cellStyle name="Normal 7 2 5 4 3 2" xfId="20094" xr:uid="{00000000-0005-0000-0000-00006F4E0000}"/>
    <cellStyle name="Normal 7 2 5 4 3 2 2" xfId="20095" xr:uid="{00000000-0005-0000-0000-0000704E0000}"/>
    <cellStyle name="Normal 7 2 5 4 3 2 3" xfId="20096" xr:uid="{00000000-0005-0000-0000-0000714E0000}"/>
    <cellStyle name="Normal 7 2 5 4 3 3" xfId="20097" xr:uid="{00000000-0005-0000-0000-0000724E0000}"/>
    <cellStyle name="Normal 7 2 5 4 3 4" xfId="20098" xr:uid="{00000000-0005-0000-0000-0000734E0000}"/>
    <cellStyle name="Normal 7 2 5 4 4" xfId="20099" xr:uid="{00000000-0005-0000-0000-0000744E0000}"/>
    <cellStyle name="Normal 7 2 5 4 4 2" xfId="20100" xr:uid="{00000000-0005-0000-0000-0000754E0000}"/>
    <cellStyle name="Normal 7 2 5 4 4 2 2" xfId="20101" xr:uid="{00000000-0005-0000-0000-0000764E0000}"/>
    <cellStyle name="Normal 7 2 5 4 4 2 3" xfId="20102" xr:uid="{00000000-0005-0000-0000-0000774E0000}"/>
    <cellStyle name="Normal 7 2 5 4 4 3" xfId="20103" xr:uid="{00000000-0005-0000-0000-0000784E0000}"/>
    <cellStyle name="Normal 7 2 5 4 4 4" xfId="20104" xr:uid="{00000000-0005-0000-0000-0000794E0000}"/>
    <cellStyle name="Normal 7 2 5 4 5" xfId="20105" xr:uid="{00000000-0005-0000-0000-00007A4E0000}"/>
    <cellStyle name="Normal 7 2 5 4 5 2" xfId="20106" xr:uid="{00000000-0005-0000-0000-00007B4E0000}"/>
    <cellStyle name="Normal 7 2 5 4 5 3" xfId="20107" xr:uid="{00000000-0005-0000-0000-00007C4E0000}"/>
    <cellStyle name="Normal 7 2 5 4 6" xfId="20108" xr:uid="{00000000-0005-0000-0000-00007D4E0000}"/>
    <cellStyle name="Normal 7 2 5 4 7" xfId="20109" xr:uid="{00000000-0005-0000-0000-00007E4E0000}"/>
    <cellStyle name="Normal 7 2 5 5" xfId="20110" xr:uid="{00000000-0005-0000-0000-00007F4E0000}"/>
    <cellStyle name="Normal 7 2 5 5 2" xfId="20111" xr:uid="{00000000-0005-0000-0000-0000804E0000}"/>
    <cellStyle name="Normal 7 2 5 5 2 2" xfId="20112" xr:uid="{00000000-0005-0000-0000-0000814E0000}"/>
    <cellStyle name="Normal 7 2 5 5 2 2 2" xfId="20113" xr:uid="{00000000-0005-0000-0000-0000824E0000}"/>
    <cellStyle name="Normal 7 2 5 5 2 2 2 2" xfId="20114" xr:uid="{00000000-0005-0000-0000-0000834E0000}"/>
    <cellStyle name="Normal 7 2 5 5 2 2 2 3" xfId="20115" xr:uid="{00000000-0005-0000-0000-0000844E0000}"/>
    <cellStyle name="Normal 7 2 5 5 2 2 3" xfId="20116" xr:uid="{00000000-0005-0000-0000-0000854E0000}"/>
    <cellStyle name="Normal 7 2 5 5 2 2 4" xfId="20117" xr:uid="{00000000-0005-0000-0000-0000864E0000}"/>
    <cellStyle name="Normal 7 2 5 5 2 3" xfId="20118" xr:uid="{00000000-0005-0000-0000-0000874E0000}"/>
    <cellStyle name="Normal 7 2 5 5 2 3 2" xfId="20119" xr:uid="{00000000-0005-0000-0000-0000884E0000}"/>
    <cellStyle name="Normal 7 2 5 5 2 3 2 2" xfId="20120" xr:uid="{00000000-0005-0000-0000-0000894E0000}"/>
    <cellStyle name="Normal 7 2 5 5 2 3 2 3" xfId="20121" xr:uid="{00000000-0005-0000-0000-00008A4E0000}"/>
    <cellStyle name="Normal 7 2 5 5 2 3 3" xfId="20122" xr:uid="{00000000-0005-0000-0000-00008B4E0000}"/>
    <cellStyle name="Normal 7 2 5 5 2 3 4" xfId="20123" xr:uid="{00000000-0005-0000-0000-00008C4E0000}"/>
    <cellStyle name="Normal 7 2 5 5 2 4" xfId="20124" xr:uid="{00000000-0005-0000-0000-00008D4E0000}"/>
    <cellStyle name="Normal 7 2 5 5 2 4 2" xfId="20125" xr:uid="{00000000-0005-0000-0000-00008E4E0000}"/>
    <cellStyle name="Normal 7 2 5 5 2 4 3" xfId="20126" xr:uid="{00000000-0005-0000-0000-00008F4E0000}"/>
    <cellStyle name="Normal 7 2 5 5 2 5" xfId="20127" xr:uid="{00000000-0005-0000-0000-0000904E0000}"/>
    <cellStyle name="Normal 7 2 5 5 2 6" xfId="20128" xr:uid="{00000000-0005-0000-0000-0000914E0000}"/>
    <cellStyle name="Normal 7 2 5 5 3" xfId="20129" xr:uid="{00000000-0005-0000-0000-0000924E0000}"/>
    <cellStyle name="Normal 7 2 5 5 3 2" xfId="20130" xr:uid="{00000000-0005-0000-0000-0000934E0000}"/>
    <cellStyle name="Normal 7 2 5 5 3 2 2" xfId="20131" xr:uid="{00000000-0005-0000-0000-0000944E0000}"/>
    <cellStyle name="Normal 7 2 5 5 3 2 3" xfId="20132" xr:uid="{00000000-0005-0000-0000-0000954E0000}"/>
    <cellStyle name="Normal 7 2 5 5 3 3" xfId="20133" xr:uid="{00000000-0005-0000-0000-0000964E0000}"/>
    <cellStyle name="Normal 7 2 5 5 3 4" xfId="20134" xr:uid="{00000000-0005-0000-0000-0000974E0000}"/>
    <cellStyle name="Normal 7 2 5 5 4" xfId="20135" xr:uid="{00000000-0005-0000-0000-0000984E0000}"/>
    <cellStyle name="Normal 7 2 5 5 4 2" xfId="20136" xr:uid="{00000000-0005-0000-0000-0000994E0000}"/>
    <cellStyle name="Normal 7 2 5 5 4 2 2" xfId="20137" xr:uid="{00000000-0005-0000-0000-00009A4E0000}"/>
    <cellStyle name="Normal 7 2 5 5 4 2 3" xfId="20138" xr:uid="{00000000-0005-0000-0000-00009B4E0000}"/>
    <cellStyle name="Normal 7 2 5 5 4 3" xfId="20139" xr:uid="{00000000-0005-0000-0000-00009C4E0000}"/>
    <cellStyle name="Normal 7 2 5 5 4 4" xfId="20140" xr:uid="{00000000-0005-0000-0000-00009D4E0000}"/>
    <cellStyle name="Normal 7 2 5 5 5" xfId="20141" xr:uid="{00000000-0005-0000-0000-00009E4E0000}"/>
    <cellStyle name="Normal 7 2 5 5 5 2" xfId="20142" xr:uid="{00000000-0005-0000-0000-00009F4E0000}"/>
    <cellStyle name="Normal 7 2 5 5 5 3" xfId="20143" xr:uid="{00000000-0005-0000-0000-0000A04E0000}"/>
    <cellStyle name="Normal 7 2 5 5 6" xfId="20144" xr:uid="{00000000-0005-0000-0000-0000A14E0000}"/>
    <cellStyle name="Normal 7 2 5 5 7" xfId="20145" xr:uid="{00000000-0005-0000-0000-0000A24E0000}"/>
    <cellStyle name="Normal 7 2 5 6" xfId="20146" xr:uid="{00000000-0005-0000-0000-0000A34E0000}"/>
    <cellStyle name="Normal 7 2 5 6 2" xfId="20147" xr:uid="{00000000-0005-0000-0000-0000A44E0000}"/>
    <cellStyle name="Normal 7 2 5 6 2 2" xfId="20148" xr:uid="{00000000-0005-0000-0000-0000A54E0000}"/>
    <cellStyle name="Normal 7 2 5 6 2 2 2" xfId="20149" xr:uid="{00000000-0005-0000-0000-0000A64E0000}"/>
    <cellStyle name="Normal 7 2 5 6 2 2 3" xfId="20150" xr:uid="{00000000-0005-0000-0000-0000A74E0000}"/>
    <cellStyle name="Normal 7 2 5 6 2 3" xfId="20151" xr:uid="{00000000-0005-0000-0000-0000A84E0000}"/>
    <cellStyle name="Normal 7 2 5 6 2 4" xfId="20152" xr:uid="{00000000-0005-0000-0000-0000A94E0000}"/>
    <cellStyle name="Normal 7 2 5 6 3" xfId="20153" xr:uid="{00000000-0005-0000-0000-0000AA4E0000}"/>
    <cellStyle name="Normal 7 2 5 6 3 2" xfId="20154" xr:uid="{00000000-0005-0000-0000-0000AB4E0000}"/>
    <cellStyle name="Normal 7 2 5 6 3 2 2" xfId="20155" xr:uid="{00000000-0005-0000-0000-0000AC4E0000}"/>
    <cellStyle name="Normal 7 2 5 6 3 2 3" xfId="20156" xr:uid="{00000000-0005-0000-0000-0000AD4E0000}"/>
    <cellStyle name="Normal 7 2 5 6 3 3" xfId="20157" xr:uid="{00000000-0005-0000-0000-0000AE4E0000}"/>
    <cellStyle name="Normal 7 2 5 6 3 4" xfId="20158" xr:uid="{00000000-0005-0000-0000-0000AF4E0000}"/>
    <cellStyle name="Normal 7 2 5 6 4" xfId="20159" xr:uid="{00000000-0005-0000-0000-0000B04E0000}"/>
    <cellStyle name="Normal 7 2 5 6 4 2" xfId="20160" xr:uid="{00000000-0005-0000-0000-0000B14E0000}"/>
    <cellStyle name="Normal 7 2 5 6 4 3" xfId="20161" xr:uid="{00000000-0005-0000-0000-0000B24E0000}"/>
    <cellStyle name="Normal 7 2 5 6 5" xfId="20162" xr:uid="{00000000-0005-0000-0000-0000B34E0000}"/>
    <cellStyle name="Normal 7 2 5 6 6" xfId="20163" xr:uid="{00000000-0005-0000-0000-0000B44E0000}"/>
    <cellStyle name="Normal 7 2 5 7" xfId="20164" xr:uid="{00000000-0005-0000-0000-0000B54E0000}"/>
    <cellStyle name="Normal 7 2 5 7 2" xfId="20165" xr:uid="{00000000-0005-0000-0000-0000B64E0000}"/>
    <cellStyle name="Normal 7 2 5 7 2 2" xfId="20166" xr:uid="{00000000-0005-0000-0000-0000B74E0000}"/>
    <cellStyle name="Normal 7 2 5 7 2 3" xfId="20167" xr:uid="{00000000-0005-0000-0000-0000B84E0000}"/>
    <cellStyle name="Normal 7 2 5 7 3" xfId="20168" xr:uid="{00000000-0005-0000-0000-0000B94E0000}"/>
    <cellStyle name="Normal 7 2 5 7 4" xfId="20169" xr:uid="{00000000-0005-0000-0000-0000BA4E0000}"/>
    <cellStyle name="Normal 7 2 5 8" xfId="20170" xr:uid="{00000000-0005-0000-0000-0000BB4E0000}"/>
    <cellStyle name="Normal 7 2 5 8 2" xfId="20171" xr:uid="{00000000-0005-0000-0000-0000BC4E0000}"/>
    <cellStyle name="Normal 7 2 5 8 2 2" xfId="20172" xr:uid="{00000000-0005-0000-0000-0000BD4E0000}"/>
    <cellStyle name="Normal 7 2 5 8 2 3" xfId="20173" xr:uid="{00000000-0005-0000-0000-0000BE4E0000}"/>
    <cellStyle name="Normal 7 2 5 8 3" xfId="20174" xr:uid="{00000000-0005-0000-0000-0000BF4E0000}"/>
    <cellStyle name="Normal 7 2 5 8 4" xfId="20175" xr:uid="{00000000-0005-0000-0000-0000C04E0000}"/>
    <cellStyle name="Normal 7 2 5 9" xfId="20176" xr:uid="{00000000-0005-0000-0000-0000C14E0000}"/>
    <cellStyle name="Normal 7 2 5 9 2" xfId="20177" xr:uid="{00000000-0005-0000-0000-0000C24E0000}"/>
    <cellStyle name="Normal 7 2 5 9 3" xfId="20178" xr:uid="{00000000-0005-0000-0000-0000C34E0000}"/>
    <cellStyle name="Normal 7 2 6" xfId="20179" xr:uid="{00000000-0005-0000-0000-0000C44E0000}"/>
    <cellStyle name="Normal 7 2 6 10" xfId="20180" xr:uid="{00000000-0005-0000-0000-0000C54E0000}"/>
    <cellStyle name="Normal 7 2 6 2" xfId="20181" xr:uid="{00000000-0005-0000-0000-0000C64E0000}"/>
    <cellStyle name="Normal 7 2 6 2 2" xfId="20182" xr:uid="{00000000-0005-0000-0000-0000C74E0000}"/>
    <cellStyle name="Normal 7 2 6 2 2 2" xfId="20183" xr:uid="{00000000-0005-0000-0000-0000C84E0000}"/>
    <cellStyle name="Normal 7 2 6 2 2 2 2" xfId="20184" xr:uid="{00000000-0005-0000-0000-0000C94E0000}"/>
    <cellStyle name="Normal 7 2 6 2 2 2 2 2" xfId="20185" xr:uid="{00000000-0005-0000-0000-0000CA4E0000}"/>
    <cellStyle name="Normal 7 2 6 2 2 2 2 2 2" xfId="20186" xr:uid="{00000000-0005-0000-0000-0000CB4E0000}"/>
    <cellStyle name="Normal 7 2 6 2 2 2 2 2 3" xfId="20187" xr:uid="{00000000-0005-0000-0000-0000CC4E0000}"/>
    <cellStyle name="Normal 7 2 6 2 2 2 2 3" xfId="20188" xr:uid="{00000000-0005-0000-0000-0000CD4E0000}"/>
    <cellStyle name="Normal 7 2 6 2 2 2 2 4" xfId="20189" xr:uid="{00000000-0005-0000-0000-0000CE4E0000}"/>
    <cellStyle name="Normal 7 2 6 2 2 2 3" xfId="20190" xr:uid="{00000000-0005-0000-0000-0000CF4E0000}"/>
    <cellStyle name="Normal 7 2 6 2 2 2 3 2" xfId="20191" xr:uid="{00000000-0005-0000-0000-0000D04E0000}"/>
    <cellStyle name="Normal 7 2 6 2 2 2 3 2 2" xfId="20192" xr:uid="{00000000-0005-0000-0000-0000D14E0000}"/>
    <cellStyle name="Normal 7 2 6 2 2 2 3 2 3" xfId="20193" xr:uid="{00000000-0005-0000-0000-0000D24E0000}"/>
    <cellStyle name="Normal 7 2 6 2 2 2 3 3" xfId="20194" xr:uid="{00000000-0005-0000-0000-0000D34E0000}"/>
    <cellStyle name="Normal 7 2 6 2 2 2 3 4" xfId="20195" xr:uid="{00000000-0005-0000-0000-0000D44E0000}"/>
    <cellStyle name="Normal 7 2 6 2 2 2 4" xfId="20196" xr:uid="{00000000-0005-0000-0000-0000D54E0000}"/>
    <cellStyle name="Normal 7 2 6 2 2 2 4 2" xfId="20197" xr:uid="{00000000-0005-0000-0000-0000D64E0000}"/>
    <cellStyle name="Normal 7 2 6 2 2 2 4 3" xfId="20198" xr:uid="{00000000-0005-0000-0000-0000D74E0000}"/>
    <cellStyle name="Normal 7 2 6 2 2 2 5" xfId="20199" xr:uid="{00000000-0005-0000-0000-0000D84E0000}"/>
    <cellStyle name="Normal 7 2 6 2 2 2 6" xfId="20200" xr:uid="{00000000-0005-0000-0000-0000D94E0000}"/>
    <cellStyle name="Normal 7 2 6 2 2 3" xfId="20201" xr:uid="{00000000-0005-0000-0000-0000DA4E0000}"/>
    <cellStyle name="Normal 7 2 6 2 2 3 2" xfId="20202" xr:uid="{00000000-0005-0000-0000-0000DB4E0000}"/>
    <cellStyle name="Normal 7 2 6 2 2 3 2 2" xfId="20203" xr:uid="{00000000-0005-0000-0000-0000DC4E0000}"/>
    <cellStyle name="Normal 7 2 6 2 2 3 2 3" xfId="20204" xr:uid="{00000000-0005-0000-0000-0000DD4E0000}"/>
    <cellStyle name="Normal 7 2 6 2 2 3 3" xfId="20205" xr:uid="{00000000-0005-0000-0000-0000DE4E0000}"/>
    <cellStyle name="Normal 7 2 6 2 2 3 4" xfId="20206" xr:uid="{00000000-0005-0000-0000-0000DF4E0000}"/>
    <cellStyle name="Normal 7 2 6 2 2 4" xfId="20207" xr:uid="{00000000-0005-0000-0000-0000E04E0000}"/>
    <cellStyle name="Normal 7 2 6 2 2 4 2" xfId="20208" xr:uid="{00000000-0005-0000-0000-0000E14E0000}"/>
    <cellStyle name="Normal 7 2 6 2 2 4 2 2" xfId="20209" xr:uid="{00000000-0005-0000-0000-0000E24E0000}"/>
    <cellStyle name="Normal 7 2 6 2 2 4 2 3" xfId="20210" xr:uid="{00000000-0005-0000-0000-0000E34E0000}"/>
    <cellStyle name="Normal 7 2 6 2 2 4 3" xfId="20211" xr:uid="{00000000-0005-0000-0000-0000E44E0000}"/>
    <cellStyle name="Normal 7 2 6 2 2 4 4" xfId="20212" xr:uid="{00000000-0005-0000-0000-0000E54E0000}"/>
    <cellStyle name="Normal 7 2 6 2 2 5" xfId="20213" xr:uid="{00000000-0005-0000-0000-0000E64E0000}"/>
    <cellStyle name="Normal 7 2 6 2 2 5 2" xfId="20214" xr:uid="{00000000-0005-0000-0000-0000E74E0000}"/>
    <cellStyle name="Normal 7 2 6 2 2 5 3" xfId="20215" xr:uid="{00000000-0005-0000-0000-0000E84E0000}"/>
    <cellStyle name="Normal 7 2 6 2 2 6" xfId="20216" xr:uid="{00000000-0005-0000-0000-0000E94E0000}"/>
    <cellStyle name="Normal 7 2 6 2 2 7" xfId="20217" xr:uid="{00000000-0005-0000-0000-0000EA4E0000}"/>
    <cellStyle name="Normal 7 2 6 2 3" xfId="20218" xr:uid="{00000000-0005-0000-0000-0000EB4E0000}"/>
    <cellStyle name="Normal 7 2 6 2 3 2" xfId="20219" xr:uid="{00000000-0005-0000-0000-0000EC4E0000}"/>
    <cellStyle name="Normal 7 2 6 2 3 2 2" xfId="20220" xr:uid="{00000000-0005-0000-0000-0000ED4E0000}"/>
    <cellStyle name="Normal 7 2 6 2 3 2 2 2" xfId="20221" xr:uid="{00000000-0005-0000-0000-0000EE4E0000}"/>
    <cellStyle name="Normal 7 2 6 2 3 2 2 3" xfId="20222" xr:uid="{00000000-0005-0000-0000-0000EF4E0000}"/>
    <cellStyle name="Normal 7 2 6 2 3 2 3" xfId="20223" xr:uid="{00000000-0005-0000-0000-0000F04E0000}"/>
    <cellStyle name="Normal 7 2 6 2 3 2 4" xfId="20224" xr:uid="{00000000-0005-0000-0000-0000F14E0000}"/>
    <cellStyle name="Normal 7 2 6 2 3 3" xfId="20225" xr:uid="{00000000-0005-0000-0000-0000F24E0000}"/>
    <cellStyle name="Normal 7 2 6 2 3 3 2" xfId="20226" xr:uid="{00000000-0005-0000-0000-0000F34E0000}"/>
    <cellStyle name="Normal 7 2 6 2 3 3 2 2" xfId="20227" xr:uid="{00000000-0005-0000-0000-0000F44E0000}"/>
    <cellStyle name="Normal 7 2 6 2 3 3 2 3" xfId="20228" xr:uid="{00000000-0005-0000-0000-0000F54E0000}"/>
    <cellStyle name="Normal 7 2 6 2 3 3 3" xfId="20229" xr:uid="{00000000-0005-0000-0000-0000F64E0000}"/>
    <cellStyle name="Normal 7 2 6 2 3 3 4" xfId="20230" xr:uid="{00000000-0005-0000-0000-0000F74E0000}"/>
    <cellStyle name="Normal 7 2 6 2 3 4" xfId="20231" xr:uid="{00000000-0005-0000-0000-0000F84E0000}"/>
    <cellStyle name="Normal 7 2 6 2 3 4 2" xfId="20232" xr:uid="{00000000-0005-0000-0000-0000F94E0000}"/>
    <cellStyle name="Normal 7 2 6 2 3 4 3" xfId="20233" xr:uid="{00000000-0005-0000-0000-0000FA4E0000}"/>
    <cellStyle name="Normal 7 2 6 2 3 5" xfId="20234" xr:uid="{00000000-0005-0000-0000-0000FB4E0000}"/>
    <cellStyle name="Normal 7 2 6 2 3 6" xfId="20235" xr:uid="{00000000-0005-0000-0000-0000FC4E0000}"/>
    <cellStyle name="Normal 7 2 6 2 4" xfId="20236" xr:uid="{00000000-0005-0000-0000-0000FD4E0000}"/>
    <cellStyle name="Normal 7 2 6 2 4 2" xfId="20237" xr:uid="{00000000-0005-0000-0000-0000FE4E0000}"/>
    <cellStyle name="Normal 7 2 6 2 4 2 2" xfId="20238" xr:uid="{00000000-0005-0000-0000-0000FF4E0000}"/>
    <cellStyle name="Normal 7 2 6 2 4 2 3" xfId="20239" xr:uid="{00000000-0005-0000-0000-0000004F0000}"/>
    <cellStyle name="Normal 7 2 6 2 4 3" xfId="20240" xr:uid="{00000000-0005-0000-0000-0000014F0000}"/>
    <cellStyle name="Normal 7 2 6 2 4 4" xfId="20241" xr:uid="{00000000-0005-0000-0000-0000024F0000}"/>
    <cellStyle name="Normal 7 2 6 2 5" xfId="20242" xr:uid="{00000000-0005-0000-0000-0000034F0000}"/>
    <cellStyle name="Normal 7 2 6 2 5 2" xfId="20243" xr:uid="{00000000-0005-0000-0000-0000044F0000}"/>
    <cellStyle name="Normal 7 2 6 2 5 2 2" xfId="20244" xr:uid="{00000000-0005-0000-0000-0000054F0000}"/>
    <cellStyle name="Normal 7 2 6 2 5 2 3" xfId="20245" xr:uid="{00000000-0005-0000-0000-0000064F0000}"/>
    <cellStyle name="Normal 7 2 6 2 5 3" xfId="20246" xr:uid="{00000000-0005-0000-0000-0000074F0000}"/>
    <cellStyle name="Normal 7 2 6 2 5 4" xfId="20247" xr:uid="{00000000-0005-0000-0000-0000084F0000}"/>
    <cellStyle name="Normal 7 2 6 2 6" xfId="20248" xr:uid="{00000000-0005-0000-0000-0000094F0000}"/>
    <cellStyle name="Normal 7 2 6 2 6 2" xfId="20249" xr:uid="{00000000-0005-0000-0000-00000A4F0000}"/>
    <cellStyle name="Normal 7 2 6 2 6 3" xfId="20250" xr:uid="{00000000-0005-0000-0000-00000B4F0000}"/>
    <cellStyle name="Normal 7 2 6 2 7" xfId="20251" xr:uid="{00000000-0005-0000-0000-00000C4F0000}"/>
    <cellStyle name="Normal 7 2 6 2 8" xfId="20252" xr:uid="{00000000-0005-0000-0000-00000D4F0000}"/>
    <cellStyle name="Normal 7 2 6 3" xfId="20253" xr:uid="{00000000-0005-0000-0000-00000E4F0000}"/>
    <cellStyle name="Normal 7 2 6 3 2" xfId="20254" xr:uid="{00000000-0005-0000-0000-00000F4F0000}"/>
    <cellStyle name="Normal 7 2 6 3 2 2" xfId="20255" xr:uid="{00000000-0005-0000-0000-0000104F0000}"/>
    <cellStyle name="Normal 7 2 6 3 2 2 2" xfId="20256" xr:uid="{00000000-0005-0000-0000-0000114F0000}"/>
    <cellStyle name="Normal 7 2 6 3 2 2 2 2" xfId="20257" xr:uid="{00000000-0005-0000-0000-0000124F0000}"/>
    <cellStyle name="Normal 7 2 6 3 2 2 2 3" xfId="20258" xr:uid="{00000000-0005-0000-0000-0000134F0000}"/>
    <cellStyle name="Normal 7 2 6 3 2 2 3" xfId="20259" xr:uid="{00000000-0005-0000-0000-0000144F0000}"/>
    <cellStyle name="Normal 7 2 6 3 2 2 4" xfId="20260" xr:uid="{00000000-0005-0000-0000-0000154F0000}"/>
    <cellStyle name="Normal 7 2 6 3 2 3" xfId="20261" xr:uid="{00000000-0005-0000-0000-0000164F0000}"/>
    <cellStyle name="Normal 7 2 6 3 2 3 2" xfId="20262" xr:uid="{00000000-0005-0000-0000-0000174F0000}"/>
    <cellStyle name="Normal 7 2 6 3 2 3 2 2" xfId="20263" xr:uid="{00000000-0005-0000-0000-0000184F0000}"/>
    <cellStyle name="Normal 7 2 6 3 2 3 2 3" xfId="20264" xr:uid="{00000000-0005-0000-0000-0000194F0000}"/>
    <cellStyle name="Normal 7 2 6 3 2 3 3" xfId="20265" xr:uid="{00000000-0005-0000-0000-00001A4F0000}"/>
    <cellStyle name="Normal 7 2 6 3 2 3 4" xfId="20266" xr:uid="{00000000-0005-0000-0000-00001B4F0000}"/>
    <cellStyle name="Normal 7 2 6 3 2 4" xfId="20267" xr:uid="{00000000-0005-0000-0000-00001C4F0000}"/>
    <cellStyle name="Normal 7 2 6 3 2 4 2" xfId="20268" xr:uid="{00000000-0005-0000-0000-00001D4F0000}"/>
    <cellStyle name="Normal 7 2 6 3 2 4 3" xfId="20269" xr:uid="{00000000-0005-0000-0000-00001E4F0000}"/>
    <cellStyle name="Normal 7 2 6 3 2 5" xfId="20270" xr:uid="{00000000-0005-0000-0000-00001F4F0000}"/>
    <cellStyle name="Normal 7 2 6 3 2 6" xfId="20271" xr:uid="{00000000-0005-0000-0000-0000204F0000}"/>
    <cellStyle name="Normal 7 2 6 3 3" xfId="20272" xr:uid="{00000000-0005-0000-0000-0000214F0000}"/>
    <cellStyle name="Normal 7 2 6 3 3 2" xfId="20273" xr:uid="{00000000-0005-0000-0000-0000224F0000}"/>
    <cellStyle name="Normal 7 2 6 3 3 2 2" xfId="20274" xr:uid="{00000000-0005-0000-0000-0000234F0000}"/>
    <cellStyle name="Normal 7 2 6 3 3 2 3" xfId="20275" xr:uid="{00000000-0005-0000-0000-0000244F0000}"/>
    <cellStyle name="Normal 7 2 6 3 3 3" xfId="20276" xr:uid="{00000000-0005-0000-0000-0000254F0000}"/>
    <cellStyle name="Normal 7 2 6 3 3 4" xfId="20277" xr:uid="{00000000-0005-0000-0000-0000264F0000}"/>
    <cellStyle name="Normal 7 2 6 3 4" xfId="20278" xr:uid="{00000000-0005-0000-0000-0000274F0000}"/>
    <cellStyle name="Normal 7 2 6 3 4 2" xfId="20279" xr:uid="{00000000-0005-0000-0000-0000284F0000}"/>
    <cellStyle name="Normal 7 2 6 3 4 2 2" xfId="20280" xr:uid="{00000000-0005-0000-0000-0000294F0000}"/>
    <cellStyle name="Normal 7 2 6 3 4 2 3" xfId="20281" xr:uid="{00000000-0005-0000-0000-00002A4F0000}"/>
    <cellStyle name="Normal 7 2 6 3 4 3" xfId="20282" xr:uid="{00000000-0005-0000-0000-00002B4F0000}"/>
    <cellStyle name="Normal 7 2 6 3 4 4" xfId="20283" xr:uid="{00000000-0005-0000-0000-00002C4F0000}"/>
    <cellStyle name="Normal 7 2 6 3 5" xfId="20284" xr:uid="{00000000-0005-0000-0000-00002D4F0000}"/>
    <cellStyle name="Normal 7 2 6 3 5 2" xfId="20285" xr:uid="{00000000-0005-0000-0000-00002E4F0000}"/>
    <cellStyle name="Normal 7 2 6 3 5 3" xfId="20286" xr:uid="{00000000-0005-0000-0000-00002F4F0000}"/>
    <cellStyle name="Normal 7 2 6 3 6" xfId="20287" xr:uid="{00000000-0005-0000-0000-0000304F0000}"/>
    <cellStyle name="Normal 7 2 6 3 7" xfId="20288" xr:uid="{00000000-0005-0000-0000-0000314F0000}"/>
    <cellStyle name="Normal 7 2 6 4" xfId="20289" xr:uid="{00000000-0005-0000-0000-0000324F0000}"/>
    <cellStyle name="Normal 7 2 6 4 2" xfId="20290" xr:uid="{00000000-0005-0000-0000-0000334F0000}"/>
    <cellStyle name="Normal 7 2 6 4 2 2" xfId="20291" xr:uid="{00000000-0005-0000-0000-0000344F0000}"/>
    <cellStyle name="Normal 7 2 6 4 2 2 2" xfId="20292" xr:uid="{00000000-0005-0000-0000-0000354F0000}"/>
    <cellStyle name="Normal 7 2 6 4 2 2 2 2" xfId="20293" xr:uid="{00000000-0005-0000-0000-0000364F0000}"/>
    <cellStyle name="Normal 7 2 6 4 2 2 2 3" xfId="20294" xr:uid="{00000000-0005-0000-0000-0000374F0000}"/>
    <cellStyle name="Normal 7 2 6 4 2 2 3" xfId="20295" xr:uid="{00000000-0005-0000-0000-0000384F0000}"/>
    <cellStyle name="Normal 7 2 6 4 2 2 4" xfId="20296" xr:uid="{00000000-0005-0000-0000-0000394F0000}"/>
    <cellStyle name="Normal 7 2 6 4 2 3" xfId="20297" xr:uid="{00000000-0005-0000-0000-00003A4F0000}"/>
    <cellStyle name="Normal 7 2 6 4 2 3 2" xfId="20298" xr:uid="{00000000-0005-0000-0000-00003B4F0000}"/>
    <cellStyle name="Normal 7 2 6 4 2 3 2 2" xfId="20299" xr:uid="{00000000-0005-0000-0000-00003C4F0000}"/>
    <cellStyle name="Normal 7 2 6 4 2 3 2 3" xfId="20300" xr:uid="{00000000-0005-0000-0000-00003D4F0000}"/>
    <cellStyle name="Normal 7 2 6 4 2 3 3" xfId="20301" xr:uid="{00000000-0005-0000-0000-00003E4F0000}"/>
    <cellStyle name="Normal 7 2 6 4 2 3 4" xfId="20302" xr:uid="{00000000-0005-0000-0000-00003F4F0000}"/>
    <cellStyle name="Normal 7 2 6 4 2 4" xfId="20303" xr:uid="{00000000-0005-0000-0000-0000404F0000}"/>
    <cellStyle name="Normal 7 2 6 4 2 4 2" xfId="20304" xr:uid="{00000000-0005-0000-0000-0000414F0000}"/>
    <cellStyle name="Normal 7 2 6 4 2 4 3" xfId="20305" xr:uid="{00000000-0005-0000-0000-0000424F0000}"/>
    <cellStyle name="Normal 7 2 6 4 2 5" xfId="20306" xr:uid="{00000000-0005-0000-0000-0000434F0000}"/>
    <cellStyle name="Normal 7 2 6 4 2 6" xfId="20307" xr:uid="{00000000-0005-0000-0000-0000444F0000}"/>
    <cellStyle name="Normal 7 2 6 4 3" xfId="20308" xr:uid="{00000000-0005-0000-0000-0000454F0000}"/>
    <cellStyle name="Normal 7 2 6 4 3 2" xfId="20309" xr:uid="{00000000-0005-0000-0000-0000464F0000}"/>
    <cellStyle name="Normal 7 2 6 4 3 2 2" xfId="20310" xr:uid="{00000000-0005-0000-0000-0000474F0000}"/>
    <cellStyle name="Normal 7 2 6 4 3 2 3" xfId="20311" xr:uid="{00000000-0005-0000-0000-0000484F0000}"/>
    <cellStyle name="Normal 7 2 6 4 3 3" xfId="20312" xr:uid="{00000000-0005-0000-0000-0000494F0000}"/>
    <cellStyle name="Normal 7 2 6 4 3 4" xfId="20313" xr:uid="{00000000-0005-0000-0000-00004A4F0000}"/>
    <cellStyle name="Normal 7 2 6 4 4" xfId="20314" xr:uid="{00000000-0005-0000-0000-00004B4F0000}"/>
    <cellStyle name="Normal 7 2 6 4 4 2" xfId="20315" xr:uid="{00000000-0005-0000-0000-00004C4F0000}"/>
    <cellStyle name="Normal 7 2 6 4 4 2 2" xfId="20316" xr:uid="{00000000-0005-0000-0000-00004D4F0000}"/>
    <cellStyle name="Normal 7 2 6 4 4 2 3" xfId="20317" xr:uid="{00000000-0005-0000-0000-00004E4F0000}"/>
    <cellStyle name="Normal 7 2 6 4 4 3" xfId="20318" xr:uid="{00000000-0005-0000-0000-00004F4F0000}"/>
    <cellStyle name="Normal 7 2 6 4 4 4" xfId="20319" xr:uid="{00000000-0005-0000-0000-0000504F0000}"/>
    <cellStyle name="Normal 7 2 6 4 5" xfId="20320" xr:uid="{00000000-0005-0000-0000-0000514F0000}"/>
    <cellStyle name="Normal 7 2 6 4 5 2" xfId="20321" xr:uid="{00000000-0005-0000-0000-0000524F0000}"/>
    <cellStyle name="Normal 7 2 6 4 5 3" xfId="20322" xr:uid="{00000000-0005-0000-0000-0000534F0000}"/>
    <cellStyle name="Normal 7 2 6 4 6" xfId="20323" xr:uid="{00000000-0005-0000-0000-0000544F0000}"/>
    <cellStyle name="Normal 7 2 6 4 7" xfId="20324" xr:uid="{00000000-0005-0000-0000-0000554F0000}"/>
    <cellStyle name="Normal 7 2 6 5" xfId="20325" xr:uid="{00000000-0005-0000-0000-0000564F0000}"/>
    <cellStyle name="Normal 7 2 6 5 2" xfId="20326" xr:uid="{00000000-0005-0000-0000-0000574F0000}"/>
    <cellStyle name="Normal 7 2 6 5 2 2" xfId="20327" xr:uid="{00000000-0005-0000-0000-0000584F0000}"/>
    <cellStyle name="Normal 7 2 6 5 2 2 2" xfId="20328" xr:uid="{00000000-0005-0000-0000-0000594F0000}"/>
    <cellStyle name="Normal 7 2 6 5 2 2 3" xfId="20329" xr:uid="{00000000-0005-0000-0000-00005A4F0000}"/>
    <cellStyle name="Normal 7 2 6 5 2 3" xfId="20330" xr:uid="{00000000-0005-0000-0000-00005B4F0000}"/>
    <cellStyle name="Normal 7 2 6 5 2 4" xfId="20331" xr:uid="{00000000-0005-0000-0000-00005C4F0000}"/>
    <cellStyle name="Normal 7 2 6 5 3" xfId="20332" xr:uid="{00000000-0005-0000-0000-00005D4F0000}"/>
    <cellStyle name="Normal 7 2 6 5 3 2" xfId="20333" xr:uid="{00000000-0005-0000-0000-00005E4F0000}"/>
    <cellStyle name="Normal 7 2 6 5 3 2 2" xfId="20334" xr:uid="{00000000-0005-0000-0000-00005F4F0000}"/>
    <cellStyle name="Normal 7 2 6 5 3 2 3" xfId="20335" xr:uid="{00000000-0005-0000-0000-0000604F0000}"/>
    <cellStyle name="Normal 7 2 6 5 3 3" xfId="20336" xr:uid="{00000000-0005-0000-0000-0000614F0000}"/>
    <cellStyle name="Normal 7 2 6 5 3 4" xfId="20337" xr:uid="{00000000-0005-0000-0000-0000624F0000}"/>
    <cellStyle name="Normal 7 2 6 5 4" xfId="20338" xr:uid="{00000000-0005-0000-0000-0000634F0000}"/>
    <cellStyle name="Normal 7 2 6 5 4 2" xfId="20339" xr:uid="{00000000-0005-0000-0000-0000644F0000}"/>
    <cellStyle name="Normal 7 2 6 5 4 3" xfId="20340" xr:uid="{00000000-0005-0000-0000-0000654F0000}"/>
    <cellStyle name="Normal 7 2 6 5 5" xfId="20341" xr:uid="{00000000-0005-0000-0000-0000664F0000}"/>
    <cellStyle name="Normal 7 2 6 5 6" xfId="20342" xr:uid="{00000000-0005-0000-0000-0000674F0000}"/>
    <cellStyle name="Normal 7 2 6 6" xfId="20343" xr:uid="{00000000-0005-0000-0000-0000684F0000}"/>
    <cellStyle name="Normal 7 2 6 6 2" xfId="20344" xr:uid="{00000000-0005-0000-0000-0000694F0000}"/>
    <cellStyle name="Normal 7 2 6 6 2 2" xfId="20345" xr:uid="{00000000-0005-0000-0000-00006A4F0000}"/>
    <cellStyle name="Normal 7 2 6 6 2 3" xfId="20346" xr:uid="{00000000-0005-0000-0000-00006B4F0000}"/>
    <cellStyle name="Normal 7 2 6 6 3" xfId="20347" xr:uid="{00000000-0005-0000-0000-00006C4F0000}"/>
    <cellStyle name="Normal 7 2 6 6 4" xfId="20348" xr:uid="{00000000-0005-0000-0000-00006D4F0000}"/>
    <cellStyle name="Normal 7 2 6 7" xfId="20349" xr:uid="{00000000-0005-0000-0000-00006E4F0000}"/>
    <cellStyle name="Normal 7 2 6 7 2" xfId="20350" xr:uid="{00000000-0005-0000-0000-00006F4F0000}"/>
    <cellStyle name="Normal 7 2 6 7 2 2" xfId="20351" xr:uid="{00000000-0005-0000-0000-0000704F0000}"/>
    <cellStyle name="Normal 7 2 6 7 2 3" xfId="20352" xr:uid="{00000000-0005-0000-0000-0000714F0000}"/>
    <cellStyle name="Normal 7 2 6 7 3" xfId="20353" xr:uid="{00000000-0005-0000-0000-0000724F0000}"/>
    <cellStyle name="Normal 7 2 6 7 4" xfId="20354" xr:uid="{00000000-0005-0000-0000-0000734F0000}"/>
    <cellStyle name="Normal 7 2 6 8" xfId="20355" xr:uid="{00000000-0005-0000-0000-0000744F0000}"/>
    <cellStyle name="Normal 7 2 6 8 2" xfId="20356" xr:uid="{00000000-0005-0000-0000-0000754F0000}"/>
    <cellStyle name="Normal 7 2 6 8 3" xfId="20357" xr:uid="{00000000-0005-0000-0000-0000764F0000}"/>
    <cellStyle name="Normal 7 2 6 9" xfId="20358" xr:uid="{00000000-0005-0000-0000-0000774F0000}"/>
    <cellStyle name="Normal 7 2 7" xfId="20359" xr:uid="{00000000-0005-0000-0000-0000784F0000}"/>
    <cellStyle name="Normal 7 2 7 10" xfId="20360" xr:uid="{00000000-0005-0000-0000-0000794F0000}"/>
    <cellStyle name="Normal 7 2 7 2" xfId="20361" xr:uid="{00000000-0005-0000-0000-00007A4F0000}"/>
    <cellStyle name="Normal 7 2 7 2 2" xfId="20362" xr:uid="{00000000-0005-0000-0000-00007B4F0000}"/>
    <cellStyle name="Normal 7 2 7 2 2 2" xfId="20363" xr:uid="{00000000-0005-0000-0000-00007C4F0000}"/>
    <cellStyle name="Normal 7 2 7 2 2 2 2" xfId="20364" xr:uid="{00000000-0005-0000-0000-00007D4F0000}"/>
    <cellStyle name="Normal 7 2 7 2 2 2 2 2" xfId="20365" xr:uid="{00000000-0005-0000-0000-00007E4F0000}"/>
    <cellStyle name="Normal 7 2 7 2 2 2 2 2 2" xfId="20366" xr:uid="{00000000-0005-0000-0000-00007F4F0000}"/>
    <cellStyle name="Normal 7 2 7 2 2 2 2 2 3" xfId="20367" xr:uid="{00000000-0005-0000-0000-0000804F0000}"/>
    <cellStyle name="Normal 7 2 7 2 2 2 2 3" xfId="20368" xr:uid="{00000000-0005-0000-0000-0000814F0000}"/>
    <cellStyle name="Normal 7 2 7 2 2 2 2 4" xfId="20369" xr:uid="{00000000-0005-0000-0000-0000824F0000}"/>
    <cellStyle name="Normal 7 2 7 2 2 2 3" xfId="20370" xr:uid="{00000000-0005-0000-0000-0000834F0000}"/>
    <cellStyle name="Normal 7 2 7 2 2 2 3 2" xfId="20371" xr:uid="{00000000-0005-0000-0000-0000844F0000}"/>
    <cellStyle name="Normal 7 2 7 2 2 2 3 2 2" xfId="20372" xr:uid="{00000000-0005-0000-0000-0000854F0000}"/>
    <cellStyle name="Normal 7 2 7 2 2 2 3 2 3" xfId="20373" xr:uid="{00000000-0005-0000-0000-0000864F0000}"/>
    <cellStyle name="Normal 7 2 7 2 2 2 3 3" xfId="20374" xr:uid="{00000000-0005-0000-0000-0000874F0000}"/>
    <cellStyle name="Normal 7 2 7 2 2 2 3 4" xfId="20375" xr:uid="{00000000-0005-0000-0000-0000884F0000}"/>
    <cellStyle name="Normal 7 2 7 2 2 2 4" xfId="20376" xr:uid="{00000000-0005-0000-0000-0000894F0000}"/>
    <cellStyle name="Normal 7 2 7 2 2 2 4 2" xfId="20377" xr:uid="{00000000-0005-0000-0000-00008A4F0000}"/>
    <cellStyle name="Normal 7 2 7 2 2 2 4 3" xfId="20378" xr:uid="{00000000-0005-0000-0000-00008B4F0000}"/>
    <cellStyle name="Normal 7 2 7 2 2 2 5" xfId="20379" xr:uid="{00000000-0005-0000-0000-00008C4F0000}"/>
    <cellStyle name="Normal 7 2 7 2 2 2 6" xfId="20380" xr:uid="{00000000-0005-0000-0000-00008D4F0000}"/>
    <cellStyle name="Normal 7 2 7 2 2 3" xfId="20381" xr:uid="{00000000-0005-0000-0000-00008E4F0000}"/>
    <cellStyle name="Normal 7 2 7 2 2 3 2" xfId="20382" xr:uid="{00000000-0005-0000-0000-00008F4F0000}"/>
    <cellStyle name="Normal 7 2 7 2 2 3 2 2" xfId="20383" xr:uid="{00000000-0005-0000-0000-0000904F0000}"/>
    <cellStyle name="Normal 7 2 7 2 2 3 2 3" xfId="20384" xr:uid="{00000000-0005-0000-0000-0000914F0000}"/>
    <cellStyle name="Normal 7 2 7 2 2 3 3" xfId="20385" xr:uid="{00000000-0005-0000-0000-0000924F0000}"/>
    <cellStyle name="Normal 7 2 7 2 2 3 4" xfId="20386" xr:uid="{00000000-0005-0000-0000-0000934F0000}"/>
    <cellStyle name="Normal 7 2 7 2 2 4" xfId="20387" xr:uid="{00000000-0005-0000-0000-0000944F0000}"/>
    <cellStyle name="Normal 7 2 7 2 2 4 2" xfId="20388" xr:uid="{00000000-0005-0000-0000-0000954F0000}"/>
    <cellStyle name="Normal 7 2 7 2 2 4 2 2" xfId="20389" xr:uid="{00000000-0005-0000-0000-0000964F0000}"/>
    <cellStyle name="Normal 7 2 7 2 2 4 2 3" xfId="20390" xr:uid="{00000000-0005-0000-0000-0000974F0000}"/>
    <cellStyle name="Normal 7 2 7 2 2 4 3" xfId="20391" xr:uid="{00000000-0005-0000-0000-0000984F0000}"/>
    <cellStyle name="Normal 7 2 7 2 2 4 4" xfId="20392" xr:uid="{00000000-0005-0000-0000-0000994F0000}"/>
    <cellStyle name="Normal 7 2 7 2 2 5" xfId="20393" xr:uid="{00000000-0005-0000-0000-00009A4F0000}"/>
    <cellStyle name="Normal 7 2 7 2 2 5 2" xfId="20394" xr:uid="{00000000-0005-0000-0000-00009B4F0000}"/>
    <cellStyle name="Normal 7 2 7 2 2 5 3" xfId="20395" xr:uid="{00000000-0005-0000-0000-00009C4F0000}"/>
    <cellStyle name="Normal 7 2 7 2 2 6" xfId="20396" xr:uid="{00000000-0005-0000-0000-00009D4F0000}"/>
    <cellStyle name="Normal 7 2 7 2 2 7" xfId="20397" xr:uid="{00000000-0005-0000-0000-00009E4F0000}"/>
    <cellStyle name="Normal 7 2 7 2 3" xfId="20398" xr:uid="{00000000-0005-0000-0000-00009F4F0000}"/>
    <cellStyle name="Normal 7 2 7 2 3 2" xfId="20399" xr:uid="{00000000-0005-0000-0000-0000A04F0000}"/>
    <cellStyle name="Normal 7 2 7 2 3 2 2" xfId="20400" xr:uid="{00000000-0005-0000-0000-0000A14F0000}"/>
    <cellStyle name="Normal 7 2 7 2 3 2 2 2" xfId="20401" xr:uid="{00000000-0005-0000-0000-0000A24F0000}"/>
    <cellStyle name="Normal 7 2 7 2 3 2 2 3" xfId="20402" xr:uid="{00000000-0005-0000-0000-0000A34F0000}"/>
    <cellStyle name="Normal 7 2 7 2 3 2 3" xfId="20403" xr:uid="{00000000-0005-0000-0000-0000A44F0000}"/>
    <cellStyle name="Normal 7 2 7 2 3 2 4" xfId="20404" xr:uid="{00000000-0005-0000-0000-0000A54F0000}"/>
    <cellStyle name="Normal 7 2 7 2 3 3" xfId="20405" xr:uid="{00000000-0005-0000-0000-0000A64F0000}"/>
    <cellStyle name="Normal 7 2 7 2 3 3 2" xfId="20406" xr:uid="{00000000-0005-0000-0000-0000A74F0000}"/>
    <cellStyle name="Normal 7 2 7 2 3 3 2 2" xfId="20407" xr:uid="{00000000-0005-0000-0000-0000A84F0000}"/>
    <cellStyle name="Normal 7 2 7 2 3 3 2 3" xfId="20408" xr:uid="{00000000-0005-0000-0000-0000A94F0000}"/>
    <cellStyle name="Normal 7 2 7 2 3 3 3" xfId="20409" xr:uid="{00000000-0005-0000-0000-0000AA4F0000}"/>
    <cellStyle name="Normal 7 2 7 2 3 3 4" xfId="20410" xr:uid="{00000000-0005-0000-0000-0000AB4F0000}"/>
    <cellStyle name="Normal 7 2 7 2 3 4" xfId="20411" xr:uid="{00000000-0005-0000-0000-0000AC4F0000}"/>
    <cellStyle name="Normal 7 2 7 2 3 4 2" xfId="20412" xr:uid="{00000000-0005-0000-0000-0000AD4F0000}"/>
    <cellStyle name="Normal 7 2 7 2 3 4 3" xfId="20413" xr:uid="{00000000-0005-0000-0000-0000AE4F0000}"/>
    <cellStyle name="Normal 7 2 7 2 3 5" xfId="20414" xr:uid="{00000000-0005-0000-0000-0000AF4F0000}"/>
    <cellStyle name="Normal 7 2 7 2 3 6" xfId="20415" xr:uid="{00000000-0005-0000-0000-0000B04F0000}"/>
    <cellStyle name="Normal 7 2 7 2 4" xfId="20416" xr:uid="{00000000-0005-0000-0000-0000B14F0000}"/>
    <cellStyle name="Normal 7 2 7 2 4 2" xfId="20417" xr:uid="{00000000-0005-0000-0000-0000B24F0000}"/>
    <cellStyle name="Normal 7 2 7 2 4 2 2" xfId="20418" xr:uid="{00000000-0005-0000-0000-0000B34F0000}"/>
    <cellStyle name="Normal 7 2 7 2 4 2 3" xfId="20419" xr:uid="{00000000-0005-0000-0000-0000B44F0000}"/>
    <cellStyle name="Normal 7 2 7 2 4 3" xfId="20420" xr:uid="{00000000-0005-0000-0000-0000B54F0000}"/>
    <cellStyle name="Normal 7 2 7 2 4 4" xfId="20421" xr:uid="{00000000-0005-0000-0000-0000B64F0000}"/>
    <cellStyle name="Normal 7 2 7 2 5" xfId="20422" xr:uid="{00000000-0005-0000-0000-0000B74F0000}"/>
    <cellStyle name="Normal 7 2 7 2 5 2" xfId="20423" xr:uid="{00000000-0005-0000-0000-0000B84F0000}"/>
    <cellStyle name="Normal 7 2 7 2 5 2 2" xfId="20424" xr:uid="{00000000-0005-0000-0000-0000B94F0000}"/>
    <cellStyle name="Normal 7 2 7 2 5 2 3" xfId="20425" xr:uid="{00000000-0005-0000-0000-0000BA4F0000}"/>
    <cellStyle name="Normal 7 2 7 2 5 3" xfId="20426" xr:uid="{00000000-0005-0000-0000-0000BB4F0000}"/>
    <cellStyle name="Normal 7 2 7 2 5 4" xfId="20427" xr:uid="{00000000-0005-0000-0000-0000BC4F0000}"/>
    <cellStyle name="Normal 7 2 7 2 6" xfId="20428" xr:uid="{00000000-0005-0000-0000-0000BD4F0000}"/>
    <cellStyle name="Normal 7 2 7 2 6 2" xfId="20429" xr:uid="{00000000-0005-0000-0000-0000BE4F0000}"/>
    <cellStyle name="Normal 7 2 7 2 6 3" xfId="20430" xr:uid="{00000000-0005-0000-0000-0000BF4F0000}"/>
    <cellStyle name="Normal 7 2 7 2 7" xfId="20431" xr:uid="{00000000-0005-0000-0000-0000C04F0000}"/>
    <cellStyle name="Normal 7 2 7 2 8" xfId="20432" xr:uid="{00000000-0005-0000-0000-0000C14F0000}"/>
    <cellStyle name="Normal 7 2 7 3" xfId="20433" xr:uid="{00000000-0005-0000-0000-0000C24F0000}"/>
    <cellStyle name="Normal 7 2 7 3 2" xfId="20434" xr:uid="{00000000-0005-0000-0000-0000C34F0000}"/>
    <cellStyle name="Normal 7 2 7 3 2 2" xfId="20435" xr:uid="{00000000-0005-0000-0000-0000C44F0000}"/>
    <cellStyle name="Normal 7 2 7 3 2 2 2" xfId="20436" xr:uid="{00000000-0005-0000-0000-0000C54F0000}"/>
    <cellStyle name="Normal 7 2 7 3 2 2 2 2" xfId="20437" xr:uid="{00000000-0005-0000-0000-0000C64F0000}"/>
    <cellStyle name="Normal 7 2 7 3 2 2 2 3" xfId="20438" xr:uid="{00000000-0005-0000-0000-0000C74F0000}"/>
    <cellStyle name="Normal 7 2 7 3 2 2 3" xfId="20439" xr:uid="{00000000-0005-0000-0000-0000C84F0000}"/>
    <cellStyle name="Normal 7 2 7 3 2 2 4" xfId="20440" xr:uid="{00000000-0005-0000-0000-0000C94F0000}"/>
    <cellStyle name="Normal 7 2 7 3 2 3" xfId="20441" xr:uid="{00000000-0005-0000-0000-0000CA4F0000}"/>
    <cellStyle name="Normal 7 2 7 3 2 3 2" xfId="20442" xr:uid="{00000000-0005-0000-0000-0000CB4F0000}"/>
    <cellStyle name="Normal 7 2 7 3 2 3 2 2" xfId="20443" xr:uid="{00000000-0005-0000-0000-0000CC4F0000}"/>
    <cellStyle name="Normal 7 2 7 3 2 3 2 3" xfId="20444" xr:uid="{00000000-0005-0000-0000-0000CD4F0000}"/>
    <cellStyle name="Normal 7 2 7 3 2 3 3" xfId="20445" xr:uid="{00000000-0005-0000-0000-0000CE4F0000}"/>
    <cellStyle name="Normal 7 2 7 3 2 3 4" xfId="20446" xr:uid="{00000000-0005-0000-0000-0000CF4F0000}"/>
    <cellStyle name="Normal 7 2 7 3 2 4" xfId="20447" xr:uid="{00000000-0005-0000-0000-0000D04F0000}"/>
    <cellStyle name="Normal 7 2 7 3 2 4 2" xfId="20448" xr:uid="{00000000-0005-0000-0000-0000D14F0000}"/>
    <cellStyle name="Normal 7 2 7 3 2 4 3" xfId="20449" xr:uid="{00000000-0005-0000-0000-0000D24F0000}"/>
    <cellStyle name="Normal 7 2 7 3 2 5" xfId="20450" xr:uid="{00000000-0005-0000-0000-0000D34F0000}"/>
    <cellStyle name="Normal 7 2 7 3 2 6" xfId="20451" xr:uid="{00000000-0005-0000-0000-0000D44F0000}"/>
    <cellStyle name="Normal 7 2 7 3 3" xfId="20452" xr:uid="{00000000-0005-0000-0000-0000D54F0000}"/>
    <cellStyle name="Normal 7 2 7 3 3 2" xfId="20453" xr:uid="{00000000-0005-0000-0000-0000D64F0000}"/>
    <cellStyle name="Normal 7 2 7 3 3 2 2" xfId="20454" xr:uid="{00000000-0005-0000-0000-0000D74F0000}"/>
    <cellStyle name="Normal 7 2 7 3 3 2 3" xfId="20455" xr:uid="{00000000-0005-0000-0000-0000D84F0000}"/>
    <cellStyle name="Normal 7 2 7 3 3 3" xfId="20456" xr:uid="{00000000-0005-0000-0000-0000D94F0000}"/>
    <cellStyle name="Normal 7 2 7 3 3 4" xfId="20457" xr:uid="{00000000-0005-0000-0000-0000DA4F0000}"/>
    <cellStyle name="Normal 7 2 7 3 4" xfId="20458" xr:uid="{00000000-0005-0000-0000-0000DB4F0000}"/>
    <cellStyle name="Normal 7 2 7 3 4 2" xfId="20459" xr:uid="{00000000-0005-0000-0000-0000DC4F0000}"/>
    <cellStyle name="Normal 7 2 7 3 4 2 2" xfId="20460" xr:uid="{00000000-0005-0000-0000-0000DD4F0000}"/>
    <cellStyle name="Normal 7 2 7 3 4 2 3" xfId="20461" xr:uid="{00000000-0005-0000-0000-0000DE4F0000}"/>
    <cellStyle name="Normal 7 2 7 3 4 3" xfId="20462" xr:uid="{00000000-0005-0000-0000-0000DF4F0000}"/>
    <cellStyle name="Normal 7 2 7 3 4 4" xfId="20463" xr:uid="{00000000-0005-0000-0000-0000E04F0000}"/>
    <cellStyle name="Normal 7 2 7 3 5" xfId="20464" xr:uid="{00000000-0005-0000-0000-0000E14F0000}"/>
    <cellStyle name="Normal 7 2 7 3 5 2" xfId="20465" xr:uid="{00000000-0005-0000-0000-0000E24F0000}"/>
    <cellStyle name="Normal 7 2 7 3 5 3" xfId="20466" xr:uid="{00000000-0005-0000-0000-0000E34F0000}"/>
    <cellStyle name="Normal 7 2 7 3 6" xfId="20467" xr:uid="{00000000-0005-0000-0000-0000E44F0000}"/>
    <cellStyle name="Normal 7 2 7 3 7" xfId="20468" xr:uid="{00000000-0005-0000-0000-0000E54F0000}"/>
    <cellStyle name="Normal 7 2 7 4" xfId="20469" xr:uid="{00000000-0005-0000-0000-0000E64F0000}"/>
    <cellStyle name="Normal 7 2 7 4 2" xfId="20470" xr:uid="{00000000-0005-0000-0000-0000E74F0000}"/>
    <cellStyle name="Normal 7 2 7 4 2 2" xfId="20471" xr:uid="{00000000-0005-0000-0000-0000E84F0000}"/>
    <cellStyle name="Normal 7 2 7 4 2 2 2" xfId="20472" xr:uid="{00000000-0005-0000-0000-0000E94F0000}"/>
    <cellStyle name="Normal 7 2 7 4 2 2 2 2" xfId="20473" xr:uid="{00000000-0005-0000-0000-0000EA4F0000}"/>
    <cellStyle name="Normal 7 2 7 4 2 2 2 3" xfId="20474" xr:uid="{00000000-0005-0000-0000-0000EB4F0000}"/>
    <cellStyle name="Normal 7 2 7 4 2 2 3" xfId="20475" xr:uid="{00000000-0005-0000-0000-0000EC4F0000}"/>
    <cellStyle name="Normal 7 2 7 4 2 2 4" xfId="20476" xr:uid="{00000000-0005-0000-0000-0000ED4F0000}"/>
    <cellStyle name="Normal 7 2 7 4 2 3" xfId="20477" xr:uid="{00000000-0005-0000-0000-0000EE4F0000}"/>
    <cellStyle name="Normal 7 2 7 4 2 3 2" xfId="20478" xr:uid="{00000000-0005-0000-0000-0000EF4F0000}"/>
    <cellStyle name="Normal 7 2 7 4 2 3 2 2" xfId="20479" xr:uid="{00000000-0005-0000-0000-0000F04F0000}"/>
    <cellStyle name="Normal 7 2 7 4 2 3 2 3" xfId="20480" xr:uid="{00000000-0005-0000-0000-0000F14F0000}"/>
    <cellStyle name="Normal 7 2 7 4 2 3 3" xfId="20481" xr:uid="{00000000-0005-0000-0000-0000F24F0000}"/>
    <cellStyle name="Normal 7 2 7 4 2 3 4" xfId="20482" xr:uid="{00000000-0005-0000-0000-0000F34F0000}"/>
    <cellStyle name="Normal 7 2 7 4 2 4" xfId="20483" xr:uid="{00000000-0005-0000-0000-0000F44F0000}"/>
    <cellStyle name="Normal 7 2 7 4 2 4 2" xfId="20484" xr:uid="{00000000-0005-0000-0000-0000F54F0000}"/>
    <cellStyle name="Normal 7 2 7 4 2 4 3" xfId="20485" xr:uid="{00000000-0005-0000-0000-0000F64F0000}"/>
    <cellStyle name="Normal 7 2 7 4 2 5" xfId="20486" xr:uid="{00000000-0005-0000-0000-0000F74F0000}"/>
    <cellStyle name="Normal 7 2 7 4 2 6" xfId="20487" xr:uid="{00000000-0005-0000-0000-0000F84F0000}"/>
    <cellStyle name="Normal 7 2 7 4 3" xfId="20488" xr:uid="{00000000-0005-0000-0000-0000F94F0000}"/>
    <cellStyle name="Normal 7 2 7 4 3 2" xfId="20489" xr:uid="{00000000-0005-0000-0000-0000FA4F0000}"/>
    <cellStyle name="Normal 7 2 7 4 3 2 2" xfId="20490" xr:uid="{00000000-0005-0000-0000-0000FB4F0000}"/>
    <cellStyle name="Normal 7 2 7 4 3 2 3" xfId="20491" xr:uid="{00000000-0005-0000-0000-0000FC4F0000}"/>
    <cellStyle name="Normal 7 2 7 4 3 3" xfId="20492" xr:uid="{00000000-0005-0000-0000-0000FD4F0000}"/>
    <cellStyle name="Normal 7 2 7 4 3 4" xfId="20493" xr:uid="{00000000-0005-0000-0000-0000FE4F0000}"/>
    <cellStyle name="Normal 7 2 7 4 4" xfId="20494" xr:uid="{00000000-0005-0000-0000-0000FF4F0000}"/>
    <cellStyle name="Normal 7 2 7 4 4 2" xfId="20495" xr:uid="{00000000-0005-0000-0000-000000500000}"/>
    <cellStyle name="Normal 7 2 7 4 4 2 2" xfId="20496" xr:uid="{00000000-0005-0000-0000-000001500000}"/>
    <cellStyle name="Normal 7 2 7 4 4 2 3" xfId="20497" xr:uid="{00000000-0005-0000-0000-000002500000}"/>
    <cellStyle name="Normal 7 2 7 4 4 3" xfId="20498" xr:uid="{00000000-0005-0000-0000-000003500000}"/>
    <cellStyle name="Normal 7 2 7 4 4 4" xfId="20499" xr:uid="{00000000-0005-0000-0000-000004500000}"/>
    <cellStyle name="Normal 7 2 7 4 5" xfId="20500" xr:uid="{00000000-0005-0000-0000-000005500000}"/>
    <cellStyle name="Normal 7 2 7 4 5 2" xfId="20501" xr:uid="{00000000-0005-0000-0000-000006500000}"/>
    <cellStyle name="Normal 7 2 7 4 5 3" xfId="20502" xr:uid="{00000000-0005-0000-0000-000007500000}"/>
    <cellStyle name="Normal 7 2 7 4 6" xfId="20503" xr:uid="{00000000-0005-0000-0000-000008500000}"/>
    <cellStyle name="Normal 7 2 7 4 7" xfId="20504" xr:uid="{00000000-0005-0000-0000-000009500000}"/>
    <cellStyle name="Normal 7 2 7 5" xfId="20505" xr:uid="{00000000-0005-0000-0000-00000A500000}"/>
    <cellStyle name="Normal 7 2 7 5 2" xfId="20506" xr:uid="{00000000-0005-0000-0000-00000B500000}"/>
    <cellStyle name="Normal 7 2 7 5 2 2" xfId="20507" xr:uid="{00000000-0005-0000-0000-00000C500000}"/>
    <cellStyle name="Normal 7 2 7 5 2 2 2" xfId="20508" xr:uid="{00000000-0005-0000-0000-00000D500000}"/>
    <cellStyle name="Normal 7 2 7 5 2 2 3" xfId="20509" xr:uid="{00000000-0005-0000-0000-00000E500000}"/>
    <cellStyle name="Normal 7 2 7 5 2 3" xfId="20510" xr:uid="{00000000-0005-0000-0000-00000F500000}"/>
    <cellStyle name="Normal 7 2 7 5 2 4" xfId="20511" xr:uid="{00000000-0005-0000-0000-000010500000}"/>
    <cellStyle name="Normal 7 2 7 5 3" xfId="20512" xr:uid="{00000000-0005-0000-0000-000011500000}"/>
    <cellStyle name="Normal 7 2 7 5 3 2" xfId="20513" xr:uid="{00000000-0005-0000-0000-000012500000}"/>
    <cellStyle name="Normal 7 2 7 5 3 2 2" xfId="20514" xr:uid="{00000000-0005-0000-0000-000013500000}"/>
    <cellStyle name="Normal 7 2 7 5 3 2 3" xfId="20515" xr:uid="{00000000-0005-0000-0000-000014500000}"/>
    <cellStyle name="Normal 7 2 7 5 3 3" xfId="20516" xr:uid="{00000000-0005-0000-0000-000015500000}"/>
    <cellStyle name="Normal 7 2 7 5 3 4" xfId="20517" xr:uid="{00000000-0005-0000-0000-000016500000}"/>
    <cellStyle name="Normal 7 2 7 5 4" xfId="20518" xr:uid="{00000000-0005-0000-0000-000017500000}"/>
    <cellStyle name="Normal 7 2 7 5 4 2" xfId="20519" xr:uid="{00000000-0005-0000-0000-000018500000}"/>
    <cellStyle name="Normal 7 2 7 5 4 3" xfId="20520" xr:uid="{00000000-0005-0000-0000-000019500000}"/>
    <cellStyle name="Normal 7 2 7 5 5" xfId="20521" xr:uid="{00000000-0005-0000-0000-00001A500000}"/>
    <cellStyle name="Normal 7 2 7 5 6" xfId="20522" xr:uid="{00000000-0005-0000-0000-00001B500000}"/>
    <cellStyle name="Normal 7 2 7 6" xfId="20523" xr:uid="{00000000-0005-0000-0000-00001C500000}"/>
    <cellStyle name="Normal 7 2 7 6 2" xfId="20524" xr:uid="{00000000-0005-0000-0000-00001D500000}"/>
    <cellStyle name="Normal 7 2 7 6 2 2" xfId="20525" xr:uid="{00000000-0005-0000-0000-00001E500000}"/>
    <cellStyle name="Normal 7 2 7 6 2 3" xfId="20526" xr:uid="{00000000-0005-0000-0000-00001F500000}"/>
    <cellStyle name="Normal 7 2 7 6 3" xfId="20527" xr:uid="{00000000-0005-0000-0000-000020500000}"/>
    <cellStyle name="Normal 7 2 7 6 4" xfId="20528" xr:uid="{00000000-0005-0000-0000-000021500000}"/>
    <cellStyle name="Normal 7 2 7 7" xfId="20529" xr:uid="{00000000-0005-0000-0000-000022500000}"/>
    <cellStyle name="Normal 7 2 7 7 2" xfId="20530" xr:uid="{00000000-0005-0000-0000-000023500000}"/>
    <cellStyle name="Normal 7 2 7 7 2 2" xfId="20531" xr:uid="{00000000-0005-0000-0000-000024500000}"/>
    <cellStyle name="Normal 7 2 7 7 2 3" xfId="20532" xr:uid="{00000000-0005-0000-0000-000025500000}"/>
    <cellStyle name="Normal 7 2 7 7 3" xfId="20533" xr:uid="{00000000-0005-0000-0000-000026500000}"/>
    <cellStyle name="Normal 7 2 7 7 4" xfId="20534" xr:uid="{00000000-0005-0000-0000-000027500000}"/>
    <cellStyle name="Normal 7 2 7 8" xfId="20535" xr:uid="{00000000-0005-0000-0000-000028500000}"/>
    <cellStyle name="Normal 7 2 7 8 2" xfId="20536" xr:uid="{00000000-0005-0000-0000-000029500000}"/>
    <cellStyle name="Normal 7 2 7 8 3" xfId="20537" xr:uid="{00000000-0005-0000-0000-00002A500000}"/>
    <cellStyle name="Normal 7 2 7 9" xfId="20538" xr:uid="{00000000-0005-0000-0000-00002B500000}"/>
    <cellStyle name="Normal 7 2 8" xfId="20539" xr:uid="{00000000-0005-0000-0000-00002C500000}"/>
    <cellStyle name="Normal 7 2 8 2" xfId="20540" xr:uid="{00000000-0005-0000-0000-00002D500000}"/>
    <cellStyle name="Normal 7 2 8 2 2" xfId="20541" xr:uid="{00000000-0005-0000-0000-00002E500000}"/>
    <cellStyle name="Normal 7 2 8 2 2 2" xfId="20542" xr:uid="{00000000-0005-0000-0000-00002F500000}"/>
    <cellStyle name="Normal 7 2 8 2 2 2 2" xfId="20543" xr:uid="{00000000-0005-0000-0000-000030500000}"/>
    <cellStyle name="Normal 7 2 8 2 2 2 2 2" xfId="20544" xr:uid="{00000000-0005-0000-0000-000031500000}"/>
    <cellStyle name="Normal 7 2 8 2 2 2 2 3" xfId="20545" xr:uid="{00000000-0005-0000-0000-000032500000}"/>
    <cellStyle name="Normal 7 2 8 2 2 2 3" xfId="20546" xr:uid="{00000000-0005-0000-0000-000033500000}"/>
    <cellStyle name="Normal 7 2 8 2 2 2 4" xfId="20547" xr:uid="{00000000-0005-0000-0000-000034500000}"/>
    <cellStyle name="Normal 7 2 8 2 2 3" xfId="20548" xr:uid="{00000000-0005-0000-0000-000035500000}"/>
    <cellStyle name="Normal 7 2 8 2 2 3 2" xfId="20549" xr:uid="{00000000-0005-0000-0000-000036500000}"/>
    <cellStyle name="Normal 7 2 8 2 2 3 2 2" xfId="20550" xr:uid="{00000000-0005-0000-0000-000037500000}"/>
    <cellStyle name="Normal 7 2 8 2 2 3 2 3" xfId="20551" xr:uid="{00000000-0005-0000-0000-000038500000}"/>
    <cellStyle name="Normal 7 2 8 2 2 3 3" xfId="20552" xr:uid="{00000000-0005-0000-0000-000039500000}"/>
    <cellStyle name="Normal 7 2 8 2 2 3 4" xfId="20553" xr:uid="{00000000-0005-0000-0000-00003A500000}"/>
    <cellStyle name="Normal 7 2 8 2 2 4" xfId="20554" xr:uid="{00000000-0005-0000-0000-00003B500000}"/>
    <cellStyle name="Normal 7 2 8 2 2 4 2" xfId="20555" xr:uid="{00000000-0005-0000-0000-00003C500000}"/>
    <cellStyle name="Normal 7 2 8 2 2 4 3" xfId="20556" xr:uid="{00000000-0005-0000-0000-00003D500000}"/>
    <cellStyle name="Normal 7 2 8 2 2 5" xfId="20557" xr:uid="{00000000-0005-0000-0000-00003E500000}"/>
    <cellStyle name="Normal 7 2 8 2 2 6" xfId="20558" xr:uid="{00000000-0005-0000-0000-00003F500000}"/>
    <cellStyle name="Normal 7 2 8 2 3" xfId="20559" xr:uid="{00000000-0005-0000-0000-000040500000}"/>
    <cellStyle name="Normal 7 2 8 2 3 2" xfId="20560" xr:uid="{00000000-0005-0000-0000-000041500000}"/>
    <cellStyle name="Normal 7 2 8 2 3 2 2" xfId="20561" xr:uid="{00000000-0005-0000-0000-000042500000}"/>
    <cellStyle name="Normal 7 2 8 2 3 2 3" xfId="20562" xr:uid="{00000000-0005-0000-0000-000043500000}"/>
    <cellStyle name="Normal 7 2 8 2 3 3" xfId="20563" xr:uid="{00000000-0005-0000-0000-000044500000}"/>
    <cellStyle name="Normal 7 2 8 2 3 4" xfId="20564" xr:uid="{00000000-0005-0000-0000-000045500000}"/>
    <cellStyle name="Normal 7 2 8 2 4" xfId="20565" xr:uid="{00000000-0005-0000-0000-000046500000}"/>
    <cellStyle name="Normal 7 2 8 2 4 2" xfId="20566" xr:uid="{00000000-0005-0000-0000-000047500000}"/>
    <cellStyle name="Normal 7 2 8 2 4 2 2" xfId="20567" xr:uid="{00000000-0005-0000-0000-000048500000}"/>
    <cellStyle name="Normal 7 2 8 2 4 2 3" xfId="20568" xr:uid="{00000000-0005-0000-0000-000049500000}"/>
    <cellStyle name="Normal 7 2 8 2 4 3" xfId="20569" xr:uid="{00000000-0005-0000-0000-00004A500000}"/>
    <cellStyle name="Normal 7 2 8 2 4 4" xfId="20570" xr:uid="{00000000-0005-0000-0000-00004B500000}"/>
    <cellStyle name="Normal 7 2 8 2 5" xfId="20571" xr:uid="{00000000-0005-0000-0000-00004C500000}"/>
    <cellStyle name="Normal 7 2 8 2 5 2" xfId="20572" xr:uid="{00000000-0005-0000-0000-00004D500000}"/>
    <cellStyle name="Normal 7 2 8 2 5 3" xfId="20573" xr:uid="{00000000-0005-0000-0000-00004E500000}"/>
    <cellStyle name="Normal 7 2 8 2 6" xfId="20574" xr:uid="{00000000-0005-0000-0000-00004F500000}"/>
    <cellStyle name="Normal 7 2 8 2 7" xfId="20575" xr:uid="{00000000-0005-0000-0000-000050500000}"/>
    <cellStyle name="Normal 7 2 8 3" xfId="20576" xr:uid="{00000000-0005-0000-0000-000051500000}"/>
    <cellStyle name="Normal 7 2 8 3 2" xfId="20577" xr:uid="{00000000-0005-0000-0000-000052500000}"/>
    <cellStyle name="Normal 7 2 8 3 2 2" xfId="20578" xr:uid="{00000000-0005-0000-0000-000053500000}"/>
    <cellStyle name="Normal 7 2 8 3 2 2 2" xfId="20579" xr:uid="{00000000-0005-0000-0000-000054500000}"/>
    <cellStyle name="Normal 7 2 8 3 2 2 3" xfId="20580" xr:uid="{00000000-0005-0000-0000-000055500000}"/>
    <cellStyle name="Normal 7 2 8 3 2 3" xfId="20581" xr:uid="{00000000-0005-0000-0000-000056500000}"/>
    <cellStyle name="Normal 7 2 8 3 2 4" xfId="20582" xr:uid="{00000000-0005-0000-0000-000057500000}"/>
    <cellStyle name="Normal 7 2 8 3 3" xfId="20583" xr:uid="{00000000-0005-0000-0000-000058500000}"/>
    <cellStyle name="Normal 7 2 8 3 3 2" xfId="20584" xr:uid="{00000000-0005-0000-0000-000059500000}"/>
    <cellStyle name="Normal 7 2 8 3 3 2 2" xfId="20585" xr:uid="{00000000-0005-0000-0000-00005A500000}"/>
    <cellStyle name="Normal 7 2 8 3 3 2 3" xfId="20586" xr:uid="{00000000-0005-0000-0000-00005B500000}"/>
    <cellStyle name="Normal 7 2 8 3 3 3" xfId="20587" xr:uid="{00000000-0005-0000-0000-00005C500000}"/>
    <cellStyle name="Normal 7 2 8 3 3 4" xfId="20588" xr:uid="{00000000-0005-0000-0000-00005D500000}"/>
    <cellStyle name="Normal 7 2 8 3 4" xfId="20589" xr:uid="{00000000-0005-0000-0000-00005E500000}"/>
    <cellStyle name="Normal 7 2 8 3 4 2" xfId="20590" xr:uid="{00000000-0005-0000-0000-00005F500000}"/>
    <cellStyle name="Normal 7 2 8 3 4 3" xfId="20591" xr:uid="{00000000-0005-0000-0000-000060500000}"/>
    <cellStyle name="Normal 7 2 8 3 5" xfId="20592" xr:uid="{00000000-0005-0000-0000-000061500000}"/>
    <cellStyle name="Normal 7 2 8 3 6" xfId="20593" xr:uid="{00000000-0005-0000-0000-000062500000}"/>
    <cellStyle name="Normal 7 2 8 4" xfId="20594" xr:uid="{00000000-0005-0000-0000-000063500000}"/>
    <cellStyle name="Normal 7 2 8 4 2" xfId="20595" xr:uid="{00000000-0005-0000-0000-000064500000}"/>
    <cellStyle name="Normal 7 2 8 4 2 2" xfId="20596" xr:uid="{00000000-0005-0000-0000-000065500000}"/>
    <cellStyle name="Normal 7 2 8 4 2 3" xfId="20597" xr:uid="{00000000-0005-0000-0000-000066500000}"/>
    <cellStyle name="Normal 7 2 8 4 3" xfId="20598" xr:uid="{00000000-0005-0000-0000-000067500000}"/>
    <cellStyle name="Normal 7 2 8 4 4" xfId="20599" xr:uid="{00000000-0005-0000-0000-000068500000}"/>
    <cellStyle name="Normal 7 2 8 5" xfId="20600" xr:uid="{00000000-0005-0000-0000-000069500000}"/>
    <cellStyle name="Normal 7 2 8 5 2" xfId="20601" xr:uid="{00000000-0005-0000-0000-00006A500000}"/>
    <cellStyle name="Normal 7 2 8 5 2 2" xfId="20602" xr:uid="{00000000-0005-0000-0000-00006B500000}"/>
    <cellStyle name="Normal 7 2 8 5 2 3" xfId="20603" xr:uid="{00000000-0005-0000-0000-00006C500000}"/>
    <cellStyle name="Normal 7 2 8 5 3" xfId="20604" xr:uid="{00000000-0005-0000-0000-00006D500000}"/>
    <cellStyle name="Normal 7 2 8 5 4" xfId="20605" xr:uid="{00000000-0005-0000-0000-00006E500000}"/>
    <cellStyle name="Normal 7 2 8 6" xfId="20606" xr:uid="{00000000-0005-0000-0000-00006F500000}"/>
    <cellStyle name="Normal 7 2 8 6 2" xfId="20607" xr:uid="{00000000-0005-0000-0000-000070500000}"/>
    <cellStyle name="Normal 7 2 8 6 3" xfId="20608" xr:uid="{00000000-0005-0000-0000-000071500000}"/>
    <cellStyle name="Normal 7 2 8 7" xfId="20609" xr:uid="{00000000-0005-0000-0000-000072500000}"/>
    <cellStyle name="Normal 7 2 8 8" xfId="20610" xr:uid="{00000000-0005-0000-0000-000073500000}"/>
    <cellStyle name="Normal 7 2 9" xfId="20611" xr:uid="{00000000-0005-0000-0000-000074500000}"/>
    <cellStyle name="Normal 7 2 9 2" xfId="20612" xr:uid="{00000000-0005-0000-0000-000075500000}"/>
    <cellStyle name="Normal 7 2 9 2 2" xfId="20613" xr:uid="{00000000-0005-0000-0000-000076500000}"/>
    <cellStyle name="Normal 7 2 9 2 2 2" xfId="20614" xr:uid="{00000000-0005-0000-0000-000077500000}"/>
    <cellStyle name="Normal 7 2 9 2 2 2 2" xfId="20615" xr:uid="{00000000-0005-0000-0000-000078500000}"/>
    <cellStyle name="Normal 7 2 9 2 2 2 3" xfId="20616" xr:uid="{00000000-0005-0000-0000-000079500000}"/>
    <cellStyle name="Normal 7 2 9 2 2 3" xfId="20617" xr:uid="{00000000-0005-0000-0000-00007A500000}"/>
    <cellStyle name="Normal 7 2 9 2 2 4" xfId="20618" xr:uid="{00000000-0005-0000-0000-00007B500000}"/>
    <cellStyle name="Normal 7 2 9 2 3" xfId="20619" xr:uid="{00000000-0005-0000-0000-00007C500000}"/>
    <cellStyle name="Normal 7 2 9 2 3 2" xfId="20620" xr:uid="{00000000-0005-0000-0000-00007D500000}"/>
    <cellStyle name="Normal 7 2 9 2 3 2 2" xfId="20621" xr:uid="{00000000-0005-0000-0000-00007E500000}"/>
    <cellStyle name="Normal 7 2 9 2 3 2 3" xfId="20622" xr:uid="{00000000-0005-0000-0000-00007F500000}"/>
    <cellStyle name="Normal 7 2 9 2 3 3" xfId="20623" xr:uid="{00000000-0005-0000-0000-000080500000}"/>
    <cellStyle name="Normal 7 2 9 2 3 4" xfId="20624" xr:uid="{00000000-0005-0000-0000-000081500000}"/>
    <cellStyle name="Normal 7 2 9 2 4" xfId="20625" xr:uid="{00000000-0005-0000-0000-000082500000}"/>
    <cellStyle name="Normal 7 2 9 2 4 2" xfId="20626" xr:uid="{00000000-0005-0000-0000-000083500000}"/>
    <cellStyle name="Normal 7 2 9 2 4 3" xfId="20627" xr:uid="{00000000-0005-0000-0000-000084500000}"/>
    <cellStyle name="Normal 7 2 9 2 5" xfId="20628" xr:uid="{00000000-0005-0000-0000-000085500000}"/>
    <cellStyle name="Normal 7 2 9 2 6" xfId="20629" xr:uid="{00000000-0005-0000-0000-000086500000}"/>
    <cellStyle name="Normal 7 2 9 3" xfId="20630" xr:uid="{00000000-0005-0000-0000-000087500000}"/>
    <cellStyle name="Normal 7 2 9 3 2" xfId="20631" xr:uid="{00000000-0005-0000-0000-000088500000}"/>
    <cellStyle name="Normal 7 2 9 3 2 2" xfId="20632" xr:uid="{00000000-0005-0000-0000-000089500000}"/>
    <cellStyle name="Normal 7 2 9 3 2 3" xfId="20633" xr:uid="{00000000-0005-0000-0000-00008A500000}"/>
    <cellStyle name="Normal 7 2 9 3 3" xfId="20634" xr:uid="{00000000-0005-0000-0000-00008B500000}"/>
    <cellStyle name="Normal 7 2 9 3 4" xfId="20635" xr:uid="{00000000-0005-0000-0000-00008C500000}"/>
    <cellStyle name="Normal 7 2 9 4" xfId="20636" xr:uid="{00000000-0005-0000-0000-00008D500000}"/>
    <cellStyle name="Normal 7 2 9 4 2" xfId="20637" xr:uid="{00000000-0005-0000-0000-00008E500000}"/>
    <cellStyle name="Normal 7 2 9 4 2 2" xfId="20638" xr:uid="{00000000-0005-0000-0000-00008F500000}"/>
    <cellStyle name="Normal 7 2 9 4 2 3" xfId="20639" xr:uid="{00000000-0005-0000-0000-000090500000}"/>
    <cellStyle name="Normal 7 2 9 4 3" xfId="20640" xr:uid="{00000000-0005-0000-0000-000091500000}"/>
    <cellStyle name="Normal 7 2 9 4 4" xfId="20641" xr:uid="{00000000-0005-0000-0000-000092500000}"/>
    <cellStyle name="Normal 7 2 9 5" xfId="20642" xr:uid="{00000000-0005-0000-0000-000093500000}"/>
    <cellStyle name="Normal 7 2 9 5 2" xfId="20643" xr:uid="{00000000-0005-0000-0000-000094500000}"/>
    <cellStyle name="Normal 7 2 9 5 3" xfId="20644" xr:uid="{00000000-0005-0000-0000-000095500000}"/>
    <cellStyle name="Normal 7 2 9 6" xfId="20645" xr:uid="{00000000-0005-0000-0000-000096500000}"/>
    <cellStyle name="Normal 7 2 9 7" xfId="20646" xr:uid="{00000000-0005-0000-0000-000097500000}"/>
    <cellStyle name="Normal 7 3" xfId="20647" xr:uid="{00000000-0005-0000-0000-000098500000}"/>
    <cellStyle name="Normal 7 3 10" xfId="20648" xr:uid="{00000000-0005-0000-0000-000099500000}"/>
    <cellStyle name="Normal 7 3 10 2" xfId="20649" xr:uid="{00000000-0005-0000-0000-00009A500000}"/>
    <cellStyle name="Normal 7 3 10 2 2" xfId="20650" xr:uid="{00000000-0005-0000-0000-00009B500000}"/>
    <cellStyle name="Normal 7 3 10 2 2 2" xfId="20651" xr:uid="{00000000-0005-0000-0000-00009C500000}"/>
    <cellStyle name="Normal 7 3 10 2 2 2 2" xfId="20652" xr:uid="{00000000-0005-0000-0000-00009D500000}"/>
    <cellStyle name="Normal 7 3 10 2 2 2 3" xfId="20653" xr:uid="{00000000-0005-0000-0000-00009E500000}"/>
    <cellStyle name="Normal 7 3 10 2 2 3" xfId="20654" xr:uid="{00000000-0005-0000-0000-00009F500000}"/>
    <cellStyle name="Normal 7 3 10 2 2 4" xfId="20655" xr:uid="{00000000-0005-0000-0000-0000A0500000}"/>
    <cellStyle name="Normal 7 3 10 2 3" xfId="20656" xr:uid="{00000000-0005-0000-0000-0000A1500000}"/>
    <cellStyle name="Normal 7 3 10 2 3 2" xfId="20657" xr:uid="{00000000-0005-0000-0000-0000A2500000}"/>
    <cellStyle name="Normal 7 3 10 2 3 2 2" xfId="20658" xr:uid="{00000000-0005-0000-0000-0000A3500000}"/>
    <cellStyle name="Normal 7 3 10 2 3 2 3" xfId="20659" xr:uid="{00000000-0005-0000-0000-0000A4500000}"/>
    <cellStyle name="Normal 7 3 10 2 3 3" xfId="20660" xr:uid="{00000000-0005-0000-0000-0000A5500000}"/>
    <cellStyle name="Normal 7 3 10 2 3 4" xfId="20661" xr:uid="{00000000-0005-0000-0000-0000A6500000}"/>
    <cellStyle name="Normal 7 3 10 2 4" xfId="20662" xr:uid="{00000000-0005-0000-0000-0000A7500000}"/>
    <cellStyle name="Normal 7 3 10 2 4 2" xfId="20663" xr:uid="{00000000-0005-0000-0000-0000A8500000}"/>
    <cellStyle name="Normal 7 3 10 2 4 3" xfId="20664" xr:uid="{00000000-0005-0000-0000-0000A9500000}"/>
    <cellStyle name="Normal 7 3 10 2 5" xfId="20665" xr:uid="{00000000-0005-0000-0000-0000AA500000}"/>
    <cellStyle name="Normal 7 3 10 2 6" xfId="20666" xr:uid="{00000000-0005-0000-0000-0000AB500000}"/>
    <cellStyle name="Normal 7 3 10 3" xfId="20667" xr:uid="{00000000-0005-0000-0000-0000AC500000}"/>
    <cellStyle name="Normal 7 3 10 3 2" xfId="20668" xr:uid="{00000000-0005-0000-0000-0000AD500000}"/>
    <cellStyle name="Normal 7 3 10 3 2 2" xfId="20669" xr:uid="{00000000-0005-0000-0000-0000AE500000}"/>
    <cellStyle name="Normal 7 3 10 3 2 3" xfId="20670" xr:uid="{00000000-0005-0000-0000-0000AF500000}"/>
    <cellStyle name="Normal 7 3 10 3 3" xfId="20671" xr:uid="{00000000-0005-0000-0000-0000B0500000}"/>
    <cellStyle name="Normal 7 3 10 3 4" xfId="20672" xr:uid="{00000000-0005-0000-0000-0000B1500000}"/>
    <cellStyle name="Normal 7 3 10 4" xfId="20673" xr:uid="{00000000-0005-0000-0000-0000B2500000}"/>
    <cellStyle name="Normal 7 3 10 4 2" xfId="20674" xr:uid="{00000000-0005-0000-0000-0000B3500000}"/>
    <cellStyle name="Normal 7 3 10 4 2 2" xfId="20675" xr:uid="{00000000-0005-0000-0000-0000B4500000}"/>
    <cellStyle name="Normal 7 3 10 4 2 3" xfId="20676" xr:uid="{00000000-0005-0000-0000-0000B5500000}"/>
    <cellStyle name="Normal 7 3 10 4 3" xfId="20677" xr:uid="{00000000-0005-0000-0000-0000B6500000}"/>
    <cellStyle name="Normal 7 3 10 4 4" xfId="20678" xr:uid="{00000000-0005-0000-0000-0000B7500000}"/>
    <cellStyle name="Normal 7 3 10 5" xfId="20679" xr:uid="{00000000-0005-0000-0000-0000B8500000}"/>
    <cellStyle name="Normal 7 3 10 5 2" xfId="20680" xr:uid="{00000000-0005-0000-0000-0000B9500000}"/>
    <cellStyle name="Normal 7 3 10 5 3" xfId="20681" xr:uid="{00000000-0005-0000-0000-0000BA500000}"/>
    <cellStyle name="Normal 7 3 10 6" xfId="20682" xr:uid="{00000000-0005-0000-0000-0000BB500000}"/>
    <cellStyle name="Normal 7 3 10 7" xfId="20683" xr:uid="{00000000-0005-0000-0000-0000BC500000}"/>
    <cellStyle name="Normal 7 3 11" xfId="20684" xr:uid="{00000000-0005-0000-0000-0000BD500000}"/>
    <cellStyle name="Normal 7 3 11 2" xfId="20685" xr:uid="{00000000-0005-0000-0000-0000BE500000}"/>
    <cellStyle name="Normal 7 3 11 2 2" xfId="20686" xr:uid="{00000000-0005-0000-0000-0000BF500000}"/>
    <cellStyle name="Normal 7 3 11 2 2 2" xfId="20687" xr:uid="{00000000-0005-0000-0000-0000C0500000}"/>
    <cellStyle name="Normal 7 3 11 2 2 3" xfId="20688" xr:uid="{00000000-0005-0000-0000-0000C1500000}"/>
    <cellStyle name="Normal 7 3 11 2 3" xfId="20689" xr:uid="{00000000-0005-0000-0000-0000C2500000}"/>
    <cellStyle name="Normal 7 3 11 2 4" xfId="20690" xr:uid="{00000000-0005-0000-0000-0000C3500000}"/>
    <cellStyle name="Normal 7 3 11 3" xfId="20691" xr:uid="{00000000-0005-0000-0000-0000C4500000}"/>
    <cellStyle name="Normal 7 3 11 3 2" xfId="20692" xr:uid="{00000000-0005-0000-0000-0000C5500000}"/>
    <cellStyle name="Normal 7 3 11 3 2 2" xfId="20693" xr:uid="{00000000-0005-0000-0000-0000C6500000}"/>
    <cellStyle name="Normal 7 3 11 3 2 3" xfId="20694" xr:uid="{00000000-0005-0000-0000-0000C7500000}"/>
    <cellStyle name="Normal 7 3 11 3 3" xfId="20695" xr:uid="{00000000-0005-0000-0000-0000C8500000}"/>
    <cellStyle name="Normal 7 3 11 3 4" xfId="20696" xr:uid="{00000000-0005-0000-0000-0000C9500000}"/>
    <cellStyle name="Normal 7 3 11 4" xfId="20697" xr:uid="{00000000-0005-0000-0000-0000CA500000}"/>
    <cellStyle name="Normal 7 3 11 4 2" xfId="20698" xr:uid="{00000000-0005-0000-0000-0000CB500000}"/>
    <cellStyle name="Normal 7 3 11 4 3" xfId="20699" xr:uid="{00000000-0005-0000-0000-0000CC500000}"/>
    <cellStyle name="Normal 7 3 11 5" xfId="20700" xr:uid="{00000000-0005-0000-0000-0000CD500000}"/>
    <cellStyle name="Normal 7 3 11 6" xfId="20701" xr:uid="{00000000-0005-0000-0000-0000CE500000}"/>
    <cellStyle name="Normal 7 3 12" xfId="20702" xr:uid="{00000000-0005-0000-0000-0000CF500000}"/>
    <cellStyle name="Normal 7 3 12 2" xfId="20703" xr:uid="{00000000-0005-0000-0000-0000D0500000}"/>
    <cellStyle name="Normal 7 3 12 2 2" xfId="20704" xr:uid="{00000000-0005-0000-0000-0000D1500000}"/>
    <cellStyle name="Normal 7 3 12 2 3" xfId="20705" xr:uid="{00000000-0005-0000-0000-0000D2500000}"/>
    <cellStyle name="Normal 7 3 12 3" xfId="20706" xr:uid="{00000000-0005-0000-0000-0000D3500000}"/>
    <cellStyle name="Normal 7 3 12 4" xfId="20707" xr:uid="{00000000-0005-0000-0000-0000D4500000}"/>
    <cellStyle name="Normal 7 3 13" xfId="20708" xr:uid="{00000000-0005-0000-0000-0000D5500000}"/>
    <cellStyle name="Normal 7 3 13 2" xfId="20709" xr:uid="{00000000-0005-0000-0000-0000D6500000}"/>
    <cellStyle name="Normal 7 3 13 2 2" xfId="20710" xr:uid="{00000000-0005-0000-0000-0000D7500000}"/>
    <cellStyle name="Normal 7 3 13 2 3" xfId="20711" xr:uid="{00000000-0005-0000-0000-0000D8500000}"/>
    <cellStyle name="Normal 7 3 13 3" xfId="20712" xr:uid="{00000000-0005-0000-0000-0000D9500000}"/>
    <cellStyle name="Normal 7 3 13 4" xfId="20713" xr:uid="{00000000-0005-0000-0000-0000DA500000}"/>
    <cellStyle name="Normal 7 3 14" xfId="20714" xr:uid="{00000000-0005-0000-0000-0000DB500000}"/>
    <cellStyle name="Normal 7 3 14 2" xfId="20715" xr:uid="{00000000-0005-0000-0000-0000DC500000}"/>
    <cellStyle name="Normal 7 3 14 3" xfId="20716" xr:uid="{00000000-0005-0000-0000-0000DD500000}"/>
    <cellStyle name="Normal 7 3 15" xfId="20717" xr:uid="{00000000-0005-0000-0000-0000DE500000}"/>
    <cellStyle name="Normal 7 3 16" xfId="20718" xr:uid="{00000000-0005-0000-0000-0000DF500000}"/>
    <cellStyle name="Normal 7 3 2" xfId="20719" xr:uid="{00000000-0005-0000-0000-0000E0500000}"/>
    <cellStyle name="Normal 7 3 2 10" xfId="20720" xr:uid="{00000000-0005-0000-0000-0000E1500000}"/>
    <cellStyle name="Normal 7 3 2 10 2" xfId="20721" xr:uid="{00000000-0005-0000-0000-0000E2500000}"/>
    <cellStyle name="Normal 7 3 2 10 2 2" xfId="20722" xr:uid="{00000000-0005-0000-0000-0000E3500000}"/>
    <cellStyle name="Normal 7 3 2 10 2 3" xfId="20723" xr:uid="{00000000-0005-0000-0000-0000E4500000}"/>
    <cellStyle name="Normal 7 3 2 10 3" xfId="20724" xr:uid="{00000000-0005-0000-0000-0000E5500000}"/>
    <cellStyle name="Normal 7 3 2 10 4" xfId="20725" xr:uid="{00000000-0005-0000-0000-0000E6500000}"/>
    <cellStyle name="Normal 7 3 2 11" xfId="20726" xr:uid="{00000000-0005-0000-0000-0000E7500000}"/>
    <cellStyle name="Normal 7 3 2 11 2" xfId="20727" xr:uid="{00000000-0005-0000-0000-0000E8500000}"/>
    <cellStyle name="Normal 7 3 2 11 2 2" xfId="20728" xr:uid="{00000000-0005-0000-0000-0000E9500000}"/>
    <cellStyle name="Normal 7 3 2 11 2 3" xfId="20729" xr:uid="{00000000-0005-0000-0000-0000EA500000}"/>
    <cellStyle name="Normal 7 3 2 11 3" xfId="20730" xr:uid="{00000000-0005-0000-0000-0000EB500000}"/>
    <cellStyle name="Normal 7 3 2 11 4" xfId="20731" xr:uid="{00000000-0005-0000-0000-0000EC500000}"/>
    <cellStyle name="Normal 7 3 2 12" xfId="20732" xr:uid="{00000000-0005-0000-0000-0000ED500000}"/>
    <cellStyle name="Normal 7 3 2 12 2" xfId="20733" xr:uid="{00000000-0005-0000-0000-0000EE500000}"/>
    <cellStyle name="Normal 7 3 2 12 3" xfId="20734" xr:uid="{00000000-0005-0000-0000-0000EF500000}"/>
    <cellStyle name="Normal 7 3 2 13" xfId="20735" xr:uid="{00000000-0005-0000-0000-0000F0500000}"/>
    <cellStyle name="Normal 7 3 2 14" xfId="20736" xr:uid="{00000000-0005-0000-0000-0000F1500000}"/>
    <cellStyle name="Normal 7 3 2 2" xfId="20737" xr:uid="{00000000-0005-0000-0000-0000F2500000}"/>
    <cellStyle name="Normal 7 3 2 2 10" xfId="20738" xr:uid="{00000000-0005-0000-0000-0000F3500000}"/>
    <cellStyle name="Normal 7 3 2 2 10 2" xfId="20739" xr:uid="{00000000-0005-0000-0000-0000F4500000}"/>
    <cellStyle name="Normal 7 3 2 2 10 3" xfId="20740" xr:uid="{00000000-0005-0000-0000-0000F5500000}"/>
    <cellStyle name="Normal 7 3 2 2 11" xfId="20741" xr:uid="{00000000-0005-0000-0000-0000F6500000}"/>
    <cellStyle name="Normal 7 3 2 2 12" xfId="20742" xr:uid="{00000000-0005-0000-0000-0000F7500000}"/>
    <cellStyle name="Normal 7 3 2 2 2" xfId="20743" xr:uid="{00000000-0005-0000-0000-0000F8500000}"/>
    <cellStyle name="Normal 7 3 2 2 2 10" xfId="20744" xr:uid="{00000000-0005-0000-0000-0000F9500000}"/>
    <cellStyle name="Normal 7 3 2 2 2 11" xfId="20745" xr:uid="{00000000-0005-0000-0000-0000FA500000}"/>
    <cellStyle name="Normal 7 3 2 2 2 2" xfId="20746" xr:uid="{00000000-0005-0000-0000-0000FB500000}"/>
    <cellStyle name="Normal 7 3 2 2 2 2 10" xfId="20747" xr:uid="{00000000-0005-0000-0000-0000FC500000}"/>
    <cellStyle name="Normal 7 3 2 2 2 2 2" xfId="20748" xr:uid="{00000000-0005-0000-0000-0000FD500000}"/>
    <cellStyle name="Normal 7 3 2 2 2 2 2 2" xfId="20749" xr:uid="{00000000-0005-0000-0000-0000FE500000}"/>
    <cellStyle name="Normal 7 3 2 2 2 2 2 2 2" xfId="20750" xr:uid="{00000000-0005-0000-0000-0000FF500000}"/>
    <cellStyle name="Normal 7 3 2 2 2 2 2 2 2 2" xfId="20751" xr:uid="{00000000-0005-0000-0000-000000510000}"/>
    <cellStyle name="Normal 7 3 2 2 2 2 2 2 2 2 2" xfId="20752" xr:uid="{00000000-0005-0000-0000-000001510000}"/>
    <cellStyle name="Normal 7 3 2 2 2 2 2 2 2 2 2 2" xfId="20753" xr:uid="{00000000-0005-0000-0000-000002510000}"/>
    <cellStyle name="Normal 7 3 2 2 2 2 2 2 2 2 2 3" xfId="20754" xr:uid="{00000000-0005-0000-0000-000003510000}"/>
    <cellStyle name="Normal 7 3 2 2 2 2 2 2 2 2 3" xfId="20755" xr:uid="{00000000-0005-0000-0000-000004510000}"/>
    <cellStyle name="Normal 7 3 2 2 2 2 2 2 2 2 4" xfId="20756" xr:uid="{00000000-0005-0000-0000-000005510000}"/>
    <cellStyle name="Normal 7 3 2 2 2 2 2 2 2 3" xfId="20757" xr:uid="{00000000-0005-0000-0000-000006510000}"/>
    <cellStyle name="Normal 7 3 2 2 2 2 2 2 2 3 2" xfId="20758" xr:uid="{00000000-0005-0000-0000-000007510000}"/>
    <cellStyle name="Normal 7 3 2 2 2 2 2 2 2 3 2 2" xfId="20759" xr:uid="{00000000-0005-0000-0000-000008510000}"/>
    <cellStyle name="Normal 7 3 2 2 2 2 2 2 2 3 2 3" xfId="20760" xr:uid="{00000000-0005-0000-0000-000009510000}"/>
    <cellStyle name="Normal 7 3 2 2 2 2 2 2 2 3 3" xfId="20761" xr:uid="{00000000-0005-0000-0000-00000A510000}"/>
    <cellStyle name="Normal 7 3 2 2 2 2 2 2 2 3 4" xfId="20762" xr:uid="{00000000-0005-0000-0000-00000B510000}"/>
    <cellStyle name="Normal 7 3 2 2 2 2 2 2 2 4" xfId="20763" xr:uid="{00000000-0005-0000-0000-00000C510000}"/>
    <cellStyle name="Normal 7 3 2 2 2 2 2 2 2 4 2" xfId="20764" xr:uid="{00000000-0005-0000-0000-00000D510000}"/>
    <cellStyle name="Normal 7 3 2 2 2 2 2 2 2 4 3" xfId="20765" xr:uid="{00000000-0005-0000-0000-00000E510000}"/>
    <cellStyle name="Normal 7 3 2 2 2 2 2 2 2 5" xfId="20766" xr:uid="{00000000-0005-0000-0000-00000F510000}"/>
    <cellStyle name="Normal 7 3 2 2 2 2 2 2 2 6" xfId="20767" xr:uid="{00000000-0005-0000-0000-000010510000}"/>
    <cellStyle name="Normal 7 3 2 2 2 2 2 2 3" xfId="20768" xr:uid="{00000000-0005-0000-0000-000011510000}"/>
    <cellStyle name="Normal 7 3 2 2 2 2 2 2 3 2" xfId="20769" xr:uid="{00000000-0005-0000-0000-000012510000}"/>
    <cellStyle name="Normal 7 3 2 2 2 2 2 2 3 2 2" xfId="20770" xr:uid="{00000000-0005-0000-0000-000013510000}"/>
    <cellStyle name="Normal 7 3 2 2 2 2 2 2 3 2 3" xfId="20771" xr:uid="{00000000-0005-0000-0000-000014510000}"/>
    <cellStyle name="Normal 7 3 2 2 2 2 2 2 3 3" xfId="20772" xr:uid="{00000000-0005-0000-0000-000015510000}"/>
    <cellStyle name="Normal 7 3 2 2 2 2 2 2 3 4" xfId="20773" xr:uid="{00000000-0005-0000-0000-000016510000}"/>
    <cellStyle name="Normal 7 3 2 2 2 2 2 2 4" xfId="20774" xr:uid="{00000000-0005-0000-0000-000017510000}"/>
    <cellStyle name="Normal 7 3 2 2 2 2 2 2 4 2" xfId="20775" xr:uid="{00000000-0005-0000-0000-000018510000}"/>
    <cellStyle name="Normal 7 3 2 2 2 2 2 2 4 2 2" xfId="20776" xr:uid="{00000000-0005-0000-0000-000019510000}"/>
    <cellStyle name="Normal 7 3 2 2 2 2 2 2 4 2 3" xfId="20777" xr:uid="{00000000-0005-0000-0000-00001A510000}"/>
    <cellStyle name="Normal 7 3 2 2 2 2 2 2 4 3" xfId="20778" xr:uid="{00000000-0005-0000-0000-00001B510000}"/>
    <cellStyle name="Normal 7 3 2 2 2 2 2 2 4 4" xfId="20779" xr:uid="{00000000-0005-0000-0000-00001C510000}"/>
    <cellStyle name="Normal 7 3 2 2 2 2 2 2 5" xfId="20780" xr:uid="{00000000-0005-0000-0000-00001D510000}"/>
    <cellStyle name="Normal 7 3 2 2 2 2 2 2 5 2" xfId="20781" xr:uid="{00000000-0005-0000-0000-00001E510000}"/>
    <cellStyle name="Normal 7 3 2 2 2 2 2 2 5 3" xfId="20782" xr:uid="{00000000-0005-0000-0000-00001F510000}"/>
    <cellStyle name="Normal 7 3 2 2 2 2 2 2 6" xfId="20783" xr:uid="{00000000-0005-0000-0000-000020510000}"/>
    <cellStyle name="Normal 7 3 2 2 2 2 2 2 7" xfId="20784" xr:uid="{00000000-0005-0000-0000-000021510000}"/>
    <cellStyle name="Normal 7 3 2 2 2 2 2 3" xfId="20785" xr:uid="{00000000-0005-0000-0000-000022510000}"/>
    <cellStyle name="Normal 7 3 2 2 2 2 2 3 2" xfId="20786" xr:uid="{00000000-0005-0000-0000-000023510000}"/>
    <cellStyle name="Normal 7 3 2 2 2 2 2 3 2 2" xfId="20787" xr:uid="{00000000-0005-0000-0000-000024510000}"/>
    <cellStyle name="Normal 7 3 2 2 2 2 2 3 2 2 2" xfId="20788" xr:uid="{00000000-0005-0000-0000-000025510000}"/>
    <cellStyle name="Normal 7 3 2 2 2 2 2 3 2 2 3" xfId="20789" xr:uid="{00000000-0005-0000-0000-000026510000}"/>
    <cellStyle name="Normal 7 3 2 2 2 2 2 3 2 3" xfId="20790" xr:uid="{00000000-0005-0000-0000-000027510000}"/>
    <cellStyle name="Normal 7 3 2 2 2 2 2 3 2 4" xfId="20791" xr:uid="{00000000-0005-0000-0000-000028510000}"/>
    <cellStyle name="Normal 7 3 2 2 2 2 2 3 3" xfId="20792" xr:uid="{00000000-0005-0000-0000-000029510000}"/>
    <cellStyle name="Normal 7 3 2 2 2 2 2 3 3 2" xfId="20793" xr:uid="{00000000-0005-0000-0000-00002A510000}"/>
    <cellStyle name="Normal 7 3 2 2 2 2 2 3 3 2 2" xfId="20794" xr:uid="{00000000-0005-0000-0000-00002B510000}"/>
    <cellStyle name="Normal 7 3 2 2 2 2 2 3 3 2 3" xfId="20795" xr:uid="{00000000-0005-0000-0000-00002C510000}"/>
    <cellStyle name="Normal 7 3 2 2 2 2 2 3 3 3" xfId="20796" xr:uid="{00000000-0005-0000-0000-00002D510000}"/>
    <cellStyle name="Normal 7 3 2 2 2 2 2 3 3 4" xfId="20797" xr:uid="{00000000-0005-0000-0000-00002E510000}"/>
    <cellStyle name="Normal 7 3 2 2 2 2 2 3 4" xfId="20798" xr:uid="{00000000-0005-0000-0000-00002F510000}"/>
    <cellStyle name="Normal 7 3 2 2 2 2 2 3 4 2" xfId="20799" xr:uid="{00000000-0005-0000-0000-000030510000}"/>
    <cellStyle name="Normal 7 3 2 2 2 2 2 3 4 3" xfId="20800" xr:uid="{00000000-0005-0000-0000-000031510000}"/>
    <cellStyle name="Normal 7 3 2 2 2 2 2 3 5" xfId="20801" xr:uid="{00000000-0005-0000-0000-000032510000}"/>
    <cellStyle name="Normal 7 3 2 2 2 2 2 3 6" xfId="20802" xr:uid="{00000000-0005-0000-0000-000033510000}"/>
    <cellStyle name="Normal 7 3 2 2 2 2 2 4" xfId="20803" xr:uid="{00000000-0005-0000-0000-000034510000}"/>
    <cellStyle name="Normal 7 3 2 2 2 2 2 4 2" xfId="20804" xr:uid="{00000000-0005-0000-0000-000035510000}"/>
    <cellStyle name="Normal 7 3 2 2 2 2 2 4 2 2" xfId="20805" xr:uid="{00000000-0005-0000-0000-000036510000}"/>
    <cellStyle name="Normal 7 3 2 2 2 2 2 4 2 3" xfId="20806" xr:uid="{00000000-0005-0000-0000-000037510000}"/>
    <cellStyle name="Normal 7 3 2 2 2 2 2 4 3" xfId="20807" xr:uid="{00000000-0005-0000-0000-000038510000}"/>
    <cellStyle name="Normal 7 3 2 2 2 2 2 4 4" xfId="20808" xr:uid="{00000000-0005-0000-0000-000039510000}"/>
    <cellStyle name="Normal 7 3 2 2 2 2 2 5" xfId="20809" xr:uid="{00000000-0005-0000-0000-00003A510000}"/>
    <cellStyle name="Normal 7 3 2 2 2 2 2 5 2" xfId="20810" xr:uid="{00000000-0005-0000-0000-00003B510000}"/>
    <cellStyle name="Normal 7 3 2 2 2 2 2 5 2 2" xfId="20811" xr:uid="{00000000-0005-0000-0000-00003C510000}"/>
    <cellStyle name="Normal 7 3 2 2 2 2 2 5 2 3" xfId="20812" xr:uid="{00000000-0005-0000-0000-00003D510000}"/>
    <cellStyle name="Normal 7 3 2 2 2 2 2 5 3" xfId="20813" xr:uid="{00000000-0005-0000-0000-00003E510000}"/>
    <cellStyle name="Normal 7 3 2 2 2 2 2 5 4" xfId="20814" xr:uid="{00000000-0005-0000-0000-00003F510000}"/>
    <cellStyle name="Normal 7 3 2 2 2 2 2 6" xfId="20815" xr:uid="{00000000-0005-0000-0000-000040510000}"/>
    <cellStyle name="Normal 7 3 2 2 2 2 2 6 2" xfId="20816" xr:uid="{00000000-0005-0000-0000-000041510000}"/>
    <cellStyle name="Normal 7 3 2 2 2 2 2 6 3" xfId="20817" xr:uid="{00000000-0005-0000-0000-000042510000}"/>
    <cellStyle name="Normal 7 3 2 2 2 2 2 7" xfId="20818" xr:uid="{00000000-0005-0000-0000-000043510000}"/>
    <cellStyle name="Normal 7 3 2 2 2 2 2 8" xfId="20819" xr:uid="{00000000-0005-0000-0000-000044510000}"/>
    <cellStyle name="Normal 7 3 2 2 2 2 3" xfId="20820" xr:uid="{00000000-0005-0000-0000-000045510000}"/>
    <cellStyle name="Normal 7 3 2 2 2 2 3 2" xfId="20821" xr:uid="{00000000-0005-0000-0000-000046510000}"/>
    <cellStyle name="Normal 7 3 2 2 2 2 3 2 2" xfId="20822" xr:uid="{00000000-0005-0000-0000-000047510000}"/>
    <cellStyle name="Normal 7 3 2 2 2 2 3 2 2 2" xfId="20823" xr:uid="{00000000-0005-0000-0000-000048510000}"/>
    <cellStyle name="Normal 7 3 2 2 2 2 3 2 2 2 2" xfId="20824" xr:uid="{00000000-0005-0000-0000-000049510000}"/>
    <cellStyle name="Normal 7 3 2 2 2 2 3 2 2 2 3" xfId="20825" xr:uid="{00000000-0005-0000-0000-00004A510000}"/>
    <cellStyle name="Normal 7 3 2 2 2 2 3 2 2 3" xfId="20826" xr:uid="{00000000-0005-0000-0000-00004B510000}"/>
    <cellStyle name="Normal 7 3 2 2 2 2 3 2 2 4" xfId="20827" xr:uid="{00000000-0005-0000-0000-00004C510000}"/>
    <cellStyle name="Normal 7 3 2 2 2 2 3 2 3" xfId="20828" xr:uid="{00000000-0005-0000-0000-00004D510000}"/>
    <cellStyle name="Normal 7 3 2 2 2 2 3 2 3 2" xfId="20829" xr:uid="{00000000-0005-0000-0000-00004E510000}"/>
    <cellStyle name="Normal 7 3 2 2 2 2 3 2 3 2 2" xfId="20830" xr:uid="{00000000-0005-0000-0000-00004F510000}"/>
    <cellStyle name="Normal 7 3 2 2 2 2 3 2 3 2 3" xfId="20831" xr:uid="{00000000-0005-0000-0000-000050510000}"/>
    <cellStyle name="Normal 7 3 2 2 2 2 3 2 3 3" xfId="20832" xr:uid="{00000000-0005-0000-0000-000051510000}"/>
    <cellStyle name="Normal 7 3 2 2 2 2 3 2 3 4" xfId="20833" xr:uid="{00000000-0005-0000-0000-000052510000}"/>
    <cellStyle name="Normal 7 3 2 2 2 2 3 2 4" xfId="20834" xr:uid="{00000000-0005-0000-0000-000053510000}"/>
    <cellStyle name="Normal 7 3 2 2 2 2 3 2 4 2" xfId="20835" xr:uid="{00000000-0005-0000-0000-000054510000}"/>
    <cellStyle name="Normal 7 3 2 2 2 2 3 2 4 3" xfId="20836" xr:uid="{00000000-0005-0000-0000-000055510000}"/>
    <cellStyle name="Normal 7 3 2 2 2 2 3 2 5" xfId="20837" xr:uid="{00000000-0005-0000-0000-000056510000}"/>
    <cellStyle name="Normal 7 3 2 2 2 2 3 2 6" xfId="20838" xr:uid="{00000000-0005-0000-0000-000057510000}"/>
    <cellStyle name="Normal 7 3 2 2 2 2 3 3" xfId="20839" xr:uid="{00000000-0005-0000-0000-000058510000}"/>
    <cellStyle name="Normal 7 3 2 2 2 2 3 3 2" xfId="20840" xr:uid="{00000000-0005-0000-0000-000059510000}"/>
    <cellStyle name="Normal 7 3 2 2 2 2 3 3 2 2" xfId="20841" xr:uid="{00000000-0005-0000-0000-00005A510000}"/>
    <cellStyle name="Normal 7 3 2 2 2 2 3 3 2 3" xfId="20842" xr:uid="{00000000-0005-0000-0000-00005B510000}"/>
    <cellStyle name="Normal 7 3 2 2 2 2 3 3 3" xfId="20843" xr:uid="{00000000-0005-0000-0000-00005C510000}"/>
    <cellStyle name="Normal 7 3 2 2 2 2 3 3 4" xfId="20844" xr:uid="{00000000-0005-0000-0000-00005D510000}"/>
    <cellStyle name="Normal 7 3 2 2 2 2 3 4" xfId="20845" xr:uid="{00000000-0005-0000-0000-00005E510000}"/>
    <cellStyle name="Normal 7 3 2 2 2 2 3 4 2" xfId="20846" xr:uid="{00000000-0005-0000-0000-00005F510000}"/>
    <cellStyle name="Normal 7 3 2 2 2 2 3 4 2 2" xfId="20847" xr:uid="{00000000-0005-0000-0000-000060510000}"/>
    <cellStyle name="Normal 7 3 2 2 2 2 3 4 2 3" xfId="20848" xr:uid="{00000000-0005-0000-0000-000061510000}"/>
    <cellStyle name="Normal 7 3 2 2 2 2 3 4 3" xfId="20849" xr:uid="{00000000-0005-0000-0000-000062510000}"/>
    <cellStyle name="Normal 7 3 2 2 2 2 3 4 4" xfId="20850" xr:uid="{00000000-0005-0000-0000-000063510000}"/>
    <cellStyle name="Normal 7 3 2 2 2 2 3 5" xfId="20851" xr:uid="{00000000-0005-0000-0000-000064510000}"/>
    <cellStyle name="Normal 7 3 2 2 2 2 3 5 2" xfId="20852" xr:uid="{00000000-0005-0000-0000-000065510000}"/>
    <cellStyle name="Normal 7 3 2 2 2 2 3 5 3" xfId="20853" xr:uid="{00000000-0005-0000-0000-000066510000}"/>
    <cellStyle name="Normal 7 3 2 2 2 2 3 6" xfId="20854" xr:uid="{00000000-0005-0000-0000-000067510000}"/>
    <cellStyle name="Normal 7 3 2 2 2 2 3 7" xfId="20855" xr:uid="{00000000-0005-0000-0000-000068510000}"/>
    <cellStyle name="Normal 7 3 2 2 2 2 4" xfId="20856" xr:uid="{00000000-0005-0000-0000-000069510000}"/>
    <cellStyle name="Normal 7 3 2 2 2 2 4 2" xfId="20857" xr:uid="{00000000-0005-0000-0000-00006A510000}"/>
    <cellStyle name="Normal 7 3 2 2 2 2 4 2 2" xfId="20858" xr:uid="{00000000-0005-0000-0000-00006B510000}"/>
    <cellStyle name="Normal 7 3 2 2 2 2 4 2 2 2" xfId="20859" xr:uid="{00000000-0005-0000-0000-00006C510000}"/>
    <cellStyle name="Normal 7 3 2 2 2 2 4 2 2 2 2" xfId="20860" xr:uid="{00000000-0005-0000-0000-00006D510000}"/>
    <cellStyle name="Normal 7 3 2 2 2 2 4 2 2 2 3" xfId="20861" xr:uid="{00000000-0005-0000-0000-00006E510000}"/>
    <cellStyle name="Normal 7 3 2 2 2 2 4 2 2 3" xfId="20862" xr:uid="{00000000-0005-0000-0000-00006F510000}"/>
    <cellStyle name="Normal 7 3 2 2 2 2 4 2 2 4" xfId="20863" xr:uid="{00000000-0005-0000-0000-000070510000}"/>
    <cellStyle name="Normal 7 3 2 2 2 2 4 2 3" xfId="20864" xr:uid="{00000000-0005-0000-0000-000071510000}"/>
    <cellStyle name="Normal 7 3 2 2 2 2 4 2 3 2" xfId="20865" xr:uid="{00000000-0005-0000-0000-000072510000}"/>
    <cellStyle name="Normal 7 3 2 2 2 2 4 2 3 2 2" xfId="20866" xr:uid="{00000000-0005-0000-0000-000073510000}"/>
    <cellStyle name="Normal 7 3 2 2 2 2 4 2 3 2 3" xfId="20867" xr:uid="{00000000-0005-0000-0000-000074510000}"/>
    <cellStyle name="Normal 7 3 2 2 2 2 4 2 3 3" xfId="20868" xr:uid="{00000000-0005-0000-0000-000075510000}"/>
    <cellStyle name="Normal 7 3 2 2 2 2 4 2 3 4" xfId="20869" xr:uid="{00000000-0005-0000-0000-000076510000}"/>
    <cellStyle name="Normal 7 3 2 2 2 2 4 2 4" xfId="20870" xr:uid="{00000000-0005-0000-0000-000077510000}"/>
    <cellStyle name="Normal 7 3 2 2 2 2 4 2 4 2" xfId="20871" xr:uid="{00000000-0005-0000-0000-000078510000}"/>
    <cellStyle name="Normal 7 3 2 2 2 2 4 2 4 3" xfId="20872" xr:uid="{00000000-0005-0000-0000-000079510000}"/>
    <cellStyle name="Normal 7 3 2 2 2 2 4 2 5" xfId="20873" xr:uid="{00000000-0005-0000-0000-00007A510000}"/>
    <cellStyle name="Normal 7 3 2 2 2 2 4 2 6" xfId="20874" xr:uid="{00000000-0005-0000-0000-00007B510000}"/>
    <cellStyle name="Normal 7 3 2 2 2 2 4 3" xfId="20875" xr:uid="{00000000-0005-0000-0000-00007C510000}"/>
    <cellStyle name="Normal 7 3 2 2 2 2 4 3 2" xfId="20876" xr:uid="{00000000-0005-0000-0000-00007D510000}"/>
    <cellStyle name="Normal 7 3 2 2 2 2 4 3 2 2" xfId="20877" xr:uid="{00000000-0005-0000-0000-00007E510000}"/>
    <cellStyle name="Normal 7 3 2 2 2 2 4 3 2 3" xfId="20878" xr:uid="{00000000-0005-0000-0000-00007F510000}"/>
    <cellStyle name="Normal 7 3 2 2 2 2 4 3 3" xfId="20879" xr:uid="{00000000-0005-0000-0000-000080510000}"/>
    <cellStyle name="Normal 7 3 2 2 2 2 4 3 4" xfId="20880" xr:uid="{00000000-0005-0000-0000-000081510000}"/>
    <cellStyle name="Normal 7 3 2 2 2 2 4 4" xfId="20881" xr:uid="{00000000-0005-0000-0000-000082510000}"/>
    <cellStyle name="Normal 7 3 2 2 2 2 4 4 2" xfId="20882" xr:uid="{00000000-0005-0000-0000-000083510000}"/>
    <cellStyle name="Normal 7 3 2 2 2 2 4 4 2 2" xfId="20883" xr:uid="{00000000-0005-0000-0000-000084510000}"/>
    <cellStyle name="Normal 7 3 2 2 2 2 4 4 2 3" xfId="20884" xr:uid="{00000000-0005-0000-0000-000085510000}"/>
    <cellStyle name="Normal 7 3 2 2 2 2 4 4 3" xfId="20885" xr:uid="{00000000-0005-0000-0000-000086510000}"/>
    <cellStyle name="Normal 7 3 2 2 2 2 4 4 4" xfId="20886" xr:uid="{00000000-0005-0000-0000-000087510000}"/>
    <cellStyle name="Normal 7 3 2 2 2 2 4 5" xfId="20887" xr:uid="{00000000-0005-0000-0000-000088510000}"/>
    <cellStyle name="Normal 7 3 2 2 2 2 4 5 2" xfId="20888" xr:uid="{00000000-0005-0000-0000-000089510000}"/>
    <cellStyle name="Normal 7 3 2 2 2 2 4 5 3" xfId="20889" xr:uid="{00000000-0005-0000-0000-00008A510000}"/>
    <cellStyle name="Normal 7 3 2 2 2 2 4 6" xfId="20890" xr:uid="{00000000-0005-0000-0000-00008B510000}"/>
    <cellStyle name="Normal 7 3 2 2 2 2 4 7" xfId="20891" xr:uid="{00000000-0005-0000-0000-00008C510000}"/>
    <cellStyle name="Normal 7 3 2 2 2 2 5" xfId="20892" xr:uid="{00000000-0005-0000-0000-00008D510000}"/>
    <cellStyle name="Normal 7 3 2 2 2 2 5 2" xfId="20893" xr:uid="{00000000-0005-0000-0000-00008E510000}"/>
    <cellStyle name="Normal 7 3 2 2 2 2 5 2 2" xfId="20894" xr:uid="{00000000-0005-0000-0000-00008F510000}"/>
    <cellStyle name="Normal 7 3 2 2 2 2 5 2 2 2" xfId="20895" xr:uid="{00000000-0005-0000-0000-000090510000}"/>
    <cellStyle name="Normal 7 3 2 2 2 2 5 2 2 3" xfId="20896" xr:uid="{00000000-0005-0000-0000-000091510000}"/>
    <cellStyle name="Normal 7 3 2 2 2 2 5 2 3" xfId="20897" xr:uid="{00000000-0005-0000-0000-000092510000}"/>
    <cellStyle name="Normal 7 3 2 2 2 2 5 2 4" xfId="20898" xr:uid="{00000000-0005-0000-0000-000093510000}"/>
    <cellStyle name="Normal 7 3 2 2 2 2 5 3" xfId="20899" xr:uid="{00000000-0005-0000-0000-000094510000}"/>
    <cellStyle name="Normal 7 3 2 2 2 2 5 3 2" xfId="20900" xr:uid="{00000000-0005-0000-0000-000095510000}"/>
    <cellStyle name="Normal 7 3 2 2 2 2 5 3 2 2" xfId="20901" xr:uid="{00000000-0005-0000-0000-000096510000}"/>
    <cellStyle name="Normal 7 3 2 2 2 2 5 3 2 3" xfId="20902" xr:uid="{00000000-0005-0000-0000-000097510000}"/>
    <cellStyle name="Normal 7 3 2 2 2 2 5 3 3" xfId="20903" xr:uid="{00000000-0005-0000-0000-000098510000}"/>
    <cellStyle name="Normal 7 3 2 2 2 2 5 3 4" xfId="20904" xr:uid="{00000000-0005-0000-0000-000099510000}"/>
    <cellStyle name="Normal 7 3 2 2 2 2 5 4" xfId="20905" xr:uid="{00000000-0005-0000-0000-00009A510000}"/>
    <cellStyle name="Normal 7 3 2 2 2 2 5 4 2" xfId="20906" xr:uid="{00000000-0005-0000-0000-00009B510000}"/>
    <cellStyle name="Normal 7 3 2 2 2 2 5 4 3" xfId="20907" xr:uid="{00000000-0005-0000-0000-00009C510000}"/>
    <cellStyle name="Normal 7 3 2 2 2 2 5 5" xfId="20908" xr:uid="{00000000-0005-0000-0000-00009D510000}"/>
    <cellStyle name="Normal 7 3 2 2 2 2 5 6" xfId="20909" xr:uid="{00000000-0005-0000-0000-00009E510000}"/>
    <cellStyle name="Normal 7 3 2 2 2 2 6" xfId="20910" xr:uid="{00000000-0005-0000-0000-00009F510000}"/>
    <cellStyle name="Normal 7 3 2 2 2 2 6 2" xfId="20911" xr:uid="{00000000-0005-0000-0000-0000A0510000}"/>
    <cellStyle name="Normal 7 3 2 2 2 2 6 2 2" xfId="20912" xr:uid="{00000000-0005-0000-0000-0000A1510000}"/>
    <cellStyle name="Normal 7 3 2 2 2 2 6 2 3" xfId="20913" xr:uid="{00000000-0005-0000-0000-0000A2510000}"/>
    <cellStyle name="Normal 7 3 2 2 2 2 6 3" xfId="20914" xr:uid="{00000000-0005-0000-0000-0000A3510000}"/>
    <cellStyle name="Normal 7 3 2 2 2 2 6 4" xfId="20915" xr:uid="{00000000-0005-0000-0000-0000A4510000}"/>
    <cellStyle name="Normal 7 3 2 2 2 2 7" xfId="20916" xr:uid="{00000000-0005-0000-0000-0000A5510000}"/>
    <cellStyle name="Normal 7 3 2 2 2 2 7 2" xfId="20917" xr:uid="{00000000-0005-0000-0000-0000A6510000}"/>
    <cellStyle name="Normal 7 3 2 2 2 2 7 2 2" xfId="20918" xr:uid="{00000000-0005-0000-0000-0000A7510000}"/>
    <cellStyle name="Normal 7 3 2 2 2 2 7 2 3" xfId="20919" xr:uid="{00000000-0005-0000-0000-0000A8510000}"/>
    <cellStyle name="Normal 7 3 2 2 2 2 7 3" xfId="20920" xr:uid="{00000000-0005-0000-0000-0000A9510000}"/>
    <cellStyle name="Normal 7 3 2 2 2 2 7 4" xfId="20921" xr:uid="{00000000-0005-0000-0000-0000AA510000}"/>
    <cellStyle name="Normal 7 3 2 2 2 2 8" xfId="20922" xr:uid="{00000000-0005-0000-0000-0000AB510000}"/>
    <cellStyle name="Normal 7 3 2 2 2 2 8 2" xfId="20923" xr:uid="{00000000-0005-0000-0000-0000AC510000}"/>
    <cellStyle name="Normal 7 3 2 2 2 2 8 3" xfId="20924" xr:uid="{00000000-0005-0000-0000-0000AD510000}"/>
    <cellStyle name="Normal 7 3 2 2 2 2 9" xfId="20925" xr:uid="{00000000-0005-0000-0000-0000AE510000}"/>
    <cellStyle name="Normal 7 3 2 2 2 3" xfId="20926" xr:uid="{00000000-0005-0000-0000-0000AF510000}"/>
    <cellStyle name="Normal 7 3 2 2 2 3 2" xfId="20927" xr:uid="{00000000-0005-0000-0000-0000B0510000}"/>
    <cellStyle name="Normal 7 3 2 2 2 3 2 2" xfId="20928" xr:uid="{00000000-0005-0000-0000-0000B1510000}"/>
    <cellStyle name="Normal 7 3 2 2 2 3 2 2 2" xfId="20929" xr:uid="{00000000-0005-0000-0000-0000B2510000}"/>
    <cellStyle name="Normal 7 3 2 2 2 3 2 2 2 2" xfId="20930" xr:uid="{00000000-0005-0000-0000-0000B3510000}"/>
    <cellStyle name="Normal 7 3 2 2 2 3 2 2 2 2 2" xfId="20931" xr:uid="{00000000-0005-0000-0000-0000B4510000}"/>
    <cellStyle name="Normal 7 3 2 2 2 3 2 2 2 2 3" xfId="20932" xr:uid="{00000000-0005-0000-0000-0000B5510000}"/>
    <cellStyle name="Normal 7 3 2 2 2 3 2 2 2 3" xfId="20933" xr:uid="{00000000-0005-0000-0000-0000B6510000}"/>
    <cellStyle name="Normal 7 3 2 2 2 3 2 2 2 4" xfId="20934" xr:uid="{00000000-0005-0000-0000-0000B7510000}"/>
    <cellStyle name="Normal 7 3 2 2 2 3 2 2 3" xfId="20935" xr:uid="{00000000-0005-0000-0000-0000B8510000}"/>
    <cellStyle name="Normal 7 3 2 2 2 3 2 2 3 2" xfId="20936" xr:uid="{00000000-0005-0000-0000-0000B9510000}"/>
    <cellStyle name="Normal 7 3 2 2 2 3 2 2 3 2 2" xfId="20937" xr:uid="{00000000-0005-0000-0000-0000BA510000}"/>
    <cellStyle name="Normal 7 3 2 2 2 3 2 2 3 2 3" xfId="20938" xr:uid="{00000000-0005-0000-0000-0000BB510000}"/>
    <cellStyle name="Normal 7 3 2 2 2 3 2 2 3 3" xfId="20939" xr:uid="{00000000-0005-0000-0000-0000BC510000}"/>
    <cellStyle name="Normal 7 3 2 2 2 3 2 2 3 4" xfId="20940" xr:uid="{00000000-0005-0000-0000-0000BD510000}"/>
    <cellStyle name="Normal 7 3 2 2 2 3 2 2 4" xfId="20941" xr:uid="{00000000-0005-0000-0000-0000BE510000}"/>
    <cellStyle name="Normal 7 3 2 2 2 3 2 2 4 2" xfId="20942" xr:uid="{00000000-0005-0000-0000-0000BF510000}"/>
    <cellStyle name="Normal 7 3 2 2 2 3 2 2 4 3" xfId="20943" xr:uid="{00000000-0005-0000-0000-0000C0510000}"/>
    <cellStyle name="Normal 7 3 2 2 2 3 2 2 5" xfId="20944" xr:uid="{00000000-0005-0000-0000-0000C1510000}"/>
    <cellStyle name="Normal 7 3 2 2 2 3 2 2 6" xfId="20945" xr:uid="{00000000-0005-0000-0000-0000C2510000}"/>
    <cellStyle name="Normal 7 3 2 2 2 3 2 3" xfId="20946" xr:uid="{00000000-0005-0000-0000-0000C3510000}"/>
    <cellStyle name="Normal 7 3 2 2 2 3 2 3 2" xfId="20947" xr:uid="{00000000-0005-0000-0000-0000C4510000}"/>
    <cellStyle name="Normal 7 3 2 2 2 3 2 3 2 2" xfId="20948" xr:uid="{00000000-0005-0000-0000-0000C5510000}"/>
    <cellStyle name="Normal 7 3 2 2 2 3 2 3 2 3" xfId="20949" xr:uid="{00000000-0005-0000-0000-0000C6510000}"/>
    <cellStyle name="Normal 7 3 2 2 2 3 2 3 3" xfId="20950" xr:uid="{00000000-0005-0000-0000-0000C7510000}"/>
    <cellStyle name="Normal 7 3 2 2 2 3 2 3 4" xfId="20951" xr:uid="{00000000-0005-0000-0000-0000C8510000}"/>
    <cellStyle name="Normal 7 3 2 2 2 3 2 4" xfId="20952" xr:uid="{00000000-0005-0000-0000-0000C9510000}"/>
    <cellStyle name="Normal 7 3 2 2 2 3 2 4 2" xfId="20953" xr:uid="{00000000-0005-0000-0000-0000CA510000}"/>
    <cellStyle name="Normal 7 3 2 2 2 3 2 4 2 2" xfId="20954" xr:uid="{00000000-0005-0000-0000-0000CB510000}"/>
    <cellStyle name="Normal 7 3 2 2 2 3 2 4 2 3" xfId="20955" xr:uid="{00000000-0005-0000-0000-0000CC510000}"/>
    <cellStyle name="Normal 7 3 2 2 2 3 2 4 3" xfId="20956" xr:uid="{00000000-0005-0000-0000-0000CD510000}"/>
    <cellStyle name="Normal 7 3 2 2 2 3 2 4 4" xfId="20957" xr:uid="{00000000-0005-0000-0000-0000CE510000}"/>
    <cellStyle name="Normal 7 3 2 2 2 3 2 5" xfId="20958" xr:uid="{00000000-0005-0000-0000-0000CF510000}"/>
    <cellStyle name="Normal 7 3 2 2 2 3 2 5 2" xfId="20959" xr:uid="{00000000-0005-0000-0000-0000D0510000}"/>
    <cellStyle name="Normal 7 3 2 2 2 3 2 5 3" xfId="20960" xr:uid="{00000000-0005-0000-0000-0000D1510000}"/>
    <cellStyle name="Normal 7 3 2 2 2 3 2 6" xfId="20961" xr:uid="{00000000-0005-0000-0000-0000D2510000}"/>
    <cellStyle name="Normal 7 3 2 2 2 3 2 7" xfId="20962" xr:uid="{00000000-0005-0000-0000-0000D3510000}"/>
    <cellStyle name="Normal 7 3 2 2 2 3 3" xfId="20963" xr:uid="{00000000-0005-0000-0000-0000D4510000}"/>
    <cellStyle name="Normal 7 3 2 2 2 3 3 2" xfId="20964" xr:uid="{00000000-0005-0000-0000-0000D5510000}"/>
    <cellStyle name="Normal 7 3 2 2 2 3 3 2 2" xfId="20965" xr:uid="{00000000-0005-0000-0000-0000D6510000}"/>
    <cellStyle name="Normal 7 3 2 2 2 3 3 2 2 2" xfId="20966" xr:uid="{00000000-0005-0000-0000-0000D7510000}"/>
    <cellStyle name="Normal 7 3 2 2 2 3 3 2 2 3" xfId="20967" xr:uid="{00000000-0005-0000-0000-0000D8510000}"/>
    <cellStyle name="Normal 7 3 2 2 2 3 3 2 3" xfId="20968" xr:uid="{00000000-0005-0000-0000-0000D9510000}"/>
    <cellStyle name="Normal 7 3 2 2 2 3 3 2 4" xfId="20969" xr:uid="{00000000-0005-0000-0000-0000DA510000}"/>
    <cellStyle name="Normal 7 3 2 2 2 3 3 3" xfId="20970" xr:uid="{00000000-0005-0000-0000-0000DB510000}"/>
    <cellStyle name="Normal 7 3 2 2 2 3 3 3 2" xfId="20971" xr:uid="{00000000-0005-0000-0000-0000DC510000}"/>
    <cellStyle name="Normal 7 3 2 2 2 3 3 3 2 2" xfId="20972" xr:uid="{00000000-0005-0000-0000-0000DD510000}"/>
    <cellStyle name="Normal 7 3 2 2 2 3 3 3 2 3" xfId="20973" xr:uid="{00000000-0005-0000-0000-0000DE510000}"/>
    <cellStyle name="Normal 7 3 2 2 2 3 3 3 3" xfId="20974" xr:uid="{00000000-0005-0000-0000-0000DF510000}"/>
    <cellStyle name="Normal 7 3 2 2 2 3 3 3 4" xfId="20975" xr:uid="{00000000-0005-0000-0000-0000E0510000}"/>
    <cellStyle name="Normal 7 3 2 2 2 3 3 4" xfId="20976" xr:uid="{00000000-0005-0000-0000-0000E1510000}"/>
    <cellStyle name="Normal 7 3 2 2 2 3 3 4 2" xfId="20977" xr:uid="{00000000-0005-0000-0000-0000E2510000}"/>
    <cellStyle name="Normal 7 3 2 2 2 3 3 4 3" xfId="20978" xr:uid="{00000000-0005-0000-0000-0000E3510000}"/>
    <cellStyle name="Normal 7 3 2 2 2 3 3 5" xfId="20979" xr:uid="{00000000-0005-0000-0000-0000E4510000}"/>
    <cellStyle name="Normal 7 3 2 2 2 3 3 6" xfId="20980" xr:uid="{00000000-0005-0000-0000-0000E5510000}"/>
    <cellStyle name="Normal 7 3 2 2 2 3 4" xfId="20981" xr:uid="{00000000-0005-0000-0000-0000E6510000}"/>
    <cellStyle name="Normal 7 3 2 2 2 3 4 2" xfId="20982" xr:uid="{00000000-0005-0000-0000-0000E7510000}"/>
    <cellStyle name="Normal 7 3 2 2 2 3 4 2 2" xfId="20983" xr:uid="{00000000-0005-0000-0000-0000E8510000}"/>
    <cellStyle name="Normal 7 3 2 2 2 3 4 2 3" xfId="20984" xr:uid="{00000000-0005-0000-0000-0000E9510000}"/>
    <cellStyle name="Normal 7 3 2 2 2 3 4 3" xfId="20985" xr:uid="{00000000-0005-0000-0000-0000EA510000}"/>
    <cellStyle name="Normal 7 3 2 2 2 3 4 4" xfId="20986" xr:uid="{00000000-0005-0000-0000-0000EB510000}"/>
    <cellStyle name="Normal 7 3 2 2 2 3 5" xfId="20987" xr:uid="{00000000-0005-0000-0000-0000EC510000}"/>
    <cellStyle name="Normal 7 3 2 2 2 3 5 2" xfId="20988" xr:uid="{00000000-0005-0000-0000-0000ED510000}"/>
    <cellStyle name="Normal 7 3 2 2 2 3 5 2 2" xfId="20989" xr:uid="{00000000-0005-0000-0000-0000EE510000}"/>
    <cellStyle name="Normal 7 3 2 2 2 3 5 2 3" xfId="20990" xr:uid="{00000000-0005-0000-0000-0000EF510000}"/>
    <cellStyle name="Normal 7 3 2 2 2 3 5 3" xfId="20991" xr:uid="{00000000-0005-0000-0000-0000F0510000}"/>
    <cellStyle name="Normal 7 3 2 2 2 3 5 4" xfId="20992" xr:uid="{00000000-0005-0000-0000-0000F1510000}"/>
    <cellStyle name="Normal 7 3 2 2 2 3 6" xfId="20993" xr:uid="{00000000-0005-0000-0000-0000F2510000}"/>
    <cellStyle name="Normal 7 3 2 2 2 3 6 2" xfId="20994" xr:uid="{00000000-0005-0000-0000-0000F3510000}"/>
    <cellStyle name="Normal 7 3 2 2 2 3 6 3" xfId="20995" xr:uid="{00000000-0005-0000-0000-0000F4510000}"/>
    <cellStyle name="Normal 7 3 2 2 2 3 7" xfId="20996" xr:uid="{00000000-0005-0000-0000-0000F5510000}"/>
    <cellStyle name="Normal 7 3 2 2 2 3 8" xfId="20997" xr:uid="{00000000-0005-0000-0000-0000F6510000}"/>
    <cellStyle name="Normal 7 3 2 2 2 4" xfId="20998" xr:uid="{00000000-0005-0000-0000-0000F7510000}"/>
    <cellStyle name="Normal 7 3 2 2 2 4 2" xfId="20999" xr:uid="{00000000-0005-0000-0000-0000F8510000}"/>
    <cellStyle name="Normal 7 3 2 2 2 4 2 2" xfId="21000" xr:uid="{00000000-0005-0000-0000-0000F9510000}"/>
    <cellStyle name="Normal 7 3 2 2 2 4 2 2 2" xfId="21001" xr:uid="{00000000-0005-0000-0000-0000FA510000}"/>
    <cellStyle name="Normal 7 3 2 2 2 4 2 2 2 2" xfId="21002" xr:uid="{00000000-0005-0000-0000-0000FB510000}"/>
    <cellStyle name="Normal 7 3 2 2 2 4 2 2 2 3" xfId="21003" xr:uid="{00000000-0005-0000-0000-0000FC510000}"/>
    <cellStyle name="Normal 7 3 2 2 2 4 2 2 3" xfId="21004" xr:uid="{00000000-0005-0000-0000-0000FD510000}"/>
    <cellStyle name="Normal 7 3 2 2 2 4 2 2 4" xfId="21005" xr:uid="{00000000-0005-0000-0000-0000FE510000}"/>
    <cellStyle name="Normal 7 3 2 2 2 4 2 3" xfId="21006" xr:uid="{00000000-0005-0000-0000-0000FF510000}"/>
    <cellStyle name="Normal 7 3 2 2 2 4 2 3 2" xfId="21007" xr:uid="{00000000-0005-0000-0000-000000520000}"/>
    <cellStyle name="Normal 7 3 2 2 2 4 2 3 2 2" xfId="21008" xr:uid="{00000000-0005-0000-0000-000001520000}"/>
    <cellStyle name="Normal 7 3 2 2 2 4 2 3 2 3" xfId="21009" xr:uid="{00000000-0005-0000-0000-000002520000}"/>
    <cellStyle name="Normal 7 3 2 2 2 4 2 3 3" xfId="21010" xr:uid="{00000000-0005-0000-0000-000003520000}"/>
    <cellStyle name="Normal 7 3 2 2 2 4 2 3 4" xfId="21011" xr:uid="{00000000-0005-0000-0000-000004520000}"/>
    <cellStyle name="Normal 7 3 2 2 2 4 2 4" xfId="21012" xr:uid="{00000000-0005-0000-0000-000005520000}"/>
    <cellStyle name="Normal 7 3 2 2 2 4 2 4 2" xfId="21013" xr:uid="{00000000-0005-0000-0000-000006520000}"/>
    <cellStyle name="Normal 7 3 2 2 2 4 2 4 3" xfId="21014" xr:uid="{00000000-0005-0000-0000-000007520000}"/>
    <cellStyle name="Normal 7 3 2 2 2 4 2 5" xfId="21015" xr:uid="{00000000-0005-0000-0000-000008520000}"/>
    <cellStyle name="Normal 7 3 2 2 2 4 2 6" xfId="21016" xr:uid="{00000000-0005-0000-0000-000009520000}"/>
    <cellStyle name="Normal 7 3 2 2 2 4 3" xfId="21017" xr:uid="{00000000-0005-0000-0000-00000A520000}"/>
    <cellStyle name="Normal 7 3 2 2 2 4 3 2" xfId="21018" xr:uid="{00000000-0005-0000-0000-00000B520000}"/>
    <cellStyle name="Normal 7 3 2 2 2 4 3 2 2" xfId="21019" xr:uid="{00000000-0005-0000-0000-00000C520000}"/>
    <cellStyle name="Normal 7 3 2 2 2 4 3 2 3" xfId="21020" xr:uid="{00000000-0005-0000-0000-00000D520000}"/>
    <cellStyle name="Normal 7 3 2 2 2 4 3 3" xfId="21021" xr:uid="{00000000-0005-0000-0000-00000E520000}"/>
    <cellStyle name="Normal 7 3 2 2 2 4 3 4" xfId="21022" xr:uid="{00000000-0005-0000-0000-00000F520000}"/>
    <cellStyle name="Normal 7 3 2 2 2 4 4" xfId="21023" xr:uid="{00000000-0005-0000-0000-000010520000}"/>
    <cellStyle name="Normal 7 3 2 2 2 4 4 2" xfId="21024" xr:uid="{00000000-0005-0000-0000-000011520000}"/>
    <cellStyle name="Normal 7 3 2 2 2 4 4 2 2" xfId="21025" xr:uid="{00000000-0005-0000-0000-000012520000}"/>
    <cellStyle name="Normal 7 3 2 2 2 4 4 2 3" xfId="21026" xr:uid="{00000000-0005-0000-0000-000013520000}"/>
    <cellStyle name="Normal 7 3 2 2 2 4 4 3" xfId="21027" xr:uid="{00000000-0005-0000-0000-000014520000}"/>
    <cellStyle name="Normal 7 3 2 2 2 4 4 4" xfId="21028" xr:uid="{00000000-0005-0000-0000-000015520000}"/>
    <cellStyle name="Normal 7 3 2 2 2 4 5" xfId="21029" xr:uid="{00000000-0005-0000-0000-000016520000}"/>
    <cellStyle name="Normal 7 3 2 2 2 4 5 2" xfId="21030" xr:uid="{00000000-0005-0000-0000-000017520000}"/>
    <cellStyle name="Normal 7 3 2 2 2 4 5 3" xfId="21031" xr:uid="{00000000-0005-0000-0000-000018520000}"/>
    <cellStyle name="Normal 7 3 2 2 2 4 6" xfId="21032" xr:uid="{00000000-0005-0000-0000-000019520000}"/>
    <cellStyle name="Normal 7 3 2 2 2 4 7" xfId="21033" xr:uid="{00000000-0005-0000-0000-00001A520000}"/>
    <cellStyle name="Normal 7 3 2 2 2 5" xfId="21034" xr:uid="{00000000-0005-0000-0000-00001B520000}"/>
    <cellStyle name="Normal 7 3 2 2 2 5 2" xfId="21035" xr:uid="{00000000-0005-0000-0000-00001C520000}"/>
    <cellStyle name="Normal 7 3 2 2 2 5 2 2" xfId="21036" xr:uid="{00000000-0005-0000-0000-00001D520000}"/>
    <cellStyle name="Normal 7 3 2 2 2 5 2 2 2" xfId="21037" xr:uid="{00000000-0005-0000-0000-00001E520000}"/>
    <cellStyle name="Normal 7 3 2 2 2 5 2 2 2 2" xfId="21038" xr:uid="{00000000-0005-0000-0000-00001F520000}"/>
    <cellStyle name="Normal 7 3 2 2 2 5 2 2 2 3" xfId="21039" xr:uid="{00000000-0005-0000-0000-000020520000}"/>
    <cellStyle name="Normal 7 3 2 2 2 5 2 2 3" xfId="21040" xr:uid="{00000000-0005-0000-0000-000021520000}"/>
    <cellStyle name="Normal 7 3 2 2 2 5 2 2 4" xfId="21041" xr:uid="{00000000-0005-0000-0000-000022520000}"/>
    <cellStyle name="Normal 7 3 2 2 2 5 2 3" xfId="21042" xr:uid="{00000000-0005-0000-0000-000023520000}"/>
    <cellStyle name="Normal 7 3 2 2 2 5 2 3 2" xfId="21043" xr:uid="{00000000-0005-0000-0000-000024520000}"/>
    <cellStyle name="Normal 7 3 2 2 2 5 2 3 2 2" xfId="21044" xr:uid="{00000000-0005-0000-0000-000025520000}"/>
    <cellStyle name="Normal 7 3 2 2 2 5 2 3 2 3" xfId="21045" xr:uid="{00000000-0005-0000-0000-000026520000}"/>
    <cellStyle name="Normal 7 3 2 2 2 5 2 3 3" xfId="21046" xr:uid="{00000000-0005-0000-0000-000027520000}"/>
    <cellStyle name="Normal 7 3 2 2 2 5 2 3 4" xfId="21047" xr:uid="{00000000-0005-0000-0000-000028520000}"/>
    <cellStyle name="Normal 7 3 2 2 2 5 2 4" xfId="21048" xr:uid="{00000000-0005-0000-0000-000029520000}"/>
    <cellStyle name="Normal 7 3 2 2 2 5 2 4 2" xfId="21049" xr:uid="{00000000-0005-0000-0000-00002A520000}"/>
    <cellStyle name="Normal 7 3 2 2 2 5 2 4 3" xfId="21050" xr:uid="{00000000-0005-0000-0000-00002B520000}"/>
    <cellStyle name="Normal 7 3 2 2 2 5 2 5" xfId="21051" xr:uid="{00000000-0005-0000-0000-00002C520000}"/>
    <cellStyle name="Normal 7 3 2 2 2 5 2 6" xfId="21052" xr:uid="{00000000-0005-0000-0000-00002D520000}"/>
    <cellStyle name="Normal 7 3 2 2 2 5 3" xfId="21053" xr:uid="{00000000-0005-0000-0000-00002E520000}"/>
    <cellStyle name="Normal 7 3 2 2 2 5 3 2" xfId="21054" xr:uid="{00000000-0005-0000-0000-00002F520000}"/>
    <cellStyle name="Normal 7 3 2 2 2 5 3 2 2" xfId="21055" xr:uid="{00000000-0005-0000-0000-000030520000}"/>
    <cellStyle name="Normal 7 3 2 2 2 5 3 2 3" xfId="21056" xr:uid="{00000000-0005-0000-0000-000031520000}"/>
    <cellStyle name="Normal 7 3 2 2 2 5 3 3" xfId="21057" xr:uid="{00000000-0005-0000-0000-000032520000}"/>
    <cellStyle name="Normal 7 3 2 2 2 5 3 4" xfId="21058" xr:uid="{00000000-0005-0000-0000-000033520000}"/>
    <cellStyle name="Normal 7 3 2 2 2 5 4" xfId="21059" xr:uid="{00000000-0005-0000-0000-000034520000}"/>
    <cellStyle name="Normal 7 3 2 2 2 5 4 2" xfId="21060" xr:uid="{00000000-0005-0000-0000-000035520000}"/>
    <cellStyle name="Normal 7 3 2 2 2 5 4 2 2" xfId="21061" xr:uid="{00000000-0005-0000-0000-000036520000}"/>
    <cellStyle name="Normal 7 3 2 2 2 5 4 2 3" xfId="21062" xr:uid="{00000000-0005-0000-0000-000037520000}"/>
    <cellStyle name="Normal 7 3 2 2 2 5 4 3" xfId="21063" xr:uid="{00000000-0005-0000-0000-000038520000}"/>
    <cellStyle name="Normal 7 3 2 2 2 5 4 4" xfId="21064" xr:uid="{00000000-0005-0000-0000-000039520000}"/>
    <cellStyle name="Normal 7 3 2 2 2 5 5" xfId="21065" xr:uid="{00000000-0005-0000-0000-00003A520000}"/>
    <cellStyle name="Normal 7 3 2 2 2 5 5 2" xfId="21066" xr:uid="{00000000-0005-0000-0000-00003B520000}"/>
    <cellStyle name="Normal 7 3 2 2 2 5 5 3" xfId="21067" xr:uid="{00000000-0005-0000-0000-00003C520000}"/>
    <cellStyle name="Normal 7 3 2 2 2 5 6" xfId="21068" xr:uid="{00000000-0005-0000-0000-00003D520000}"/>
    <cellStyle name="Normal 7 3 2 2 2 5 7" xfId="21069" xr:uid="{00000000-0005-0000-0000-00003E520000}"/>
    <cellStyle name="Normal 7 3 2 2 2 6" xfId="21070" xr:uid="{00000000-0005-0000-0000-00003F520000}"/>
    <cellStyle name="Normal 7 3 2 2 2 6 2" xfId="21071" xr:uid="{00000000-0005-0000-0000-000040520000}"/>
    <cellStyle name="Normal 7 3 2 2 2 6 2 2" xfId="21072" xr:uid="{00000000-0005-0000-0000-000041520000}"/>
    <cellStyle name="Normal 7 3 2 2 2 6 2 2 2" xfId="21073" xr:uid="{00000000-0005-0000-0000-000042520000}"/>
    <cellStyle name="Normal 7 3 2 2 2 6 2 2 3" xfId="21074" xr:uid="{00000000-0005-0000-0000-000043520000}"/>
    <cellStyle name="Normal 7 3 2 2 2 6 2 3" xfId="21075" xr:uid="{00000000-0005-0000-0000-000044520000}"/>
    <cellStyle name="Normal 7 3 2 2 2 6 2 4" xfId="21076" xr:uid="{00000000-0005-0000-0000-000045520000}"/>
    <cellStyle name="Normal 7 3 2 2 2 6 3" xfId="21077" xr:uid="{00000000-0005-0000-0000-000046520000}"/>
    <cellStyle name="Normal 7 3 2 2 2 6 3 2" xfId="21078" xr:uid="{00000000-0005-0000-0000-000047520000}"/>
    <cellStyle name="Normal 7 3 2 2 2 6 3 2 2" xfId="21079" xr:uid="{00000000-0005-0000-0000-000048520000}"/>
    <cellStyle name="Normal 7 3 2 2 2 6 3 2 3" xfId="21080" xr:uid="{00000000-0005-0000-0000-000049520000}"/>
    <cellStyle name="Normal 7 3 2 2 2 6 3 3" xfId="21081" xr:uid="{00000000-0005-0000-0000-00004A520000}"/>
    <cellStyle name="Normal 7 3 2 2 2 6 3 4" xfId="21082" xr:uid="{00000000-0005-0000-0000-00004B520000}"/>
    <cellStyle name="Normal 7 3 2 2 2 6 4" xfId="21083" xr:uid="{00000000-0005-0000-0000-00004C520000}"/>
    <cellStyle name="Normal 7 3 2 2 2 6 4 2" xfId="21084" xr:uid="{00000000-0005-0000-0000-00004D520000}"/>
    <cellStyle name="Normal 7 3 2 2 2 6 4 3" xfId="21085" xr:uid="{00000000-0005-0000-0000-00004E520000}"/>
    <cellStyle name="Normal 7 3 2 2 2 6 5" xfId="21086" xr:uid="{00000000-0005-0000-0000-00004F520000}"/>
    <cellStyle name="Normal 7 3 2 2 2 6 6" xfId="21087" xr:uid="{00000000-0005-0000-0000-000050520000}"/>
    <cellStyle name="Normal 7 3 2 2 2 7" xfId="21088" xr:uid="{00000000-0005-0000-0000-000051520000}"/>
    <cellStyle name="Normal 7 3 2 2 2 7 2" xfId="21089" xr:uid="{00000000-0005-0000-0000-000052520000}"/>
    <cellStyle name="Normal 7 3 2 2 2 7 2 2" xfId="21090" xr:uid="{00000000-0005-0000-0000-000053520000}"/>
    <cellStyle name="Normal 7 3 2 2 2 7 2 3" xfId="21091" xr:uid="{00000000-0005-0000-0000-000054520000}"/>
    <cellStyle name="Normal 7 3 2 2 2 7 3" xfId="21092" xr:uid="{00000000-0005-0000-0000-000055520000}"/>
    <cellStyle name="Normal 7 3 2 2 2 7 4" xfId="21093" xr:uid="{00000000-0005-0000-0000-000056520000}"/>
    <cellStyle name="Normal 7 3 2 2 2 8" xfId="21094" xr:uid="{00000000-0005-0000-0000-000057520000}"/>
    <cellStyle name="Normal 7 3 2 2 2 8 2" xfId="21095" xr:uid="{00000000-0005-0000-0000-000058520000}"/>
    <cellStyle name="Normal 7 3 2 2 2 8 2 2" xfId="21096" xr:uid="{00000000-0005-0000-0000-000059520000}"/>
    <cellStyle name="Normal 7 3 2 2 2 8 2 3" xfId="21097" xr:uid="{00000000-0005-0000-0000-00005A520000}"/>
    <cellStyle name="Normal 7 3 2 2 2 8 3" xfId="21098" xr:uid="{00000000-0005-0000-0000-00005B520000}"/>
    <cellStyle name="Normal 7 3 2 2 2 8 4" xfId="21099" xr:uid="{00000000-0005-0000-0000-00005C520000}"/>
    <cellStyle name="Normal 7 3 2 2 2 9" xfId="21100" xr:uid="{00000000-0005-0000-0000-00005D520000}"/>
    <cellStyle name="Normal 7 3 2 2 2 9 2" xfId="21101" xr:uid="{00000000-0005-0000-0000-00005E520000}"/>
    <cellStyle name="Normal 7 3 2 2 2 9 3" xfId="21102" xr:uid="{00000000-0005-0000-0000-00005F520000}"/>
    <cellStyle name="Normal 7 3 2 2 3" xfId="21103" xr:uid="{00000000-0005-0000-0000-000060520000}"/>
    <cellStyle name="Normal 7 3 2 2 3 10" xfId="21104" xr:uid="{00000000-0005-0000-0000-000061520000}"/>
    <cellStyle name="Normal 7 3 2 2 3 2" xfId="21105" xr:uid="{00000000-0005-0000-0000-000062520000}"/>
    <cellStyle name="Normal 7 3 2 2 3 2 2" xfId="21106" xr:uid="{00000000-0005-0000-0000-000063520000}"/>
    <cellStyle name="Normal 7 3 2 2 3 2 2 2" xfId="21107" xr:uid="{00000000-0005-0000-0000-000064520000}"/>
    <cellStyle name="Normal 7 3 2 2 3 2 2 2 2" xfId="21108" xr:uid="{00000000-0005-0000-0000-000065520000}"/>
    <cellStyle name="Normal 7 3 2 2 3 2 2 2 2 2" xfId="21109" xr:uid="{00000000-0005-0000-0000-000066520000}"/>
    <cellStyle name="Normal 7 3 2 2 3 2 2 2 2 2 2" xfId="21110" xr:uid="{00000000-0005-0000-0000-000067520000}"/>
    <cellStyle name="Normal 7 3 2 2 3 2 2 2 2 2 3" xfId="21111" xr:uid="{00000000-0005-0000-0000-000068520000}"/>
    <cellStyle name="Normal 7 3 2 2 3 2 2 2 2 3" xfId="21112" xr:uid="{00000000-0005-0000-0000-000069520000}"/>
    <cellStyle name="Normal 7 3 2 2 3 2 2 2 2 4" xfId="21113" xr:uid="{00000000-0005-0000-0000-00006A520000}"/>
    <cellStyle name="Normal 7 3 2 2 3 2 2 2 3" xfId="21114" xr:uid="{00000000-0005-0000-0000-00006B520000}"/>
    <cellStyle name="Normal 7 3 2 2 3 2 2 2 3 2" xfId="21115" xr:uid="{00000000-0005-0000-0000-00006C520000}"/>
    <cellStyle name="Normal 7 3 2 2 3 2 2 2 3 2 2" xfId="21116" xr:uid="{00000000-0005-0000-0000-00006D520000}"/>
    <cellStyle name="Normal 7 3 2 2 3 2 2 2 3 2 3" xfId="21117" xr:uid="{00000000-0005-0000-0000-00006E520000}"/>
    <cellStyle name="Normal 7 3 2 2 3 2 2 2 3 3" xfId="21118" xr:uid="{00000000-0005-0000-0000-00006F520000}"/>
    <cellStyle name="Normal 7 3 2 2 3 2 2 2 3 4" xfId="21119" xr:uid="{00000000-0005-0000-0000-000070520000}"/>
    <cellStyle name="Normal 7 3 2 2 3 2 2 2 4" xfId="21120" xr:uid="{00000000-0005-0000-0000-000071520000}"/>
    <cellStyle name="Normal 7 3 2 2 3 2 2 2 4 2" xfId="21121" xr:uid="{00000000-0005-0000-0000-000072520000}"/>
    <cellStyle name="Normal 7 3 2 2 3 2 2 2 4 3" xfId="21122" xr:uid="{00000000-0005-0000-0000-000073520000}"/>
    <cellStyle name="Normal 7 3 2 2 3 2 2 2 5" xfId="21123" xr:uid="{00000000-0005-0000-0000-000074520000}"/>
    <cellStyle name="Normal 7 3 2 2 3 2 2 2 6" xfId="21124" xr:uid="{00000000-0005-0000-0000-000075520000}"/>
    <cellStyle name="Normal 7 3 2 2 3 2 2 3" xfId="21125" xr:uid="{00000000-0005-0000-0000-000076520000}"/>
    <cellStyle name="Normal 7 3 2 2 3 2 2 3 2" xfId="21126" xr:uid="{00000000-0005-0000-0000-000077520000}"/>
    <cellStyle name="Normal 7 3 2 2 3 2 2 3 2 2" xfId="21127" xr:uid="{00000000-0005-0000-0000-000078520000}"/>
    <cellStyle name="Normal 7 3 2 2 3 2 2 3 2 3" xfId="21128" xr:uid="{00000000-0005-0000-0000-000079520000}"/>
    <cellStyle name="Normal 7 3 2 2 3 2 2 3 3" xfId="21129" xr:uid="{00000000-0005-0000-0000-00007A520000}"/>
    <cellStyle name="Normal 7 3 2 2 3 2 2 3 4" xfId="21130" xr:uid="{00000000-0005-0000-0000-00007B520000}"/>
    <cellStyle name="Normal 7 3 2 2 3 2 2 4" xfId="21131" xr:uid="{00000000-0005-0000-0000-00007C520000}"/>
    <cellStyle name="Normal 7 3 2 2 3 2 2 4 2" xfId="21132" xr:uid="{00000000-0005-0000-0000-00007D520000}"/>
    <cellStyle name="Normal 7 3 2 2 3 2 2 4 2 2" xfId="21133" xr:uid="{00000000-0005-0000-0000-00007E520000}"/>
    <cellStyle name="Normal 7 3 2 2 3 2 2 4 2 3" xfId="21134" xr:uid="{00000000-0005-0000-0000-00007F520000}"/>
    <cellStyle name="Normal 7 3 2 2 3 2 2 4 3" xfId="21135" xr:uid="{00000000-0005-0000-0000-000080520000}"/>
    <cellStyle name="Normal 7 3 2 2 3 2 2 4 4" xfId="21136" xr:uid="{00000000-0005-0000-0000-000081520000}"/>
    <cellStyle name="Normal 7 3 2 2 3 2 2 5" xfId="21137" xr:uid="{00000000-0005-0000-0000-000082520000}"/>
    <cellStyle name="Normal 7 3 2 2 3 2 2 5 2" xfId="21138" xr:uid="{00000000-0005-0000-0000-000083520000}"/>
    <cellStyle name="Normal 7 3 2 2 3 2 2 5 3" xfId="21139" xr:uid="{00000000-0005-0000-0000-000084520000}"/>
    <cellStyle name="Normal 7 3 2 2 3 2 2 6" xfId="21140" xr:uid="{00000000-0005-0000-0000-000085520000}"/>
    <cellStyle name="Normal 7 3 2 2 3 2 2 7" xfId="21141" xr:uid="{00000000-0005-0000-0000-000086520000}"/>
    <cellStyle name="Normal 7 3 2 2 3 2 3" xfId="21142" xr:uid="{00000000-0005-0000-0000-000087520000}"/>
    <cellStyle name="Normal 7 3 2 2 3 2 3 2" xfId="21143" xr:uid="{00000000-0005-0000-0000-000088520000}"/>
    <cellStyle name="Normal 7 3 2 2 3 2 3 2 2" xfId="21144" xr:uid="{00000000-0005-0000-0000-000089520000}"/>
    <cellStyle name="Normal 7 3 2 2 3 2 3 2 2 2" xfId="21145" xr:uid="{00000000-0005-0000-0000-00008A520000}"/>
    <cellStyle name="Normal 7 3 2 2 3 2 3 2 2 3" xfId="21146" xr:uid="{00000000-0005-0000-0000-00008B520000}"/>
    <cellStyle name="Normal 7 3 2 2 3 2 3 2 3" xfId="21147" xr:uid="{00000000-0005-0000-0000-00008C520000}"/>
    <cellStyle name="Normal 7 3 2 2 3 2 3 2 4" xfId="21148" xr:uid="{00000000-0005-0000-0000-00008D520000}"/>
    <cellStyle name="Normal 7 3 2 2 3 2 3 3" xfId="21149" xr:uid="{00000000-0005-0000-0000-00008E520000}"/>
    <cellStyle name="Normal 7 3 2 2 3 2 3 3 2" xfId="21150" xr:uid="{00000000-0005-0000-0000-00008F520000}"/>
    <cellStyle name="Normal 7 3 2 2 3 2 3 3 2 2" xfId="21151" xr:uid="{00000000-0005-0000-0000-000090520000}"/>
    <cellStyle name="Normal 7 3 2 2 3 2 3 3 2 3" xfId="21152" xr:uid="{00000000-0005-0000-0000-000091520000}"/>
    <cellStyle name="Normal 7 3 2 2 3 2 3 3 3" xfId="21153" xr:uid="{00000000-0005-0000-0000-000092520000}"/>
    <cellStyle name="Normal 7 3 2 2 3 2 3 3 4" xfId="21154" xr:uid="{00000000-0005-0000-0000-000093520000}"/>
    <cellStyle name="Normal 7 3 2 2 3 2 3 4" xfId="21155" xr:uid="{00000000-0005-0000-0000-000094520000}"/>
    <cellStyle name="Normal 7 3 2 2 3 2 3 4 2" xfId="21156" xr:uid="{00000000-0005-0000-0000-000095520000}"/>
    <cellStyle name="Normal 7 3 2 2 3 2 3 4 3" xfId="21157" xr:uid="{00000000-0005-0000-0000-000096520000}"/>
    <cellStyle name="Normal 7 3 2 2 3 2 3 5" xfId="21158" xr:uid="{00000000-0005-0000-0000-000097520000}"/>
    <cellStyle name="Normal 7 3 2 2 3 2 3 6" xfId="21159" xr:uid="{00000000-0005-0000-0000-000098520000}"/>
    <cellStyle name="Normal 7 3 2 2 3 2 4" xfId="21160" xr:uid="{00000000-0005-0000-0000-000099520000}"/>
    <cellStyle name="Normal 7 3 2 2 3 2 4 2" xfId="21161" xr:uid="{00000000-0005-0000-0000-00009A520000}"/>
    <cellStyle name="Normal 7 3 2 2 3 2 4 2 2" xfId="21162" xr:uid="{00000000-0005-0000-0000-00009B520000}"/>
    <cellStyle name="Normal 7 3 2 2 3 2 4 2 3" xfId="21163" xr:uid="{00000000-0005-0000-0000-00009C520000}"/>
    <cellStyle name="Normal 7 3 2 2 3 2 4 3" xfId="21164" xr:uid="{00000000-0005-0000-0000-00009D520000}"/>
    <cellStyle name="Normal 7 3 2 2 3 2 4 4" xfId="21165" xr:uid="{00000000-0005-0000-0000-00009E520000}"/>
    <cellStyle name="Normal 7 3 2 2 3 2 5" xfId="21166" xr:uid="{00000000-0005-0000-0000-00009F520000}"/>
    <cellStyle name="Normal 7 3 2 2 3 2 5 2" xfId="21167" xr:uid="{00000000-0005-0000-0000-0000A0520000}"/>
    <cellStyle name="Normal 7 3 2 2 3 2 5 2 2" xfId="21168" xr:uid="{00000000-0005-0000-0000-0000A1520000}"/>
    <cellStyle name="Normal 7 3 2 2 3 2 5 2 3" xfId="21169" xr:uid="{00000000-0005-0000-0000-0000A2520000}"/>
    <cellStyle name="Normal 7 3 2 2 3 2 5 3" xfId="21170" xr:uid="{00000000-0005-0000-0000-0000A3520000}"/>
    <cellStyle name="Normal 7 3 2 2 3 2 5 4" xfId="21171" xr:uid="{00000000-0005-0000-0000-0000A4520000}"/>
    <cellStyle name="Normal 7 3 2 2 3 2 6" xfId="21172" xr:uid="{00000000-0005-0000-0000-0000A5520000}"/>
    <cellStyle name="Normal 7 3 2 2 3 2 6 2" xfId="21173" xr:uid="{00000000-0005-0000-0000-0000A6520000}"/>
    <cellStyle name="Normal 7 3 2 2 3 2 6 3" xfId="21174" xr:uid="{00000000-0005-0000-0000-0000A7520000}"/>
    <cellStyle name="Normal 7 3 2 2 3 2 7" xfId="21175" xr:uid="{00000000-0005-0000-0000-0000A8520000}"/>
    <cellStyle name="Normal 7 3 2 2 3 2 8" xfId="21176" xr:uid="{00000000-0005-0000-0000-0000A9520000}"/>
    <cellStyle name="Normal 7 3 2 2 3 3" xfId="21177" xr:uid="{00000000-0005-0000-0000-0000AA520000}"/>
    <cellStyle name="Normal 7 3 2 2 3 3 2" xfId="21178" xr:uid="{00000000-0005-0000-0000-0000AB520000}"/>
    <cellStyle name="Normal 7 3 2 2 3 3 2 2" xfId="21179" xr:uid="{00000000-0005-0000-0000-0000AC520000}"/>
    <cellStyle name="Normal 7 3 2 2 3 3 2 2 2" xfId="21180" xr:uid="{00000000-0005-0000-0000-0000AD520000}"/>
    <cellStyle name="Normal 7 3 2 2 3 3 2 2 2 2" xfId="21181" xr:uid="{00000000-0005-0000-0000-0000AE520000}"/>
    <cellStyle name="Normal 7 3 2 2 3 3 2 2 2 3" xfId="21182" xr:uid="{00000000-0005-0000-0000-0000AF520000}"/>
    <cellStyle name="Normal 7 3 2 2 3 3 2 2 3" xfId="21183" xr:uid="{00000000-0005-0000-0000-0000B0520000}"/>
    <cellStyle name="Normal 7 3 2 2 3 3 2 2 4" xfId="21184" xr:uid="{00000000-0005-0000-0000-0000B1520000}"/>
    <cellStyle name="Normal 7 3 2 2 3 3 2 3" xfId="21185" xr:uid="{00000000-0005-0000-0000-0000B2520000}"/>
    <cellStyle name="Normal 7 3 2 2 3 3 2 3 2" xfId="21186" xr:uid="{00000000-0005-0000-0000-0000B3520000}"/>
    <cellStyle name="Normal 7 3 2 2 3 3 2 3 2 2" xfId="21187" xr:uid="{00000000-0005-0000-0000-0000B4520000}"/>
    <cellStyle name="Normal 7 3 2 2 3 3 2 3 2 3" xfId="21188" xr:uid="{00000000-0005-0000-0000-0000B5520000}"/>
    <cellStyle name="Normal 7 3 2 2 3 3 2 3 3" xfId="21189" xr:uid="{00000000-0005-0000-0000-0000B6520000}"/>
    <cellStyle name="Normal 7 3 2 2 3 3 2 3 4" xfId="21190" xr:uid="{00000000-0005-0000-0000-0000B7520000}"/>
    <cellStyle name="Normal 7 3 2 2 3 3 2 4" xfId="21191" xr:uid="{00000000-0005-0000-0000-0000B8520000}"/>
    <cellStyle name="Normal 7 3 2 2 3 3 2 4 2" xfId="21192" xr:uid="{00000000-0005-0000-0000-0000B9520000}"/>
    <cellStyle name="Normal 7 3 2 2 3 3 2 4 3" xfId="21193" xr:uid="{00000000-0005-0000-0000-0000BA520000}"/>
    <cellStyle name="Normal 7 3 2 2 3 3 2 5" xfId="21194" xr:uid="{00000000-0005-0000-0000-0000BB520000}"/>
    <cellStyle name="Normal 7 3 2 2 3 3 2 6" xfId="21195" xr:uid="{00000000-0005-0000-0000-0000BC520000}"/>
    <cellStyle name="Normal 7 3 2 2 3 3 3" xfId="21196" xr:uid="{00000000-0005-0000-0000-0000BD520000}"/>
    <cellStyle name="Normal 7 3 2 2 3 3 3 2" xfId="21197" xr:uid="{00000000-0005-0000-0000-0000BE520000}"/>
    <cellStyle name="Normal 7 3 2 2 3 3 3 2 2" xfId="21198" xr:uid="{00000000-0005-0000-0000-0000BF520000}"/>
    <cellStyle name="Normal 7 3 2 2 3 3 3 2 3" xfId="21199" xr:uid="{00000000-0005-0000-0000-0000C0520000}"/>
    <cellStyle name="Normal 7 3 2 2 3 3 3 3" xfId="21200" xr:uid="{00000000-0005-0000-0000-0000C1520000}"/>
    <cellStyle name="Normal 7 3 2 2 3 3 3 4" xfId="21201" xr:uid="{00000000-0005-0000-0000-0000C2520000}"/>
    <cellStyle name="Normal 7 3 2 2 3 3 4" xfId="21202" xr:uid="{00000000-0005-0000-0000-0000C3520000}"/>
    <cellStyle name="Normal 7 3 2 2 3 3 4 2" xfId="21203" xr:uid="{00000000-0005-0000-0000-0000C4520000}"/>
    <cellStyle name="Normal 7 3 2 2 3 3 4 2 2" xfId="21204" xr:uid="{00000000-0005-0000-0000-0000C5520000}"/>
    <cellStyle name="Normal 7 3 2 2 3 3 4 2 3" xfId="21205" xr:uid="{00000000-0005-0000-0000-0000C6520000}"/>
    <cellStyle name="Normal 7 3 2 2 3 3 4 3" xfId="21206" xr:uid="{00000000-0005-0000-0000-0000C7520000}"/>
    <cellStyle name="Normal 7 3 2 2 3 3 4 4" xfId="21207" xr:uid="{00000000-0005-0000-0000-0000C8520000}"/>
    <cellStyle name="Normal 7 3 2 2 3 3 5" xfId="21208" xr:uid="{00000000-0005-0000-0000-0000C9520000}"/>
    <cellStyle name="Normal 7 3 2 2 3 3 5 2" xfId="21209" xr:uid="{00000000-0005-0000-0000-0000CA520000}"/>
    <cellStyle name="Normal 7 3 2 2 3 3 5 3" xfId="21210" xr:uid="{00000000-0005-0000-0000-0000CB520000}"/>
    <cellStyle name="Normal 7 3 2 2 3 3 6" xfId="21211" xr:uid="{00000000-0005-0000-0000-0000CC520000}"/>
    <cellStyle name="Normal 7 3 2 2 3 3 7" xfId="21212" xr:uid="{00000000-0005-0000-0000-0000CD520000}"/>
    <cellStyle name="Normal 7 3 2 2 3 4" xfId="21213" xr:uid="{00000000-0005-0000-0000-0000CE520000}"/>
    <cellStyle name="Normal 7 3 2 2 3 4 2" xfId="21214" xr:uid="{00000000-0005-0000-0000-0000CF520000}"/>
    <cellStyle name="Normal 7 3 2 2 3 4 2 2" xfId="21215" xr:uid="{00000000-0005-0000-0000-0000D0520000}"/>
    <cellStyle name="Normal 7 3 2 2 3 4 2 2 2" xfId="21216" xr:uid="{00000000-0005-0000-0000-0000D1520000}"/>
    <cellStyle name="Normal 7 3 2 2 3 4 2 2 2 2" xfId="21217" xr:uid="{00000000-0005-0000-0000-0000D2520000}"/>
    <cellStyle name="Normal 7 3 2 2 3 4 2 2 2 3" xfId="21218" xr:uid="{00000000-0005-0000-0000-0000D3520000}"/>
    <cellStyle name="Normal 7 3 2 2 3 4 2 2 3" xfId="21219" xr:uid="{00000000-0005-0000-0000-0000D4520000}"/>
    <cellStyle name="Normal 7 3 2 2 3 4 2 2 4" xfId="21220" xr:uid="{00000000-0005-0000-0000-0000D5520000}"/>
    <cellStyle name="Normal 7 3 2 2 3 4 2 3" xfId="21221" xr:uid="{00000000-0005-0000-0000-0000D6520000}"/>
    <cellStyle name="Normal 7 3 2 2 3 4 2 3 2" xfId="21222" xr:uid="{00000000-0005-0000-0000-0000D7520000}"/>
    <cellStyle name="Normal 7 3 2 2 3 4 2 3 2 2" xfId="21223" xr:uid="{00000000-0005-0000-0000-0000D8520000}"/>
    <cellStyle name="Normal 7 3 2 2 3 4 2 3 2 3" xfId="21224" xr:uid="{00000000-0005-0000-0000-0000D9520000}"/>
    <cellStyle name="Normal 7 3 2 2 3 4 2 3 3" xfId="21225" xr:uid="{00000000-0005-0000-0000-0000DA520000}"/>
    <cellStyle name="Normal 7 3 2 2 3 4 2 3 4" xfId="21226" xr:uid="{00000000-0005-0000-0000-0000DB520000}"/>
    <cellStyle name="Normal 7 3 2 2 3 4 2 4" xfId="21227" xr:uid="{00000000-0005-0000-0000-0000DC520000}"/>
    <cellStyle name="Normal 7 3 2 2 3 4 2 4 2" xfId="21228" xr:uid="{00000000-0005-0000-0000-0000DD520000}"/>
    <cellStyle name="Normal 7 3 2 2 3 4 2 4 3" xfId="21229" xr:uid="{00000000-0005-0000-0000-0000DE520000}"/>
    <cellStyle name="Normal 7 3 2 2 3 4 2 5" xfId="21230" xr:uid="{00000000-0005-0000-0000-0000DF520000}"/>
    <cellStyle name="Normal 7 3 2 2 3 4 2 6" xfId="21231" xr:uid="{00000000-0005-0000-0000-0000E0520000}"/>
    <cellStyle name="Normal 7 3 2 2 3 4 3" xfId="21232" xr:uid="{00000000-0005-0000-0000-0000E1520000}"/>
    <cellStyle name="Normal 7 3 2 2 3 4 3 2" xfId="21233" xr:uid="{00000000-0005-0000-0000-0000E2520000}"/>
    <cellStyle name="Normal 7 3 2 2 3 4 3 2 2" xfId="21234" xr:uid="{00000000-0005-0000-0000-0000E3520000}"/>
    <cellStyle name="Normal 7 3 2 2 3 4 3 2 3" xfId="21235" xr:uid="{00000000-0005-0000-0000-0000E4520000}"/>
    <cellStyle name="Normal 7 3 2 2 3 4 3 3" xfId="21236" xr:uid="{00000000-0005-0000-0000-0000E5520000}"/>
    <cellStyle name="Normal 7 3 2 2 3 4 3 4" xfId="21237" xr:uid="{00000000-0005-0000-0000-0000E6520000}"/>
    <cellStyle name="Normal 7 3 2 2 3 4 4" xfId="21238" xr:uid="{00000000-0005-0000-0000-0000E7520000}"/>
    <cellStyle name="Normal 7 3 2 2 3 4 4 2" xfId="21239" xr:uid="{00000000-0005-0000-0000-0000E8520000}"/>
    <cellStyle name="Normal 7 3 2 2 3 4 4 2 2" xfId="21240" xr:uid="{00000000-0005-0000-0000-0000E9520000}"/>
    <cellStyle name="Normal 7 3 2 2 3 4 4 2 3" xfId="21241" xr:uid="{00000000-0005-0000-0000-0000EA520000}"/>
    <cellStyle name="Normal 7 3 2 2 3 4 4 3" xfId="21242" xr:uid="{00000000-0005-0000-0000-0000EB520000}"/>
    <cellStyle name="Normal 7 3 2 2 3 4 4 4" xfId="21243" xr:uid="{00000000-0005-0000-0000-0000EC520000}"/>
    <cellStyle name="Normal 7 3 2 2 3 4 5" xfId="21244" xr:uid="{00000000-0005-0000-0000-0000ED520000}"/>
    <cellStyle name="Normal 7 3 2 2 3 4 5 2" xfId="21245" xr:uid="{00000000-0005-0000-0000-0000EE520000}"/>
    <cellStyle name="Normal 7 3 2 2 3 4 5 3" xfId="21246" xr:uid="{00000000-0005-0000-0000-0000EF520000}"/>
    <cellStyle name="Normal 7 3 2 2 3 4 6" xfId="21247" xr:uid="{00000000-0005-0000-0000-0000F0520000}"/>
    <cellStyle name="Normal 7 3 2 2 3 4 7" xfId="21248" xr:uid="{00000000-0005-0000-0000-0000F1520000}"/>
    <cellStyle name="Normal 7 3 2 2 3 5" xfId="21249" xr:uid="{00000000-0005-0000-0000-0000F2520000}"/>
    <cellStyle name="Normal 7 3 2 2 3 5 2" xfId="21250" xr:uid="{00000000-0005-0000-0000-0000F3520000}"/>
    <cellStyle name="Normal 7 3 2 2 3 5 2 2" xfId="21251" xr:uid="{00000000-0005-0000-0000-0000F4520000}"/>
    <cellStyle name="Normal 7 3 2 2 3 5 2 2 2" xfId="21252" xr:uid="{00000000-0005-0000-0000-0000F5520000}"/>
    <cellStyle name="Normal 7 3 2 2 3 5 2 2 3" xfId="21253" xr:uid="{00000000-0005-0000-0000-0000F6520000}"/>
    <cellStyle name="Normal 7 3 2 2 3 5 2 3" xfId="21254" xr:uid="{00000000-0005-0000-0000-0000F7520000}"/>
    <cellStyle name="Normal 7 3 2 2 3 5 2 4" xfId="21255" xr:uid="{00000000-0005-0000-0000-0000F8520000}"/>
    <cellStyle name="Normal 7 3 2 2 3 5 3" xfId="21256" xr:uid="{00000000-0005-0000-0000-0000F9520000}"/>
    <cellStyle name="Normal 7 3 2 2 3 5 3 2" xfId="21257" xr:uid="{00000000-0005-0000-0000-0000FA520000}"/>
    <cellStyle name="Normal 7 3 2 2 3 5 3 2 2" xfId="21258" xr:uid="{00000000-0005-0000-0000-0000FB520000}"/>
    <cellStyle name="Normal 7 3 2 2 3 5 3 2 3" xfId="21259" xr:uid="{00000000-0005-0000-0000-0000FC520000}"/>
    <cellStyle name="Normal 7 3 2 2 3 5 3 3" xfId="21260" xr:uid="{00000000-0005-0000-0000-0000FD520000}"/>
    <cellStyle name="Normal 7 3 2 2 3 5 3 4" xfId="21261" xr:uid="{00000000-0005-0000-0000-0000FE520000}"/>
    <cellStyle name="Normal 7 3 2 2 3 5 4" xfId="21262" xr:uid="{00000000-0005-0000-0000-0000FF520000}"/>
    <cellStyle name="Normal 7 3 2 2 3 5 4 2" xfId="21263" xr:uid="{00000000-0005-0000-0000-000000530000}"/>
    <cellStyle name="Normal 7 3 2 2 3 5 4 3" xfId="21264" xr:uid="{00000000-0005-0000-0000-000001530000}"/>
    <cellStyle name="Normal 7 3 2 2 3 5 5" xfId="21265" xr:uid="{00000000-0005-0000-0000-000002530000}"/>
    <cellStyle name="Normal 7 3 2 2 3 5 6" xfId="21266" xr:uid="{00000000-0005-0000-0000-000003530000}"/>
    <cellStyle name="Normal 7 3 2 2 3 6" xfId="21267" xr:uid="{00000000-0005-0000-0000-000004530000}"/>
    <cellStyle name="Normal 7 3 2 2 3 6 2" xfId="21268" xr:uid="{00000000-0005-0000-0000-000005530000}"/>
    <cellStyle name="Normal 7 3 2 2 3 6 2 2" xfId="21269" xr:uid="{00000000-0005-0000-0000-000006530000}"/>
    <cellStyle name="Normal 7 3 2 2 3 6 2 3" xfId="21270" xr:uid="{00000000-0005-0000-0000-000007530000}"/>
    <cellStyle name="Normal 7 3 2 2 3 6 3" xfId="21271" xr:uid="{00000000-0005-0000-0000-000008530000}"/>
    <cellStyle name="Normal 7 3 2 2 3 6 4" xfId="21272" xr:uid="{00000000-0005-0000-0000-000009530000}"/>
    <cellStyle name="Normal 7 3 2 2 3 7" xfId="21273" xr:uid="{00000000-0005-0000-0000-00000A530000}"/>
    <cellStyle name="Normal 7 3 2 2 3 7 2" xfId="21274" xr:uid="{00000000-0005-0000-0000-00000B530000}"/>
    <cellStyle name="Normal 7 3 2 2 3 7 2 2" xfId="21275" xr:uid="{00000000-0005-0000-0000-00000C530000}"/>
    <cellStyle name="Normal 7 3 2 2 3 7 2 3" xfId="21276" xr:uid="{00000000-0005-0000-0000-00000D530000}"/>
    <cellStyle name="Normal 7 3 2 2 3 7 3" xfId="21277" xr:uid="{00000000-0005-0000-0000-00000E530000}"/>
    <cellStyle name="Normal 7 3 2 2 3 7 4" xfId="21278" xr:uid="{00000000-0005-0000-0000-00000F530000}"/>
    <cellStyle name="Normal 7 3 2 2 3 8" xfId="21279" xr:uid="{00000000-0005-0000-0000-000010530000}"/>
    <cellStyle name="Normal 7 3 2 2 3 8 2" xfId="21280" xr:uid="{00000000-0005-0000-0000-000011530000}"/>
    <cellStyle name="Normal 7 3 2 2 3 8 3" xfId="21281" xr:uid="{00000000-0005-0000-0000-000012530000}"/>
    <cellStyle name="Normal 7 3 2 2 3 9" xfId="21282" xr:uid="{00000000-0005-0000-0000-000013530000}"/>
    <cellStyle name="Normal 7 3 2 2 4" xfId="21283" xr:uid="{00000000-0005-0000-0000-000014530000}"/>
    <cellStyle name="Normal 7 3 2 2 4 2" xfId="21284" xr:uid="{00000000-0005-0000-0000-000015530000}"/>
    <cellStyle name="Normal 7 3 2 2 4 2 2" xfId="21285" xr:uid="{00000000-0005-0000-0000-000016530000}"/>
    <cellStyle name="Normal 7 3 2 2 4 2 2 2" xfId="21286" xr:uid="{00000000-0005-0000-0000-000017530000}"/>
    <cellStyle name="Normal 7 3 2 2 4 2 2 2 2" xfId="21287" xr:uid="{00000000-0005-0000-0000-000018530000}"/>
    <cellStyle name="Normal 7 3 2 2 4 2 2 2 2 2" xfId="21288" xr:uid="{00000000-0005-0000-0000-000019530000}"/>
    <cellStyle name="Normal 7 3 2 2 4 2 2 2 2 3" xfId="21289" xr:uid="{00000000-0005-0000-0000-00001A530000}"/>
    <cellStyle name="Normal 7 3 2 2 4 2 2 2 3" xfId="21290" xr:uid="{00000000-0005-0000-0000-00001B530000}"/>
    <cellStyle name="Normal 7 3 2 2 4 2 2 2 4" xfId="21291" xr:uid="{00000000-0005-0000-0000-00001C530000}"/>
    <cellStyle name="Normal 7 3 2 2 4 2 2 3" xfId="21292" xr:uid="{00000000-0005-0000-0000-00001D530000}"/>
    <cellStyle name="Normal 7 3 2 2 4 2 2 3 2" xfId="21293" xr:uid="{00000000-0005-0000-0000-00001E530000}"/>
    <cellStyle name="Normal 7 3 2 2 4 2 2 3 2 2" xfId="21294" xr:uid="{00000000-0005-0000-0000-00001F530000}"/>
    <cellStyle name="Normal 7 3 2 2 4 2 2 3 2 3" xfId="21295" xr:uid="{00000000-0005-0000-0000-000020530000}"/>
    <cellStyle name="Normal 7 3 2 2 4 2 2 3 3" xfId="21296" xr:uid="{00000000-0005-0000-0000-000021530000}"/>
    <cellStyle name="Normal 7 3 2 2 4 2 2 3 4" xfId="21297" xr:uid="{00000000-0005-0000-0000-000022530000}"/>
    <cellStyle name="Normal 7 3 2 2 4 2 2 4" xfId="21298" xr:uid="{00000000-0005-0000-0000-000023530000}"/>
    <cellStyle name="Normal 7 3 2 2 4 2 2 4 2" xfId="21299" xr:uid="{00000000-0005-0000-0000-000024530000}"/>
    <cellStyle name="Normal 7 3 2 2 4 2 2 4 3" xfId="21300" xr:uid="{00000000-0005-0000-0000-000025530000}"/>
    <cellStyle name="Normal 7 3 2 2 4 2 2 5" xfId="21301" xr:uid="{00000000-0005-0000-0000-000026530000}"/>
    <cellStyle name="Normal 7 3 2 2 4 2 2 6" xfId="21302" xr:uid="{00000000-0005-0000-0000-000027530000}"/>
    <cellStyle name="Normal 7 3 2 2 4 2 3" xfId="21303" xr:uid="{00000000-0005-0000-0000-000028530000}"/>
    <cellStyle name="Normal 7 3 2 2 4 2 3 2" xfId="21304" xr:uid="{00000000-0005-0000-0000-000029530000}"/>
    <cellStyle name="Normal 7 3 2 2 4 2 3 2 2" xfId="21305" xr:uid="{00000000-0005-0000-0000-00002A530000}"/>
    <cellStyle name="Normal 7 3 2 2 4 2 3 2 3" xfId="21306" xr:uid="{00000000-0005-0000-0000-00002B530000}"/>
    <cellStyle name="Normal 7 3 2 2 4 2 3 3" xfId="21307" xr:uid="{00000000-0005-0000-0000-00002C530000}"/>
    <cellStyle name="Normal 7 3 2 2 4 2 3 4" xfId="21308" xr:uid="{00000000-0005-0000-0000-00002D530000}"/>
    <cellStyle name="Normal 7 3 2 2 4 2 4" xfId="21309" xr:uid="{00000000-0005-0000-0000-00002E530000}"/>
    <cellStyle name="Normal 7 3 2 2 4 2 4 2" xfId="21310" xr:uid="{00000000-0005-0000-0000-00002F530000}"/>
    <cellStyle name="Normal 7 3 2 2 4 2 4 2 2" xfId="21311" xr:uid="{00000000-0005-0000-0000-000030530000}"/>
    <cellStyle name="Normal 7 3 2 2 4 2 4 2 3" xfId="21312" xr:uid="{00000000-0005-0000-0000-000031530000}"/>
    <cellStyle name="Normal 7 3 2 2 4 2 4 3" xfId="21313" xr:uid="{00000000-0005-0000-0000-000032530000}"/>
    <cellStyle name="Normal 7 3 2 2 4 2 4 4" xfId="21314" xr:uid="{00000000-0005-0000-0000-000033530000}"/>
    <cellStyle name="Normal 7 3 2 2 4 2 5" xfId="21315" xr:uid="{00000000-0005-0000-0000-000034530000}"/>
    <cellStyle name="Normal 7 3 2 2 4 2 5 2" xfId="21316" xr:uid="{00000000-0005-0000-0000-000035530000}"/>
    <cellStyle name="Normal 7 3 2 2 4 2 5 3" xfId="21317" xr:uid="{00000000-0005-0000-0000-000036530000}"/>
    <cellStyle name="Normal 7 3 2 2 4 2 6" xfId="21318" xr:uid="{00000000-0005-0000-0000-000037530000}"/>
    <cellStyle name="Normal 7 3 2 2 4 2 7" xfId="21319" xr:uid="{00000000-0005-0000-0000-000038530000}"/>
    <cellStyle name="Normal 7 3 2 2 4 3" xfId="21320" xr:uid="{00000000-0005-0000-0000-000039530000}"/>
    <cellStyle name="Normal 7 3 2 2 4 3 2" xfId="21321" xr:uid="{00000000-0005-0000-0000-00003A530000}"/>
    <cellStyle name="Normal 7 3 2 2 4 3 2 2" xfId="21322" xr:uid="{00000000-0005-0000-0000-00003B530000}"/>
    <cellStyle name="Normal 7 3 2 2 4 3 2 2 2" xfId="21323" xr:uid="{00000000-0005-0000-0000-00003C530000}"/>
    <cellStyle name="Normal 7 3 2 2 4 3 2 2 3" xfId="21324" xr:uid="{00000000-0005-0000-0000-00003D530000}"/>
    <cellStyle name="Normal 7 3 2 2 4 3 2 3" xfId="21325" xr:uid="{00000000-0005-0000-0000-00003E530000}"/>
    <cellStyle name="Normal 7 3 2 2 4 3 2 4" xfId="21326" xr:uid="{00000000-0005-0000-0000-00003F530000}"/>
    <cellStyle name="Normal 7 3 2 2 4 3 3" xfId="21327" xr:uid="{00000000-0005-0000-0000-000040530000}"/>
    <cellStyle name="Normal 7 3 2 2 4 3 3 2" xfId="21328" xr:uid="{00000000-0005-0000-0000-000041530000}"/>
    <cellStyle name="Normal 7 3 2 2 4 3 3 2 2" xfId="21329" xr:uid="{00000000-0005-0000-0000-000042530000}"/>
    <cellStyle name="Normal 7 3 2 2 4 3 3 2 3" xfId="21330" xr:uid="{00000000-0005-0000-0000-000043530000}"/>
    <cellStyle name="Normal 7 3 2 2 4 3 3 3" xfId="21331" xr:uid="{00000000-0005-0000-0000-000044530000}"/>
    <cellStyle name="Normal 7 3 2 2 4 3 3 4" xfId="21332" xr:uid="{00000000-0005-0000-0000-000045530000}"/>
    <cellStyle name="Normal 7 3 2 2 4 3 4" xfId="21333" xr:uid="{00000000-0005-0000-0000-000046530000}"/>
    <cellStyle name="Normal 7 3 2 2 4 3 4 2" xfId="21334" xr:uid="{00000000-0005-0000-0000-000047530000}"/>
    <cellStyle name="Normal 7 3 2 2 4 3 4 3" xfId="21335" xr:uid="{00000000-0005-0000-0000-000048530000}"/>
    <cellStyle name="Normal 7 3 2 2 4 3 5" xfId="21336" xr:uid="{00000000-0005-0000-0000-000049530000}"/>
    <cellStyle name="Normal 7 3 2 2 4 3 6" xfId="21337" xr:uid="{00000000-0005-0000-0000-00004A530000}"/>
    <cellStyle name="Normal 7 3 2 2 4 4" xfId="21338" xr:uid="{00000000-0005-0000-0000-00004B530000}"/>
    <cellStyle name="Normal 7 3 2 2 4 4 2" xfId="21339" xr:uid="{00000000-0005-0000-0000-00004C530000}"/>
    <cellStyle name="Normal 7 3 2 2 4 4 2 2" xfId="21340" xr:uid="{00000000-0005-0000-0000-00004D530000}"/>
    <cellStyle name="Normal 7 3 2 2 4 4 2 3" xfId="21341" xr:uid="{00000000-0005-0000-0000-00004E530000}"/>
    <cellStyle name="Normal 7 3 2 2 4 4 3" xfId="21342" xr:uid="{00000000-0005-0000-0000-00004F530000}"/>
    <cellStyle name="Normal 7 3 2 2 4 4 4" xfId="21343" xr:uid="{00000000-0005-0000-0000-000050530000}"/>
    <cellStyle name="Normal 7 3 2 2 4 5" xfId="21344" xr:uid="{00000000-0005-0000-0000-000051530000}"/>
    <cellStyle name="Normal 7 3 2 2 4 5 2" xfId="21345" xr:uid="{00000000-0005-0000-0000-000052530000}"/>
    <cellStyle name="Normal 7 3 2 2 4 5 2 2" xfId="21346" xr:uid="{00000000-0005-0000-0000-000053530000}"/>
    <cellStyle name="Normal 7 3 2 2 4 5 2 3" xfId="21347" xr:uid="{00000000-0005-0000-0000-000054530000}"/>
    <cellStyle name="Normal 7 3 2 2 4 5 3" xfId="21348" xr:uid="{00000000-0005-0000-0000-000055530000}"/>
    <cellStyle name="Normal 7 3 2 2 4 5 4" xfId="21349" xr:uid="{00000000-0005-0000-0000-000056530000}"/>
    <cellStyle name="Normal 7 3 2 2 4 6" xfId="21350" xr:uid="{00000000-0005-0000-0000-000057530000}"/>
    <cellStyle name="Normal 7 3 2 2 4 6 2" xfId="21351" xr:uid="{00000000-0005-0000-0000-000058530000}"/>
    <cellStyle name="Normal 7 3 2 2 4 6 3" xfId="21352" xr:uid="{00000000-0005-0000-0000-000059530000}"/>
    <cellStyle name="Normal 7 3 2 2 4 7" xfId="21353" xr:uid="{00000000-0005-0000-0000-00005A530000}"/>
    <cellStyle name="Normal 7 3 2 2 4 8" xfId="21354" xr:uid="{00000000-0005-0000-0000-00005B530000}"/>
    <cellStyle name="Normal 7 3 2 2 5" xfId="21355" xr:uid="{00000000-0005-0000-0000-00005C530000}"/>
    <cellStyle name="Normal 7 3 2 2 5 2" xfId="21356" xr:uid="{00000000-0005-0000-0000-00005D530000}"/>
    <cellStyle name="Normal 7 3 2 2 5 2 2" xfId="21357" xr:uid="{00000000-0005-0000-0000-00005E530000}"/>
    <cellStyle name="Normal 7 3 2 2 5 2 2 2" xfId="21358" xr:uid="{00000000-0005-0000-0000-00005F530000}"/>
    <cellStyle name="Normal 7 3 2 2 5 2 2 2 2" xfId="21359" xr:uid="{00000000-0005-0000-0000-000060530000}"/>
    <cellStyle name="Normal 7 3 2 2 5 2 2 2 3" xfId="21360" xr:uid="{00000000-0005-0000-0000-000061530000}"/>
    <cellStyle name="Normal 7 3 2 2 5 2 2 3" xfId="21361" xr:uid="{00000000-0005-0000-0000-000062530000}"/>
    <cellStyle name="Normal 7 3 2 2 5 2 2 4" xfId="21362" xr:uid="{00000000-0005-0000-0000-000063530000}"/>
    <cellStyle name="Normal 7 3 2 2 5 2 3" xfId="21363" xr:uid="{00000000-0005-0000-0000-000064530000}"/>
    <cellStyle name="Normal 7 3 2 2 5 2 3 2" xfId="21364" xr:uid="{00000000-0005-0000-0000-000065530000}"/>
    <cellStyle name="Normal 7 3 2 2 5 2 3 2 2" xfId="21365" xr:uid="{00000000-0005-0000-0000-000066530000}"/>
    <cellStyle name="Normal 7 3 2 2 5 2 3 2 3" xfId="21366" xr:uid="{00000000-0005-0000-0000-000067530000}"/>
    <cellStyle name="Normal 7 3 2 2 5 2 3 3" xfId="21367" xr:uid="{00000000-0005-0000-0000-000068530000}"/>
    <cellStyle name="Normal 7 3 2 2 5 2 3 4" xfId="21368" xr:uid="{00000000-0005-0000-0000-000069530000}"/>
    <cellStyle name="Normal 7 3 2 2 5 2 4" xfId="21369" xr:uid="{00000000-0005-0000-0000-00006A530000}"/>
    <cellStyle name="Normal 7 3 2 2 5 2 4 2" xfId="21370" xr:uid="{00000000-0005-0000-0000-00006B530000}"/>
    <cellStyle name="Normal 7 3 2 2 5 2 4 3" xfId="21371" xr:uid="{00000000-0005-0000-0000-00006C530000}"/>
    <cellStyle name="Normal 7 3 2 2 5 2 5" xfId="21372" xr:uid="{00000000-0005-0000-0000-00006D530000}"/>
    <cellStyle name="Normal 7 3 2 2 5 2 6" xfId="21373" xr:uid="{00000000-0005-0000-0000-00006E530000}"/>
    <cellStyle name="Normal 7 3 2 2 5 3" xfId="21374" xr:uid="{00000000-0005-0000-0000-00006F530000}"/>
    <cellStyle name="Normal 7 3 2 2 5 3 2" xfId="21375" xr:uid="{00000000-0005-0000-0000-000070530000}"/>
    <cellStyle name="Normal 7 3 2 2 5 3 2 2" xfId="21376" xr:uid="{00000000-0005-0000-0000-000071530000}"/>
    <cellStyle name="Normal 7 3 2 2 5 3 2 3" xfId="21377" xr:uid="{00000000-0005-0000-0000-000072530000}"/>
    <cellStyle name="Normal 7 3 2 2 5 3 3" xfId="21378" xr:uid="{00000000-0005-0000-0000-000073530000}"/>
    <cellStyle name="Normal 7 3 2 2 5 3 4" xfId="21379" xr:uid="{00000000-0005-0000-0000-000074530000}"/>
    <cellStyle name="Normal 7 3 2 2 5 4" xfId="21380" xr:uid="{00000000-0005-0000-0000-000075530000}"/>
    <cellStyle name="Normal 7 3 2 2 5 4 2" xfId="21381" xr:uid="{00000000-0005-0000-0000-000076530000}"/>
    <cellStyle name="Normal 7 3 2 2 5 4 2 2" xfId="21382" xr:uid="{00000000-0005-0000-0000-000077530000}"/>
    <cellStyle name="Normal 7 3 2 2 5 4 2 3" xfId="21383" xr:uid="{00000000-0005-0000-0000-000078530000}"/>
    <cellStyle name="Normal 7 3 2 2 5 4 3" xfId="21384" xr:uid="{00000000-0005-0000-0000-000079530000}"/>
    <cellStyle name="Normal 7 3 2 2 5 4 4" xfId="21385" xr:uid="{00000000-0005-0000-0000-00007A530000}"/>
    <cellStyle name="Normal 7 3 2 2 5 5" xfId="21386" xr:uid="{00000000-0005-0000-0000-00007B530000}"/>
    <cellStyle name="Normal 7 3 2 2 5 5 2" xfId="21387" xr:uid="{00000000-0005-0000-0000-00007C530000}"/>
    <cellStyle name="Normal 7 3 2 2 5 5 3" xfId="21388" xr:uid="{00000000-0005-0000-0000-00007D530000}"/>
    <cellStyle name="Normal 7 3 2 2 5 6" xfId="21389" xr:uid="{00000000-0005-0000-0000-00007E530000}"/>
    <cellStyle name="Normal 7 3 2 2 5 7" xfId="21390" xr:uid="{00000000-0005-0000-0000-00007F530000}"/>
    <cellStyle name="Normal 7 3 2 2 6" xfId="21391" xr:uid="{00000000-0005-0000-0000-000080530000}"/>
    <cellStyle name="Normal 7 3 2 2 6 2" xfId="21392" xr:uid="{00000000-0005-0000-0000-000081530000}"/>
    <cellStyle name="Normal 7 3 2 2 6 2 2" xfId="21393" xr:uid="{00000000-0005-0000-0000-000082530000}"/>
    <cellStyle name="Normal 7 3 2 2 6 2 2 2" xfId="21394" xr:uid="{00000000-0005-0000-0000-000083530000}"/>
    <cellStyle name="Normal 7 3 2 2 6 2 2 2 2" xfId="21395" xr:uid="{00000000-0005-0000-0000-000084530000}"/>
    <cellStyle name="Normal 7 3 2 2 6 2 2 2 3" xfId="21396" xr:uid="{00000000-0005-0000-0000-000085530000}"/>
    <cellStyle name="Normal 7 3 2 2 6 2 2 3" xfId="21397" xr:uid="{00000000-0005-0000-0000-000086530000}"/>
    <cellStyle name="Normal 7 3 2 2 6 2 2 4" xfId="21398" xr:uid="{00000000-0005-0000-0000-000087530000}"/>
    <cellStyle name="Normal 7 3 2 2 6 2 3" xfId="21399" xr:uid="{00000000-0005-0000-0000-000088530000}"/>
    <cellStyle name="Normal 7 3 2 2 6 2 3 2" xfId="21400" xr:uid="{00000000-0005-0000-0000-000089530000}"/>
    <cellStyle name="Normal 7 3 2 2 6 2 3 2 2" xfId="21401" xr:uid="{00000000-0005-0000-0000-00008A530000}"/>
    <cellStyle name="Normal 7 3 2 2 6 2 3 2 3" xfId="21402" xr:uid="{00000000-0005-0000-0000-00008B530000}"/>
    <cellStyle name="Normal 7 3 2 2 6 2 3 3" xfId="21403" xr:uid="{00000000-0005-0000-0000-00008C530000}"/>
    <cellStyle name="Normal 7 3 2 2 6 2 3 4" xfId="21404" xr:uid="{00000000-0005-0000-0000-00008D530000}"/>
    <cellStyle name="Normal 7 3 2 2 6 2 4" xfId="21405" xr:uid="{00000000-0005-0000-0000-00008E530000}"/>
    <cellStyle name="Normal 7 3 2 2 6 2 4 2" xfId="21406" xr:uid="{00000000-0005-0000-0000-00008F530000}"/>
    <cellStyle name="Normal 7 3 2 2 6 2 4 3" xfId="21407" xr:uid="{00000000-0005-0000-0000-000090530000}"/>
    <cellStyle name="Normal 7 3 2 2 6 2 5" xfId="21408" xr:uid="{00000000-0005-0000-0000-000091530000}"/>
    <cellStyle name="Normal 7 3 2 2 6 2 6" xfId="21409" xr:uid="{00000000-0005-0000-0000-000092530000}"/>
    <cellStyle name="Normal 7 3 2 2 6 3" xfId="21410" xr:uid="{00000000-0005-0000-0000-000093530000}"/>
    <cellStyle name="Normal 7 3 2 2 6 3 2" xfId="21411" xr:uid="{00000000-0005-0000-0000-000094530000}"/>
    <cellStyle name="Normal 7 3 2 2 6 3 2 2" xfId="21412" xr:uid="{00000000-0005-0000-0000-000095530000}"/>
    <cellStyle name="Normal 7 3 2 2 6 3 2 3" xfId="21413" xr:uid="{00000000-0005-0000-0000-000096530000}"/>
    <cellStyle name="Normal 7 3 2 2 6 3 3" xfId="21414" xr:uid="{00000000-0005-0000-0000-000097530000}"/>
    <cellStyle name="Normal 7 3 2 2 6 3 4" xfId="21415" xr:uid="{00000000-0005-0000-0000-000098530000}"/>
    <cellStyle name="Normal 7 3 2 2 6 4" xfId="21416" xr:uid="{00000000-0005-0000-0000-000099530000}"/>
    <cellStyle name="Normal 7 3 2 2 6 4 2" xfId="21417" xr:uid="{00000000-0005-0000-0000-00009A530000}"/>
    <cellStyle name="Normal 7 3 2 2 6 4 2 2" xfId="21418" xr:uid="{00000000-0005-0000-0000-00009B530000}"/>
    <cellStyle name="Normal 7 3 2 2 6 4 2 3" xfId="21419" xr:uid="{00000000-0005-0000-0000-00009C530000}"/>
    <cellStyle name="Normal 7 3 2 2 6 4 3" xfId="21420" xr:uid="{00000000-0005-0000-0000-00009D530000}"/>
    <cellStyle name="Normal 7 3 2 2 6 4 4" xfId="21421" xr:uid="{00000000-0005-0000-0000-00009E530000}"/>
    <cellStyle name="Normal 7 3 2 2 6 5" xfId="21422" xr:uid="{00000000-0005-0000-0000-00009F530000}"/>
    <cellStyle name="Normal 7 3 2 2 6 5 2" xfId="21423" xr:uid="{00000000-0005-0000-0000-0000A0530000}"/>
    <cellStyle name="Normal 7 3 2 2 6 5 3" xfId="21424" xr:uid="{00000000-0005-0000-0000-0000A1530000}"/>
    <cellStyle name="Normal 7 3 2 2 6 6" xfId="21425" xr:uid="{00000000-0005-0000-0000-0000A2530000}"/>
    <cellStyle name="Normal 7 3 2 2 6 7" xfId="21426" xr:uid="{00000000-0005-0000-0000-0000A3530000}"/>
    <cellStyle name="Normal 7 3 2 2 7" xfId="21427" xr:uid="{00000000-0005-0000-0000-0000A4530000}"/>
    <cellStyle name="Normal 7 3 2 2 7 2" xfId="21428" xr:uid="{00000000-0005-0000-0000-0000A5530000}"/>
    <cellStyle name="Normal 7 3 2 2 7 2 2" xfId="21429" xr:uid="{00000000-0005-0000-0000-0000A6530000}"/>
    <cellStyle name="Normal 7 3 2 2 7 2 2 2" xfId="21430" xr:uid="{00000000-0005-0000-0000-0000A7530000}"/>
    <cellStyle name="Normal 7 3 2 2 7 2 2 3" xfId="21431" xr:uid="{00000000-0005-0000-0000-0000A8530000}"/>
    <cellStyle name="Normal 7 3 2 2 7 2 3" xfId="21432" xr:uid="{00000000-0005-0000-0000-0000A9530000}"/>
    <cellStyle name="Normal 7 3 2 2 7 2 4" xfId="21433" xr:uid="{00000000-0005-0000-0000-0000AA530000}"/>
    <cellStyle name="Normal 7 3 2 2 7 3" xfId="21434" xr:uid="{00000000-0005-0000-0000-0000AB530000}"/>
    <cellStyle name="Normal 7 3 2 2 7 3 2" xfId="21435" xr:uid="{00000000-0005-0000-0000-0000AC530000}"/>
    <cellStyle name="Normal 7 3 2 2 7 3 2 2" xfId="21436" xr:uid="{00000000-0005-0000-0000-0000AD530000}"/>
    <cellStyle name="Normal 7 3 2 2 7 3 2 3" xfId="21437" xr:uid="{00000000-0005-0000-0000-0000AE530000}"/>
    <cellStyle name="Normal 7 3 2 2 7 3 3" xfId="21438" xr:uid="{00000000-0005-0000-0000-0000AF530000}"/>
    <cellStyle name="Normal 7 3 2 2 7 3 4" xfId="21439" xr:uid="{00000000-0005-0000-0000-0000B0530000}"/>
    <cellStyle name="Normal 7 3 2 2 7 4" xfId="21440" xr:uid="{00000000-0005-0000-0000-0000B1530000}"/>
    <cellStyle name="Normal 7 3 2 2 7 4 2" xfId="21441" xr:uid="{00000000-0005-0000-0000-0000B2530000}"/>
    <cellStyle name="Normal 7 3 2 2 7 4 3" xfId="21442" xr:uid="{00000000-0005-0000-0000-0000B3530000}"/>
    <cellStyle name="Normal 7 3 2 2 7 5" xfId="21443" xr:uid="{00000000-0005-0000-0000-0000B4530000}"/>
    <cellStyle name="Normal 7 3 2 2 7 6" xfId="21444" xr:uid="{00000000-0005-0000-0000-0000B5530000}"/>
    <cellStyle name="Normal 7 3 2 2 8" xfId="21445" xr:uid="{00000000-0005-0000-0000-0000B6530000}"/>
    <cellStyle name="Normal 7 3 2 2 8 2" xfId="21446" xr:uid="{00000000-0005-0000-0000-0000B7530000}"/>
    <cellStyle name="Normal 7 3 2 2 8 2 2" xfId="21447" xr:uid="{00000000-0005-0000-0000-0000B8530000}"/>
    <cellStyle name="Normal 7 3 2 2 8 2 3" xfId="21448" xr:uid="{00000000-0005-0000-0000-0000B9530000}"/>
    <cellStyle name="Normal 7 3 2 2 8 3" xfId="21449" xr:uid="{00000000-0005-0000-0000-0000BA530000}"/>
    <cellStyle name="Normal 7 3 2 2 8 4" xfId="21450" xr:uid="{00000000-0005-0000-0000-0000BB530000}"/>
    <cellStyle name="Normal 7 3 2 2 9" xfId="21451" xr:uid="{00000000-0005-0000-0000-0000BC530000}"/>
    <cellStyle name="Normal 7 3 2 2 9 2" xfId="21452" xr:uid="{00000000-0005-0000-0000-0000BD530000}"/>
    <cellStyle name="Normal 7 3 2 2 9 2 2" xfId="21453" xr:uid="{00000000-0005-0000-0000-0000BE530000}"/>
    <cellStyle name="Normal 7 3 2 2 9 2 3" xfId="21454" xr:uid="{00000000-0005-0000-0000-0000BF530000}"/>
    <cellStyle name="Normal 7 3 2 2 9 3" xfId="21455" xr:uid="{00000000-0005-0000-0000-0000C0530000}"/>
    <cellStyle name="Normal 7 3 2 2 9 4" xfId="21456" xr:uid="{00000000-0005-0000-0000-0000C1530000}"/>
    <cellStyle name="Normal 7 3 2 3" xfId="21457" xr:uid="{00000000-0005-0000-0000-0000C2530000}"/>
    <cellStyle name="Normal 7 3 2 3 10" xfId="21458" xr:uid="{00000000-0005-0000-0000-0000C3530000}"/>
    <cellStyle name="Normal 7 3 2 3 11" xfId="21459" xr:uid="{00000000-0005-0000-0000-0000C4530000}"/>
    <cellStyle name="Normal 7 3 2 3 2" xfId="21460" xr:uid="{00000000-0005-0000-0000-0000C5530000}"/>
    <cellStyle name="Normal 7 3 2 3 2 10" xfId="21461" xr:uid="{00000000-0005-0000-0000-0000C6530000}"/>
    <cellStyle name="Normal 7 3 2 3 2 2" xfId="21462" xr:uid="{00000000-0005-0000-0000-0000C7530000}"/>
    <cellStyle name="Normal 7 3 2 3 2 2 2" xfId="21463" xr:uid="{00000000-0005-0000-0000-0000C8530000}"/>
    <cellStyle name="Normal 7 3 2 3 2 2 2 2" xfId="21464" xr:uid="{00000000-0005-0000-0000-0000C9530000}"/>
    <cellStyle name="Normal 7 3 2 3 2 2 2 2 2" xfId="21465" xr:uid="{00000000-0005-0000-0000-0000CA530000}"/>
    <cellStyle name="Normal 7 3 2 3 2 2 2 2 2 2" xfId="21466" xr:uid="{00000000-0005-0000-0000-0000CB530000}"/>
    <cellStyle name="Normal 7 3 2 3 2 2 2 2 2 2 2" xfId="21467" xr:uid="{00000000-0005-0000-0000-0000CC530000}"/>
    <cellStyle name="Normal 7 3 2 3 2 2 2 2 2 2 3" xfId="21468" xr:uid="{00000000-0005-0000-0000-0000CD530000}"/>
    <cellStyle name="Normal 7 3 2 3 2 2 2 2 2 3" xfId="21469" xr:uid="{00000000-0005-0000-0000-0000CE530000}"/>
    <cellStyle name="Normal 7 3 2 3 2 2 2 2 2 4" xfId="21470" xr:uid="{00000000-0005-0000-0000-0000CF530000}"/>
    <cellStyle name="Normal 7 3 2 3 2 2 2 2 3" xfId="21471" xr:uid="{00000000-0005-0000-0000-0000D0530000}"/>
    <cellStyle name="Normal 7 3 2 3 2 2 2 2 3 2" xfId="21472" xr:uid="{00000000-0005-0000-0000-0000D1530000}"/>
    <cellStyle name="Normal 7 3 2 3 2 2 2 2 3 2 2" xfId="21473" xr:uid="{00000000-0005-0000-0000-0000D2530000}"/>
    <cellStyle name="Normal 7 3 2 3 2 2 2 2 3 2 3" xfId="21474" xr:uid="{00000000-0005-0000-0000-0000D3530000}"/>
    <cellStyle name="Normal 7 3 2 3 2 2 2 2 3 3" xfId="21475" xr:uid="{00000000-0005-0000-0000-0000D4530000}"/>
    <cellStyle name="Normal 7 3 2 3 2 2 2 2 3 4" xfId="21476" xr:uid="{00000000-0005-0000-0000-0000D5530000}"/>
    <cellStyle name="Normal 7 3 2 3 2 2 2 2 4" xfId="21477" xr:uid="{00000000-0005-0000-0000-0000D6530000}"/>
    <cellStyle name="Normal 7 3 2 3 2 2 2 2 4 2" xfId="21478" xr:uid="{00000000-0005-0000-0000-0000D7530000}"/>
    <cellStyle name="Normal 7 3 2 3 2 2 2 2 4 3" xfId="21479" xr:uid="{00000000-0005-0000-0000-0000D8530000}"/>
    <cellStyle name="Normal 7 3 2 3 2 2 2 2 5" xfId="21480" xr:uid="{00000000-0005-0000-0000-0000D9530000}"/>
    <cellStyle name="Normal 7 3 2 3 2 2 2 2 6" xfId="21481" xr:uid="{00000000-0005-0000-0000-0000DA530000}"/>
    <cellStyle name="Normal 7 3 2 3 2 2 2 3" xfId="21482" xr:uid="{00000000-0005-0000-0000-0000DB530000}"/>
    <cellStyle name="Normal 7 3 2 3 2 2 2 3 2" xfId="21483" xr:uid="{00000000-0005-0000-0000-0000DC530000}"/>
    <cellStyle name="Normal 7 3 2 3 2 2 2 3 2 2" xfId="21484" xr:uid="{00000000-0005-0000-0000-0000DD530000}"/>
    <cellStyle name="Normal 7 3 2 3 2 2 2 3 2 3" xfId="21485" xr:uid="{00000000-0005-0000-0000-0000DE530000}"/>
    <cellStyle name="Normal 7 3 2 3 2 2 2 3 3" xfId="21486" xr:uid="{00000000-0005-0000-0000-0000DF530000}"/>
    <cellStyle name="Normal 7 3 2 3 2 2 2 3 4" xfId="21487" xr:uid="{00000000-0005-0000-0000-0000E0530000}"/>
    <cellStyle name="Normal 7 3 2 3 2 2 2 4" xfId="21488" xr:uid="{00000000-0005-0000-0000-0000E1530000}"/>
    <cellStyle name="Normal 7 3 2 3 2 2 2 4 2" xfId="21489" xr:uid="{00000000-0005-0000-0000-0000E2530000}"/>
    <cellStyle name="Normal 7 3 2 3 2 2 2 4 2 2" xfId="21490" xr:uid="{00000000-0005-0000-0000-0000E3530000}"/>
    <cellStyle name="Normal 7 3 2 3 2 2 2 4 2 3" xfId="21491" xr:uid="{00000000-0005-0000-0000-0000E4530000}"/>
    <cellStyle name="Normal 7 3 2 3 2 2 2 4 3" xfId="21492" xr:uid="{00000000-0005-0000-0000-0000E5530000}"/>
    <cellStyle name="Normal 7 3 2 3 2 2 2 4 4" xfId="21493" xr:uid="{00000000-0005-0000-0000-0000E6530000}"/>
    <cellStyle name="Normal 7 3 2 3 2 2 2 5" xfId="21494" xr:uid="{00000000-0005-0000-0000-0000E7530000}"/>
    <cellStyle name="Normal 7 3 2 3 2 2 2 5 2" xfId="21495" xr:uid="{00000000-0005-0000-0000-0000E8530000}"/>
    <cellStyle name="Normal 7 3 2 3 2 2 2 5 3" xfId="21496" xr:uid="{00000000-0005-0000-0000-0000E9530000}"/>
    <cellStyle name="Normal 7 3 2 3 2 2 2 6" xfId="21497" xr:uid="{00000000-0005-0000-0000-0000EA530000}"/>
    <cellStyle name="Normal 7 3 2 3 2 2 2 7" xfId="21498" xr:uid="{00000000-0005-0000-0000-0000EB530000}"/>
    <cellStyle name="Normal 7 3 2 3 2 2 3" xfId="21499" xr:uid="{00000000-0005-0000-0000-0000EC530000}"/>
    <cellStyle name="Normal 7 3 2 3 2 2 3 2" xfId="21500" xr:uid="{00000000-0005-0000-0000-0000ED530000}"/>
    <cellStyle name="Normal 7 3 2 3 2 2 3 2 2" xfId="21501" xr:uid="{00000000-0005-0000-0000-0000EE530000}"/>
    <cellStyle name="Normal 7 3 2 3 2 2 3 2 2 2" xfId="21502" xr:uid="{00000000-0005-0000-0000-0000EF530000}"/>
    <cellStyle name="Normal 7 3 2 3 2 2 3 2 2 3" xfId="21503" xr:uid="{00000000-0005-0000-0000-0000F0530000}"/>
    <cellStyle name="Normal 7 3 2 3 2 2 3 2 3" xfId="21504" xr:uid="{00000000-0005-0000-0000-0000F1530000}"/>
    <cellStyle name="Normal 7 3 2 3 2 2 3 2 4" xfId="21505" xr:uid="{00000000-0005-0000-0000-0000F2530000}"/>
    <cellStyle name="Normal 7 3 2 3 2 2 3 3" xfId="21506" xr:uid="{00000000-0005-0000-0000-0000F3530000}"/>
    <cellStyle name="Normal 7 3 2 3 2 2 3 3 2" xfId="21507" xr:uid="{00000000-0005-0000-0000-0000F4530000}"/>
    <cellStyle name="Normal 7 3 2 3 2 2 3 3 2 2" xfId="21508" xr:uid="{00000000-0005-0000-0000-0000F5530000}"/>
    <cellStyle name="Normal 7 3 2 3 2 2 3 3 2 3" xfId="21509" xr:uid="{00000000-0005-0000-0000-0000F6530000}"/>
    <cellStyle name="Normal 7 3 2 3 2 2 3 3 3" xfId="21510" xr:uid="{00000000-0005-0000-0000-0000F7530000}"/>
    <cellStyle name="Normal 7 3 2 3 2 2 3 3 4" xfId="21511" xr:uid="{00000000-0005-0000-0000-0000F8530000}"/>
    <cellStyle name="Normal 7 3 2 3 2 2 3 4" xfId="21512" xr:uid="{00000000-0005-0000-0000-0000F9530000}"/>
    <cellStyle name="Normal 7 3 2 3 2 2 3 4 2" xfId="21513" xr:uid="{00000000-0005-0000-0000-0000FA530000}"/>
    <cellStyle name="Normal 7 3 2 3 2 2 3 4 3" xfId="21514" xr:uid="{00000000-0005-0000-0000-0000FB530000}"/>
    <cellStyle name="Normal 7 3 2 3 2 2 3 5" xfId="21515" xr:uid="{00000000-0005-0000-0000-0000FC530000}"/>
    <cellStyle name="Normal 7 3 2 3 2 2 3 6" xfId="21516" xr:uid="{00000000-0005-0000-0000-0000FD530000}"/>
    <cellStyle name="Normal 7 3 2 3 2 2 4" xfId="21517" xr:uid="{00000000-0005-0000-0000-0000FE530000}"/>
    <cellStyle name="Normal 7 3 2 3 2 2 4 2" xfId="21518" xr:uid="{00000000-0005-0000-0000-0000FF530000}"/>
    <cellStyle name="Normal 7 3 2 3 2 2 4 2 2" xfId="21519" xr:uid="{00000000-0005-0000-0000-000000540000}"/>
    <cellStyle name="Normal 7 3 2 3 2 2 4 2 3" xfId="21520" xr:uid="{00000000-0005-0000-0000-000001540000}"/>
    <cellStyle name="Normal 7 3 2 3 2 2 4 3" xfId="21521" xr:uid="{00000000-0005-0000-0000-000002540000}"/>
    <cellStyle name="Normal 7 3 2 3 2 2 4 4" xfId="21522" xr:uid="{00000000-0005-0000-0000-000003540000}"/>
    <cellStyle name="Normal 7 3 2 3 2 2 5" xfId="21523" xr:uid="{00000000-0005-0000-0000-000004540000}"/>
    <cellStyle name="Normal 7 3 2 3 2 2 5 2" xfId="21524" xr:uid="{00000000-0005-0000-0000-000005540000}"/>
    <cellStyle name="Normal 7 3 2 3 2 2 5 2 2" xfId="21525" xr:uid="{00000000-0005-0000-0000-000006540000}"/>
    <cellStyle name="Normal 7 3 2 3 2 2 5 2 3" xfId="21526" xr:uid="{00000000-0005-0000-0000-000007540000}"/>
    <cellStyle name="Normal 7 3 2 3 2 2 5 3" xfId="21527" xr:uid="{00000000-0005-0000-0000-000008540000}"/>
    <cellStyle name="Normal 7 3 2 3 2 2 5 4" xfId="21528" xr:uid="{00000000-0005-0000-0000-000009540000}"/>
    <cellStyle name="Normal 7 3 2 3 2 2 6" xfId="21529" xr:uid="{00000000-0005-0000-0000-00000A540000}"/>
    <cellStyle name="Normal 7 3 2 3 2 2 6 2" xfId="21530" xr:uid="{00000000-0005-0000-0000-00000B540000}"/>
    <cellStyle name="Normal 7 3 2 3 2 2 6 3" xfId="21531" xr:uid="{00000000-0005-0000-0000-00000C540000}"/>
    <cellStyle name="Normal 7 3 2 3 2 2 7" xfId="21532" xr:uid="{00000000-0005-0000-0000-00000D540000}"/>
    <cellStyle name="Normal 7 3 2 3 2 2 8" xfId="21533" xr:uid="{00000000-0005-0000-0000-00000E540000}"/>
    <cellStyle name="Normal 7 3 2 3 2 3" xfId="21534" xr:uid="{00000000-0005-0000-0000-00000F540000}"/>
    <cellStyle name="Normal 7 3 2 3 2 3 2" xfId="21535" xr:uid="{00000000-0005-0000-0000-000010540000}"/>
    <cellStyle name="Normal 7 3 2 3 2 3 2 2" xfId="21536" xr:uid="{00000000-0005-0000-0000-000011540000}"/>
    <cellStyle name="Normal 7 3 2 3 2 3 2 2 2" xfId="21537" xr:uid="{00000000-0005-0000-0000-000012540000}"/>
    <cellStyle name="Normal 7 3 2 3 2 3 2 2 2 2" xfId="21538" xr:uid="{00000000-0005-0000-0000-000013540000}"/>
    <cellStyle name="Normal 7 3 2 3 2 3 2 2 2 3" xfId="21539" xr:uid="{00000000-0005-0000-0000-000014540000}"/>
    <cellStyle name="Normal 7 3 2 3 2 3 2 2 3" xfId="21540" xr:uid="{00000000-0005-0000-0000-000015540000}"/>
    <cellStyle name="Normal 7 3 2 3 2 3 2 2 4" xfId="21541" xr:uid="{00000000-0005-0000-0000-000016540000}"/>
    <cellStyle name="Normal 7 3 2 3 2 3 2 3" xfId="21542" xr:uid="{00000000-0005-0000-0000-000017540000}"/>
    <cellStyle name="Normal 7 3 2 3 2 3 2 3 2" xfId="21543" xr:uid="{00000000-0005-0000-0000-000018540000}"/>
    <cellStyle name="Normal 7 3 2 3 2 3 2 3 2 2" xfId="21544" xr:uid="{00000000-0005-0000-0000-000019540000}"/>
    <cellStyle name="Normal 7 3 2 3 2 3 2 3 2 3" xfId="21545" xr:uid="{00000000-0005-0000-0000-00001A540000}"/>
    <cellStyle name="Normal 7 3 2 3 2 3 2 3 3" xfId="21546" xr:uid="{00000000-0005-0000-0000-00001B540000}"/>
    <cellStyle name="Normal 7 3 2 3 2 3 2 3 4" xfId="21547" xr:uid="{00000000-0005-0000-0000-00001C540000}"/>
    <cellStyle name="Normal 7 3 2 3 2 3 2 4" xfId="21548" xr:uid="{00000000-0005-0000-0000-00001D540000}"/>
    <cellStyle name="Normal 7 3 2 3 2 3 2 4 2" xfId="21549" xr:uid="{00000000-0005-0000-0000-00001E540000}"/>
    <cellStyle name="Normal 7 3 2 3 2 3 2 4 3" xfId="21550" xr:uid="{00000000-0005-0000-0000-00001F540000}"/>
    <cellStyle name="Normal 7 3 2 3 2 3 2 5" xfId="21551" xr:uid="{00000000-0005-0000-0000-000020540000}"/>
    <cellStyle name="Normal 7 3 2 3 2 3 2 6" xfId="21552" xr:uid="{00000000-0005-0000-0000-000021540000}"/>
    <cellStyle name="Normal 7 3 2 3 2 3 3" xfId="21553" xr:uid="{00000000-0005-0000-0000-000022540000}"/>
    <cellStyle name="Normal 7 3 2 3 2 3 3 2" xfId="21554" xr:uid="{00000000-0005-0000-0000-000023540000}"/>
    <cellStyle name="Normal 7 3 2 3 2 3 3 2 2" xfId="21555" xr:uid="{00000000-0005-0000-0000-000024540000}"/>
    <cellStyle name="Normal 7 3 2 3 2 3 3 2 3" xfId="21556" xr:uid="{00000000-0005-0000-0000-000025540000}"/>
    <cellStyle name="Normal 7 3 2 3 2 3 3 3" xfId="21557" xr:uid="{00000000-0005-0000-0000-000026540000}"/>
    <cellStyle name="Normal 7 3 2 3 2 3 3 4" xfId="21558" xr:uid="{00000000-0005-0000-0000-000027540000}"/>
    <cellStyle name="Normal 7 3 2 3 2 3 4" xfId="21559" xr:uid="{00000000-0005-0000-0000-000028540000}"/>
    <cellStyle name="Normal 7 3 2 3 2 3 4 2" xfId="21560" xr:uid="{00000000-0005-0000-0000-000029540000}"/>
    <cellStyle name="Normal 7 3 2 3 2 3 4 2 2" xfId="21561" xr:uid="{00000000-0005-0000-0000-00002A540000}"/>
    <cellStyle name="Normal 7 3 2 3 2 3 4 2 3" xfId="21562" xr:uid="{00000000-0005-0000-0000-00002B540000}"/>
    <cellStyle name="Normal 7 3 2 3 2 3 4 3" xfId="21563" xr:uid="{00000000-0005-0000-0000-00002C540000}"/>
    <cellStyle name="Normal 7 3 2 3 2 3 4 4" xfId="21564" xr:uid="{00000000-0005-0000-0000-00002D540000}"/>
    <cellStyle name="Normal 7 3 2 3 2 3 5" xfId="21565" xr:uid="{00000000-0005-0000-0000-00002E540000}"/>
    <cellStyle name="Normal 7 3 2 3 2 3 5 2" xfId="21566" xr:uid="{00000000-0005-0000-0000-00002F540000}"/>
    <cellStyle name="Normal 7 3 2 3 2 3 5 3" xfId="21567" xr:uid="{00000000-0005-0000-0000-000030540000}"/>
    <cellStyle name="Normal 7 3 2 3 2 3 6" xfId="21568" xr:uid="{00000000-0005-0000-0000-000031540000}"/>
    <cellStyle name="Normal 7 3 2 3 2 3 7" xfId="21569" xr:uid="{00000000-0005-0000-0000-000032540000}"/>
    <cellStyle name="Normal 7 3 2 3 2 4" xfId="21570" xr:uid="{00000000-0005-0000-0000-000033540000}"/>
    <cellStyle name="Normal 7 3 2 3 2 4 2" xfId="21571" xr:uid="{00000000-0005-0000-0000-000034540000}"/>
    <cellStyle name="Normal 7 3 2 3 2 4 2 2" xfId="21572" xr:uid="{00000000-0005-0000-0000-000035540000}"/>
    <cellStyle name="Normal 7 3 2 3 2 4 2 2 2" xfId="21573" xr:uid="{00000000-0005-0000-0000-000036540000}"/>
    <cellStyle name="Normal 7 3 2 3 2 4 2 2 2 2" xfId="21574" xr:uid="{00000000-0005-0000-0000-000037540000}"/>
    <cellStyle name="Normal 7 3 2 3 2 4 2 2 2 3" xfId="21575" xr:uid="{00000000-0005-0000-0000-000038540000}"/>
    <cellStyle name="Normal 7 3 2 3 2 4 2 2 3" xfId="21576" xr:uid="{00000000-0005-0000-0000-000039540000}"/>
    <cellStyle name="Normal 7 3 2 3 2 4 2 2 4" xfId="21577" xr:uid="{00000000-0005-0000-0000-00003A540000}"/>
    <cellStyle name="Normal 7 3 2 3 2 4 2 3" xfId="21578" xr:uid="{00000000-0005-0000-0000-00003B540000}"/>
    <cellStyle name="Normal 7 3 2 3 2 4 2 3 2" xfId="21579" xr:uid="{00000000-0005-0000-0000-00003C540000}"/>
    <cellStyle name="Normal 7 3 2 3 2 4 2 3 2 2" xfId="21580" xr:uid="{00000000-0005-0000-0000-00003D540000}"/>
    <cellStyle name="Normal 7 3 2 3 2 4 2 3 2 3" xfId="21581" xr:uid="{00000000-0005-0000-0000-00003E540000}"/>
    <cellStyle name="Normal 7 3 2 3 2 4 2 3 3" xfId="21582" xr:uid="{00000000-0005-0000-0000-00003F540000}"/>
    <cellStyle name="Normal 7 3 2 3 2 4 2 3 4" xfId="21583" xr:uid="{00000000-0005-0000-0000-000040540000}"/>
    <cellStyle name="Normal 7 3 2 3 2 4 2 4" xfId="21584" xr:uid="{00000000-0005-0000-0000-000041540000}"/>
    <cellStyle name="Normal 7 3 2 3 2 4 2 4 2" xfId="21585" xr:uid="{00000000-0005-0000-0000-000042540000}"/>
    <cellStyle name="Normal 7 3 2 3 2 4 2 4 3" xfId="21586" xr:uid="{00000000-0005-0000-0000-000043540000}"/>
    <cellStyle name="Normal 7 3 2 3 2 4 2 5" xfId="21587" xr:uid="{00000000-0005-0000-0000-000044540000}"/>
    <cellStyle name="Normal 7 3 2 3 2 4 2 6" xfId="21588" xr:uid="{00000000-0005-0000-0000-000045540000}"/>
    <cellStyle name="Normal 7 3 2 3 2 4 3" xfId="21589" xr:uid="{00000000-0005-0000-0000-000046540000}"/>
    <cellStyle name="Normal 7 3 2 3 2 4 3 2" xfId="21590" xr:uid="{00000000-0005-0000-0000-000047540000}"/>
    <cellStyle name="Normal 7 3 2 3 2 4 3 2 2" xfId="21591" xr:uid="{00000000-0005-0000-0000-000048540000}"/>
    <cellStyle name="Normal 7 3 2 3 2 4 3 2 3" xfId="21592" xr:uid="{00000000-0005-0000-0000-000049540000}"/>
    <cellStyle name="Normal 7 3 2 3 2 4 3 3" xfId="21593" xr:uid="{00000000-0005-0000-0000-00004A540000}"/>
    <cellStyle name="Normal 7 3 2 3 2 4 3 4" xfId="21594" xr:uid="{00000000-0005-0000-0000-00004B540000}"/>
    <cellStyle name="Normal 7 3 2 3 2 4 4" xfId="21595" xr:uid="{00000000-0005-0000-0000-00004C540000}"/>
    <cellStyle name="Normal 7 3 2 3 2 4 4 2" xfId="21596" xr:uid="{00000000-0005-0000-0000-00004D540000}"/>
    <cellStyle name="Normal 7 3 2 3 2 4 4 2 2" xfId="21597" xr:uid="{00000000-0005-0000-0000-00004E540000}"/>
    <cellStyle name="Normal 7 3 2 3 2 4 4 2 3" xfId="21598" xr:uid="{00000000-0005-0000-0000-00004F540000}"/>
    <cellStyle name="Normal 7 3 2 3 2 4 4 3" xfId="21599" xr:uid="{00000000-0005-0000-0000-000050540000}"/>
    <cellStyle name="Normal 7 3 2 3 2 4 4 4" xfId="21600" xr:uid="{00000000-0005-0000-0000-000051540000}"/>
    <cellStyle name="Normal 7 3 2 3 2 4 5" xfId="21601" xr:uid="{00000000-0005-0000-0000-000052540000}"/>
    <cellStyle name="Normal 7 3 2 3 2 4 5 2" xfId="21602" xr:uid="{00000000-0005-0000-0000-000053540000}"/>
    <cellStyle name="Normal 7 3 2 3 2 4 5 3" xfId="21603" xr:uid="{00000000-0005-0000-0000-000054540000}"/>
    <cellStyle name="Normal 7 3 2 3 2 4 6" xfId="21604" xr:uid="{00000000-0005-0000-0000-000055540000}"/>
    <cellStyle name="Normal 7 3 2 3 2 4 7" xfId="21605" xr:uid="{00000000-0005-0000-0000-000056540000}"/>
    <cellStyle name="Normal 7 3 2 3 2 5" xfId="21606" xr:uid="{00000000-0005-0000-0000-000057540000}"/>
    <cellStyle name="Normal 7 3 2 3 2 5 2" xfId="21607" xr:uid="{00000000-0005-0000-0000-000058540000}"/>
    <cellStyle name="Normal 7 3 2 3 2 5 2 2" xfId="21608" xr:uid="{00000000-0005-0000-0000-000059540000}"/>
    <cellStyle name="Normal 7 3 2 3 2 5 2 2 2" xfId="21609" xr:uid="{00000000-0005-0000-0000-00005A540000}"/>
    <cellStyle name="Normal 7 3 2 3 2 5 2 2 3" xfId="21610" xr:uid="{00000000-0005-0000-0000-00005B540000}"/>
    <cellStyle name="Normal 7 3 2 3 2 5 2 3" xfId="21611" xr:uid="{00000000-0005-0000-0000-00005C540000}"/>
    <cellStyle name="Normal 7 3 2 3 2 5 2 4" xfId="21612" xr:uid="{00000000-0005-0000-0000-00005D540000}"/>
    <cellStyle name="Normal 7 3 2 3 2 5 3" xfId="21613" xr:uid="{00000000-0005-0000-0000-00005E540000}"/>
    <cellStyle name="Normal 7 3 2 3 2 5 3 2" xfId="21614" xr:uid="{00000000-0005-0000-0000-00005F540000}"/>
    <cellStyle name="Normal 7 3 2 3 2 5 3 2 2" xfId="21615" xr:uid="{00000000-0005-0000-0000-000060540000}"/>
    <cellStyle name="Normal 7 3 2 3 2 5 3 2 3" xfId="21616" xr:uid="{00000000-0005-0000-0000-000061540000}"/>
    <cellStyle name="Normal 7 3 2 3 2 5 3 3" xfId="21617" xr:uid="{00000000-0005-0000-0000-000062540000}"/>
    <cellStyle name="Normal 7 3 2 3 2 5 3 4" xfId="21618" xr:uid="{00000000-0005-0000-0000-000063540000}"/>
    <cellStyle name="Normal 7 3 2 3 2 5 4" xfId="21619" xr:uid="{00000000-0005-0000-0000-000064540000}"/>
    <cellStyle name="Normal 7 3 2 3 2 5 4 2" xfId="21620" xr:uid="{00000000-0005-0000-0000-000065540000}"/>
    <cellStyle name="Normal 7 3 2 3 2 5 4 3" xfId="21621" xr:uid="{00000000-0005-0000-0000-000066540000}"/>
    <cellStyle name="Normal 7 3 2 3 2 5 5" xfId="21622" xr:uid="{00000000-0005-0000-0000-000067540000}"/>
    <cellStyle name="Normal 7 3 2 3 2 5 6" xfId="21623" xr:uid="{00000000-0005-0000-0000-000068540000}"/>
    <cellStyle name="Normal 7 3 2 3 2 6" xfId="21624" xr:uid="{00000000-0005-0000-0000-000069540000}"/>
    <cellStyle name="Normal 7 3 2 3 2 6 2" xfId="21625" xr:uid="{00000000-0005-0000-0000-00006A540000}"/>
    <cellStyle name="Normal 7 3 2 3 2 6 2 2" xfId="21626" xr:uid="{00000000-0005-0000-0000-00006B540000}"/>
    <cellStyle name="Normal 7 3 2 3 2 6 2 3" xfId="21627" xr:uid="{00000000-0005-0000-0000-00006C540000}"/>
    <cellStyle name="Normal 7 3 2 3 2 6 3" xfId="21628" xr:uid="{00000000-0005-0000-0000-00006D540000}"/>
    <cellStyle name="Normal 7 3 2 3 2 6 4" xfId="21629" xr:uid="{00000000-0005-0000-0000-00006E540000}"/>
    <cellStyle name="Normal 7 3 2 3 2 7" xfId="21630" xr:uid="{00000000-0005-0000-0000-00006F540000}"/>
    <cellStyle name="Normal 7 3 2 3 2 7 2" xfId="21631" xr:uid="{00000000-0005-0000-0000-000070540000}"/>
    <cellStyle name="Normal 7 3 2 3 2 7 2 2" xfId="21632" xr:uid="{00000000-0005-0000-0000-000071540000}"/>
    <cellStyle name="Normal 7 3 2 3 2 7 2 3" xfId="21633" xr:uid="{00000000-0005-0000-0000-000072540000}"/>
    <cellStyle name="Normal 7 3 2 3 2 7 3" xfId="21634" xr:uid="{00000000-0005-0000-0000-000073540000}"/>
    <cellStyle name="Normal 7 3 2 3 2 7 4" xfId="21635" xr:uid="{00000000-0005-0000-0000-000074540000}"/>
    <cellStyle name="Normal 7 3 2 3 2 8" xfId="21636" xr:uid="{00000000-0005-0000-0000-000075540000}"/>
    <cellStyle name="Normal 7 3 2 3 2 8 2" xfId="21637" xr:uid="{00000000-0005-0000-0000-000076540000}"/>
    <cellStyle name="Normal 7 3 2 3 2 8 3" xfId="21638" xr:uid="{00000000-0005-0000-0000-000077540000}"/>
    <cellStyle name="Normal 7 3 2 3 2 9" xfId="21639" xr:uid="{00000000-0005-0000-0000-000078540000}"/>
    <cellStyle name="Normal 7 3 2 3 3" xfId="21640" xr:uid="{00000000-0005-0000-0000-000079540000}"/>
    <cellStyle name="Normal 7 3 2 3 3 2" xfId="21641" xr:uid="{00000000-0005-0000-0000-00007A540000}"/>
    <cellStyle name="Normal 7 3 2 3 3 2 2" xfId="21642" xr:uid="{00000000-0005-0000-0000-00007B540000}"/>
    <cellStyle name="Normal 7 3 2 3 3 2 2 2" xfId="21643" xr:uid="{00000000-0005-0000-0000-00007C540000}"/>
    <cellStyle name="Normal 7 3 2 3 3 2 2 2 2" xfId="21644" xr:uid="{00000000-0005-0000-0000-00007D540000}"/>
    <cellStyle name="Normal 7 3 2 3 3 2 2 2 2 2" xfId="21645" xr:uid="{00000000-0005-0000-0000-00007E540000}"/>
    <cellStyle name="Normal 7 3 2 3 3 2 2 2 2 3" xfId="21646" xr:uid="{00000000-0005-0000-0000-00007F540000}"/>
    <cellStyle name="Normal 7 3 2 3 3 2 2 2 3" xfId="21647" xr:uid="{00000000-0005-0000-0000-000080540000}"/>
    <cellStyle name="Normal 7 3 2 3 3 2 2 2 4" xfId="21648" xr:uid="{00000000-0005-0000-0000-000081540000}"/>
    <cellStyle name="Normal 7 3 2 3 3 2 2 3" xfId="21649" xr:uid="{00000000-0005-0000-0000-000082540000}"/>
    <cellStyle name="Normal 7 3 2 3 3 2 2 3 2" xfId="21650" xr:uid="{00000000-0005-0000-0000-000083540000}"/>
    <cellStyle name="Normal 7 3 2 3 3 2 2 3 2 2" xfId="21651" xr:uid="{00000000-0005-0000-0000-000084540000}"/>
    <cellStyle name="Normal 7 3 2 3 3 2 2 3 2 3" xfId="21652" xr:uid="{00000000-0005-0000-0000-000085540000}"/>
    <cellStyle name="Normal 7 3 2 3 3 2 2 3 3" xfId="21653" xr:uid="{00000000-0005-0000-0000-000086540000}"/>
    <cellStyle name="Normal 7 3 2 3 3 2 2 3 4" xfId="21654" xr:uid="{00000000-0005-0000-0000-000087540000}"/>
    <cellStyle name="Normal 7 3 2 3 3 2 2 4" xfId="21655" xr:uid="{00000000-0005-0000-0000-000088540000}"/>
    <cellStyle name="Normal 7 3 2 3 3 2 2 4 2" xfId="21656" xr:uid="{00000000-0005-0000-0000-000089540000}"/>
    <cellStyle name="Normal 7 3 2 3 3 2 2 4 3" xfId="21657" xr:uid="{00000000-0005-0000-0000-00008A540000}"/>
    <cellStyle name="Normal 7 3 2 3 3 2 2 5" xfId="21658" xr:uid="{00000000-0005-0000-0000-00008B540000}"/>
    <cellStyle name="Normal 7 3 2 3 3 2 2 6" xfId="21659" xr:uid="{00000000-0005-0000-0000-00008C540000}"/>
    <cellStyle name="Normal 7 3 2 3 3 2 3" xfId="21660" xr:uid="{00000000-0005-0000-0000-00008D540000}"/>
    <cellStyle name="Normal 7 3 2 3 3 2 3 2" xfId="21661" xr:uid="{00000000-0005-0000-0000-00008E540000}"/>
    <cellStyle name="Normal 7 3 2 3 3 2 3 2 2" xfId="21662" xr:uid="{00000000-0005-0000-0000-00008F540000}"/>
    <cellStyle name="Normal 7 3 2 3 3 2 3 2 3" xfId="21663" xr:uid="{00000000-0005-0000-0000-000090540000}"/>
    <cellStyle name="Normal 7 3 2 3 3 2 3 3" xfId="21664" xr:uid="{00000000-0005-0000-0000-000091540000}"/>
    <cellStyle name="Normal 7 3 2 3 3 2 3 4" xfId="21665" xr:uid="{00000000-0005-0000-0000-000092540000}"/>
    <cellStyle name="Normal 7 3 2 3 3 2 4" xfId="21666" xr:uid="{00000000-0005-0000-0000-000093540000}"/>
    <cellStyle name="Normal 7 3 2 3 3 2 4 2" xfId="21667" xr:uid="{00000000-0005-0000-0000-000094540000}"/>
    <cellStyle name="Normal 7 3 2 3 3 2 4 2 2" xfId="21668" xr:uid="{00000000-0005-0000-0000-000095540000}"/>
    <cellStyle name="Normal 7 3 2 3 3 2 4 2 3" xfId="21669" xr:uid="{00000000-0005-0000-0000-000096540000}"/>
    <cellStyle name="Normal 7 3 2 3 3 2 4 3" xfId="21670" xr:uid="{00000000-0005-0000-0000-000097540000}"/>
    <cellStyle name="Normal 7 3 2 3 3 2 4 4" xfId="21671" xr:uid="{00000000-0005-0000-0000-000098540000}"/>
    <cellStyle name="Normal 7 3 2 3 3 2 5" xfId="21672" xr:uid="{00000000-0005-0000-0000-000099540000}"/>
    <cellStyle name="Normal 7 3 2 3 3 2 5 2" xfId="21673" xr:uid="{00000000-0005-0000-0000-00009A540000}"/>
    <cellStyle name="Normal 7 3 2 3 3 2 5 3" xfId="21674" xr:uid="{00000000-0005-0000-0000-00009B540000}"/>
    <cellStyle name="Normal 7 3 2 3 3 2 6" xfId="21675" xr:uid="{00000000-0005-0000-0000-00009C540000}"/>
    <cellStyle name="Normal 7 3 2 3 3 2 7" xfId="21676" xr:uid="{00000000-0005-0000-0000-00009D540000}"/>
    <cellStyle name="Normal 7 3 2 3 3 3" xfId="21677" xr:uid="{00000000-0005-0000-0000-00009E540000}"/>
    <cellStyle name="Normal 7 3 2 3 3 3 2" xfId="21678" xr:uid="{00000000-0005-0000-0000-00009F540000}"/>
    <cellStyle name="Normal 7 3 2 3 3 3 2 2" xfId="21679" xr:uid="{00000000-0005-0000-0000-0000A0540000}"/>
    <cellStyle name="Normal 7 3 2 3 3 3 2 2 2" xfId="21680" xr:uid="{00000000-0005-0000-0000-0000A1540000}"/>
    <cellStyle name="Normal 7 3 2 3 3 3 2 2 3" xfId="21681" xr:uid="{00000000-0005-0000-0000-0000A2540000}"/>
    <cellStyle name="Normal 7 3 2 3 3 3 2 3" xfId="21682" xr:uid="{00000000-0005-0000-0000-0000A3540000}"/>
    <cellStyle name="Normal 7 3 2 3 3 3 2 4" xfId="21683" xr:uid="{00000000-0005-0000-0000-0000A4540000}"/>
    <cellStyle name="Normal 7 3 2 3 3 3 3" xfId="21684" xr:uid="{00000000-0005-0000-0000-0000A5540000}"/>
    <cellStyle name="Normal 7 3 2 3 3 3 3 2" xfId="21685" xr:uid="{00000000-0005-0000-0000-0000A6540000}"/>
    <cellStyle name="Normal 7 3 2 3 3 3 3 2 2" xfId="21686" xr:uid="{00000000-0005-0000-0000-0000A7540000}"/>
    <cellStyle name="Normal 7 3 2 3 3 3 3 2 3" xfId="21687" xr:uid="{00000000-0005-0000-0000-0000A8540000}"/>
    <cellStyle name="Normal 7 3 2 3 3 3 3 3" xfId="21688" xr:uid="{00000000-0005-0000-0000-0000A9540000}"/>
    <cellStyle name="Normal 7 3 2 3 3 3 3 4" xfId="21689" xr:uid="{00000000-0005-0000-0000-0000AA540000}"/>
    <cellStyle name="Normal 7 3 2 3 3 3 4" xfId="21690" xr:uid="{00000000-0005-0000-0000-0000AB540000}"/>
    <cellStyle name="Normal 7 3 2 3 3 3 4 2" xfId="21691" xr:uid="{00000000-0005-0000-0000-0000AC540000}"/>
    <cellStyle name="Normal 7 3 2 3 3 3 4 3" xfId="21692" xr:uid="{00000000-0005-0000-0000-0000AD540000}"/>
    <cellStyle name="Normal 7 3 2 3 3 3 5" xfId="21693" xr:uid="{00000000-0005-0000-0000-0000AE540000}"/>
    <cellStyle name="Normal 7 3 2 3 3 3 6" xfId="21694" xr:uid="{00000000-0005-0000-0000-0000AF540000}"/>
    <cellStyle name="Normal 7 3 2 3 3 4" xfId="21695" xr:uid="{00000000-0005-0000-0000-0000B0540000}"/>
    <cellStyle name="Normal 7 3 2 3 3 4 2" xfId="21696" xr:uid="{00000000-0005-0000-0000-0000B1540000}"/>
    <cellStyle name="Normal 7 3 2 3 3 4 2 2" xfId="21697" xr:uid="{00000000-0005-0000-0000-0000B2540000}"/>
    <cellStyle name="Normal 7 3 2 3 3 4 2 3" xfId="21698" xr:uid="{00000000-0005-0000-0000-0000B3540000}"/>
    <cellStyle name="Normal 7 3 2 3 3 4 3" xfId="21699" xr:uid="{00000000-0005-0000-0000-0000B4540000}"/>
    <cellStyle name="Normal 7 3 2 3 3 4 4" xfId="21700" xr:uid="{00000000-0005-0000-0000-0000B5540000}"/>
    <cellStyle name="Normal 7 3 2 3 3 5" xfId="21701" xr:uid="{00000000-0005-0000-0000-0000B6540000}"/>
    <cellStyle name="Normal 7 3 2 3 3 5 2" xfId="21702" xr:uid="{00000000-0005-0000-0000-0000B7540000}"/>
    <cellStyle name="Normal 7 3 2 3 3 5 2 2" xfId="21703" xr:uid="{00000000-0005-0000-0000-0000B8540000}"/>
    <cellStyle name="Normal 7 3 2 3 3 5 2 3" xfId="21704" xr:uid="{00000000-0005-0000-0000-0000B9540000}"/>
    <cellStyle name="Normal 7 3 2 3 3 5 3" xfId="21705" xr:uid="{00000000-0005-0000-0000-0000BA540000}"/>
    <cellStyle name="Normal 7 3 2 3 3 5 4" xfId="21706" xr:uid="{00000000-0005-0000-0000-0000BB540000}"/>
    <cellStyle name="Normal 7 3 2 3 3 6" xfId="21707" xr:uid="{00000000-0005-0000-0000-0000BC540000}"/>
    <cellStyle name="Normal 7 3 2 3 3 6 2" xfId="21708" xr:uid="{00000000-0005-0000-0000-0000BD540000}"/>
    <cellStyle name="Normal 7 3 2 3 3 6 3" xfId="21709" xr:uid="{00000000-0005-0000-0000-0000BE540000}"/>
    <cellStyle name="Normal 7 3 2 3 3 7" xfId="21710" xr:uid="{00000000-0005-0000-0000-0000BF540000}"/>
    <cellStyle name="Normal 7 3 2 3 3 8" xfId="21711" xr:uid="{00000000-0005-0000-0000-0000C0540000}"/>
    <cellStyle name="Normal 7 3 2 3 4" xfId="21712" xr:uid="{00000000-0005-0000-0000-0000C1540000}"/>
    <cellStyle name="Normal 7 3 2 3 4 2" xfId="21713" xr:uid="{00000000-0005-0000-0000-0000C2540000}"/>
    <cellStyle name="Normal 7 3 2 3 4 2 2" xfId="21714" xr:uid="{00000000-0005-0000-0000-0000C3540000}"/>
    <cellStyle name="Normal 7 3 2 3 4 2 2 2" xfId="21715" xr:uid="{00000000-0005-0000-0000-0000C4540000}"/>
    <cellStyle name="Normal 7 3 2 3 4 2 2 2 2" xfId="21716" xr:uid="{00000000-0005-0000-0000-0000C5540000}"/>
    <cellStyle name="Normal 7 3 2 3 4 2 2 2 3" xfId="21717" xr:uid="{00000000-0005-0000-0000-0000C6540000}"/>
    <cellStyle name="Normal 7 3 2 3 4 2 2 3" xfId="21718" xr:uid="{00000000-0005-0000-0000-0000C7540000}"/>
    <cellStyle name="Normal 7 3 2 3 4 2 2 4" xfId="21719" xr:uid="{00000000-0005-0000-0000-0000C8540000}"/>
    <cellStyle name="Normal 7 3 2 3 4 2 3" xfId="21720" xr:uid="{00000000-0005-0000-0000-0000C9540000}"/>
    <cellStyle name="Normal 7 3 2 3 4 2 3 2" xfId="21721" xr:uid="{00000000-0005-0000-0000-0000CA540000}"/>
    <cellStyle name="Normal 7 3 2 3 4 2 3 2 2" xfId="21722" xr:uid="{00000000-0005-0000-0000-0000CB540000}"/>
    <cellStyle name="Normal 7 3 2 3 4 2 3 2 3" xfId="21723" xr:uid="{00000000-0005-0000-0000-0000CC540000}"/>
    <cellStyle name="Normal 7 3 2 3 4 2 3 3" xfId="21724" xr:uid="{00000000-0005-0000-0000-0000CD540000}"/>
    <cellStyle name="Normal 7 3 2 3 4 2 3 4" xfId="21725" xr:uid="{00000000-0005-0000-0000-0000CE540000}"/>
    <cellStyle name="Normal 7 3 2 3 4 2 4" xfId="21726" xr:uid="{00000000-0005-0000-0000-0000CF540000}"/>
    <cellStyle name="Normal 7 3 2 3 4 2 4 2" xfId="21727" xr:uid="{00000000-0005-0000-0000-0000D0540000}"/>
    <cellStyle name="Normal 7 3 2 3 4 2 4 3" xfId="21728" xr:uid="{00000000-0005-0000-0000-0000D1540000}"/>
    <cellStyle name="Normal 7 3 2 3 4 2 5" xfId="21729" xr:uid="{00000000-0005-0000-0000-0000D2540000}"/>
    <cellStyle name="Normal 7 3 2 3 4 2 6" xfId="21730" xr:uid="{00000000-0005-0000-0000-0000D3540000}"/>
    <cellStyle name="Normal 7 3 2 3 4 3" xfId="21731" xr:uid="{00000000-0005-0000-0000-0000D4540000}"/>
    <cellStyle name="Normal 7 3 2 3 4 3 2" xfId="21732" xr:uid="{00000000-0005-0000-0000-0000D5540000}"/>
    <cellStyle name="Normal 7 3 2 3 4 3 2 2" xfId="21733" xr:uid="{00000000-0005-0000-0000-0000D6540000}"/>
    <cellStyle name="Normal 7 3 2 3 4 3 2 3" xfId="21734" xr:uid="{00000000-0005-0000-0000-0000D7540000}"/>
    <cellStyle name="Normal 7 3 2 3 4 3 3" xfId="21735" xr:uid="{00000000-0005-0000-0000-0000D8540000}"/>
    <cellStyle name="Normal 7 3 2 3 4 3 4" xfId="21736" xr:uid="{00000000-0005-0000-0000-0000D9540000}"/>
    <cellStyle name="Normal 7 3 2 3 4 4" xfId="21737" xr:uid="{00000000-0005-0000-0000-0000DA540000}"/>
    <cellStyle name="Normal 7 3 2 3 4 4 2" xfId="21738" xr:uid="{00000000-0005-0000-0000-0000DB540000}"/>
    <cellStyle name="Normal 7 3 2 3 4 4 2 2" xfId="21739" xr:uid="{00000000-0005-0000-0000-0000DC540000}"/>
    <cellStyle name="Normal 7 3 2 3 4 4 2 3" xfId="21740" xr:uid="{00000000-0005-0000-0000-0000DD540000}"/>
    <cellStyle name="Normal 7 3 2 3 4 4 3" xfId="21741" xr:uid="{00000000-0005-0000-0000-0000DE540000}"/>
    <cellStyle name="Normal 7 3 2 3 4 4 4" xfId="21742" xr:uid="{00000000-0005-0000-0000-0000DF540000}"/>
    <cellStyle name="Normal 7 3 2 3 4 5" xfId="21743" xr:uid="{00000000-0005-0000-0000-0000E0540000}"/>
    <cellStyle name="Normal 7 3 2 3 4 5 2" xfId="21744" xr:uid="{00000000-0005-0000-0000-0000E1540000}"/>
    <cellStyle name="Normal 7 3 2 3 4 5 3" xfId="21745" xr:uid="{00000000-0005-0000-0000-0000E2540000}"/>
    <cellStyle name="Normal 7 3 2 3 4 6" xfId="21746" xr:uid="{00000000-0005-0000-0000-0000E3540000}"/>
    <cellStyle name="Normal 7 3 2 3 4 7" xfId="21747" xr:uid="{00000000-0005-0000-0000-0000E4540000}"/>
    <cellStyle name="Normal 7 3 2 3 5" xfId="21748" xr:uid="{00000000-0005-0000-0000-0000E5540000}"/>
    <cellStyle name="Normal 7 3 2 3 5 2" xfId="21749" xr:uid="{00000000-0005-0000-0000-0000E6540000}"/>
    <cellStyle name="Normal 7 3 2 3 5 2 2" xfId="21750" xr:uid="{00000000-0005-0000-0000-0000E7540000}"/>
    <cellStyle name="Normal 7 3 2 3 5 2 2 2" xfId="21751" xr:uid="{00000000-0005-0000-0000-0000E8540000}"/>
    <cellStyle name="Normal 7 3 2 3 5 2 2 2 2" xfId="21752" xr:uid="{00000000-0005-0000-0000-0000E9540000}"/>
    <cellStyle name="Normal 7 3 2 3 5 2 2 2 3" xfId="21753" xr:uid="{00000000-0005-0000-0000-0000EA540000}"/>
    <cellStyle name="Normal 7 3 2 3 5 2 2 3" xfId="21754" xr:uid="{00000000-0005-0000-0000-0000EB540000}"/>
    <cellStyle name="Normal 7 3 2 3 5 2 2 4" xfId="21755" xr:uid="{00000000-0005-0000-0000-0000EC540000}"/>
    <cellStyle name="Normal 7 3 2 3 5 2 3" xfId="21756" xr:uid="{00000000-0005-0000-0000-0000ED540000}"/>
    <cellStyle name="Normal 7 3 2 3 5 2 3 2" xfId="21757" xr:uid="{00000000-0005-0000-0000-0000EE540000}"/>
    <cellStyle name="Normal 7 3 2 3 5 2 3 2 2" xfId="21758" xr:uid="{00000000-0005-0000-0000-0000EF540000}"/>
    <cellStyle name="Normal 7 3 2 3 5 2 3 2 3" xfId="21759" xr:uid="{00000000-0005-0000-0000-0000F0540000}"/>
    <cellStyle name="Normal 7 3 2 3 5 2 3 3" xfId="21760" xr:uid="{00000000-0005-0000-0000-0000F1540000}"/>
    <cellStyle name="Normal 7 3 2 3 5 2 3 4" xfId="21761" xr:uid="{00000000-0005-0000-0000-0000F2540000}"/>
    <cellStyle name="Normal 7 3 2 3 5 2 4" xfId="21762" xr:uid="{00000000-0005-0000-0000-0000F3540000}"/>
    <cellStyle name="Normal 7 3 2 3 5 2 4 2" xfId="21763" xr:uid="{00000000-0005-0000-0000-0000F4540000}"/>
    <cellStyle name="Normal 7 3 2 3 5 2 4 3" xfId="21764" xr:uid="{00000000-0005-0000-0000-0000F5540000}"/>
    <cellStyle name="Normal 7 3 2 3 5 2 5" xfId="21765" xr:uid="{00000000-0005-0000-0000-0000F6540000}"/>
    <cellStyle name="Normal 7 3 2 3 5 2 6" xfId="21766" xr:uid="{00000000-0005-0000-0000-0000F7540000}"/>
    <cellStyle name="Normal 7 3 2 3 5 3" xfId="21767" xr:uid="{00000000-0005-0000-0000-0000F8540000}"/>
    <cellStyle name="Normal 7 3 2 3 5 3 2" xfId="21768" xr:uid="{00000000-0005-0000-0000-0000F9540000}"/>
    <cellStyle name="Normal 7 3 2 3 5 3 2 2" xfId="21769" xr:uid="{00000000-0005-0000-0000-0000FA540000}"/>
    <cellStyle name="Normal 7 3 2 3 5 3 2 3" xfId="21770" xr:uid="{00000000-0005-0000-0000-0000FB540000}"/>
    <cellStyle name="Normal 7 3 2 3 5 3 3" xfId="21771" xr:uid="{00000000-0005-0000-0000-0000FC540000}"/>
    <cellStyle name="Normal 7 3 2 3 5 3 4" xfId="21772" xr:uid="{00000000-0005-0000-0000-0000FD540000}"/>
    <cellStyle name="Normal 7 3 2 3 5 4" xfId="21773" xr:uid="{00000000-0005-0000-0000-0000FE540000}"/>
    <cellStyle name="Normal 7 3 2 3 5 4 2" xfId="21774" xr:uid="{00000000-0005-0000-0000-0000FF540000}"/>
    <cellStyle name="Normal 7 3 2 3 5 4 2 2" xfId="21775" xr:uid="{00000000-0005-0000-0000-000000550000}"/>
    <cellStyle name="Normal 7 3 2 3 5 4 2 3" xfId="21776" xr:uid="{00000000-0005-0000-0000-000001550000}"/>
    <cellStyle name="Normal 7 3 2 3 5 4 3" xfId="21777" xr:uid="{00000000-0005-0000-0000-000002550000}"/>
    <cellStyle name="Normal 7 3 2 3 5 4 4" xfId="21778" xr:uid="{00000000-0005-0000-0000-000003550000}"/>
    <cellStyle name="Normal 7 3 2 3 5 5" xfId="21779" xr:uid="{00000000-0005-0000-0000-000004550000}"/>
    <cellStyle name="Normal 7 3 2 3 5 5 2" xfId="21780" xr:uid="{00000000-0005-0000-0000-000005550000}"/>
    <cellStyle name="Normal 7 3 2 3 5 5 3" xfId="21781" xr:uid="{00000000-0005-0000-0000-000006550000}"/>
    <cellStyle name="Normal 7 3 2 3 5 6" xfId="21782" xr:uid="{00000000-0005-0000-0000-000007550000}"/>
    <cellStyle name="Normal 7 3 2 3 5 7" xfId="21783" xr:uid="{00000000-0005-0000-0000-000008550000}"/>
    <cellStyle name="Normal 7 3 2 3 6" xfId="21784" xr:uid="{00000000-0005-0000-0000-000009550000}"/>
    <cellStyle name="Normal 7 3 2 3 6 2" xfId="21785" xr:uid="{00000000-0005-0000-0000-00000A550000}"/>
    <cellStyle name="Normal 7 3 2 3 6 2 2" xfId="21786" xr:uid="{00000000-0005-0000-0000-00000B550000}"/>
    <cellStyle name="Normal 7 3 2 3 6 2 2 2" xfId="21787" xr:uid="{00000000-0005-0000-0000-00000C550000}"/>
    <cellStyle name="Normal 7 3 2 3 6 2 2 3" xfId="21788" xr:uid="{00000000-0005-0000-0000-00000D550000}"/>
    <cellStyle name="Normal 7 3 2 3 6 2 3" xfId="21789" xr:uid="{00000000-0005-0000-0000-00000E550000}"/>
    <cellStyle name="Normal 7 3 2 3 6 2 4" xfId="21790" xr:uid="{00000000-0005-0000-0000-00000F550000}"/>
    <cellStyle name="Normal 7 3 2 3 6 3" xfId="21791" xr:uid="{00000000-0005-0000-0000-000010550000}"/>
    <cellStyle name="Normal 7 3 2 3 6 3 2" xfId="21792" xr:uid="{00000000-0005-0000-0000-000011550000}"/>
    <cellStyle name="Normal 7 3 2 3 6 3 2 2" xfId="21793" xr:uid="{00000000-0005-0000-0000-000012550000}"/>
    <cellStyle name="Normal 7 3 2 3 6 3 2 3" xfId="21794" xr:uid="{00000000-0005-0000-0000-000013550000}"/>
    <cellStyle name="Normal 7 3 2 3 6 3 3" xfId="21795" xr:uid="{00000000-0005-0000-0000-000014550000}"/>
    <cellStyle name="Normal 7 3 2 3 6 3 4" xfId="21796" xr:uid="{00000000-0005-0000-0000-000015550000}"/>
    <cellStyle name="Normal 7 3 2 3 6 4" xfId="21797" xr:uid="{00000000-0005-0000-0000-000016550000}"/>
    <cellStyle name="Normal 7 3 2 3 6 4 2" xfId="21798" xr:uid="{00000000-0005-0000-0000-000017550000}"/>
    <cellStyle name="Normal 7 3 2 3 6 4 3" xfId="21799" xr:uid="{00000000-0005-0000-0000-000018550000}"/>
    <cellStyle name="Normal 7 3 2 3 6 5" xfId="21800" xr:uid="{00000000-0005-0000-0000-000019550000}"/>
    <cellStyle name="Normal 7 3 2 3 6 6" xfId="21801" xr:uid="{00000000-0005-0000-0000-00001A550000}"/>
    <cellStyle name="Normal 7 3 2 3 7" xfId="21802" xr:uid="{00000000-0005-0000-0000-00001B550000}"/>
    <cellStyle name="Normal 7 3 2 3 7 2" xfId="21803" xr:uid="{00000000-0005-0000-0000-00001C550000}"/>
    <cellStyle name="Normal 7 3 2 3 7 2 2" xfId="21804" xr:uid="{00000000-0005-0000-0000-00001D550000}"/>
    <cellStyle name="Normal 7 3 2 3 7 2 3" xfId="21805" xr:uid="{00000000-0005-0000-0000-00001E550000}"/>
    <cellStyle name="Normal 7 3 2 3 7 3" xfId="21806" xr:uid="{00000000-0005-0000-0000-00001F550000}"/>
    <cellStyle name="Normal 7 3 2 3 7 4" xfId="21807" xr:uid="{00000000-0005-0000-0000-000020550000}"/>
    <cellStyle name="Normal 7 3 2 3 8" xfId="21808" xr:uid="{00000000-0005-0000-0000-000021550000}"/>
    <cellStyle name="Normal 7 3 2 3 8 2" xfId="21809" xr:uid="{00000000-0005-0000-0000-000022550000}"/>
    <cellStyle name="Normal 7 3 2 3 8 2 2" xfId="21810" xr:uid="{00000000-0005-0000-0000-000023550000}"/>
    <cellStyle name="Normal 7 3 2 3 8 2 3" xfId="21811" xr:uid="{00000000-0005-0000-0000-000024550000}"/>
    <cellStyle name="Normal 7 3 2 3 8 3" xfId="21812" xr:uid="{00000000-0005-0000-0000-000025550000}"/>
    <cellStyle name="Normal 7 3 2 3 8 4" xfId="21813" xr:uid="{00000000-0005-0000-0000-000026550000}"/>
    <cellStyle name="Normal 7 3 2 3 9" xfId="21814" xr:uid="{00000000-0005-0000-0000-000027550000}"/>
    <cellStyle name="Normal 7 3 2 3 9 2" xfId="21815" xr:uid="{00000000-0005-0000-0000-000028550000}"/>
    <cellStyle name="Normal 7 3 2 3 9 3" xfId="21816" xr:uid="{00000000-0005-0000-0000-000029550000}"/>
    <cellStyle name="Normal 7 3 2 4" xfId="21817" xr:uid="{00000000-0005-0000-0000-00002A550000}"/>
    <cellStyle name="Normal 7 3 2 4 10" xfId="21818" xr:uid="{00000000-0005-0000-0000-00002B550000}"/>
    <cellStyle name="Normal 7 3 2 4 2" xfId="21819" xr:uid="{00000000-0005-0000-0000-00002C550000}"/>
    <cellStyle name="Normal 7 3 2 4 2 2" xfId="21820" xr:uid="{00000000-0005-0000-0000-00002D550000}"/>
    <cellStyle name="Normal 7 3 2 4 2 2 2" xfId="21821" xr:uid="{00000000-0005-0000-0000-00002E550000}"/>
    <cellStyle name="Normal 7 3 2 4 2 2 2 2" xfId="21822" xr:uid="{00000000-0005-0000-0000-00002F550000}"/>
    <cellStyle name="Normal 7 3 2 4 2 2 2 2 2" xfId="21823" xr:uid="{00000000-0005-0000-0000-000030550000}"/>
    <cellStyle name="Normal 7 3 2 4 2 2 2 2 2 2" xfId="21824" xr:uid="{00000000-0005-0000-0000-000031550000}"/>
    <cellStyle name="Normal 7 3 2 4 2 2 2 2 2 3" xfId="21825" xr:uid="{00000000-0005-0000-0000-000032550000}"/>
    <cellStyle name="Normal 7 3 2 4 2 2 2 2 3" xfId="21826" xr:uid="{00000000-0005-0000-0000-000033550000}"/>
    <cellStyle name="Normal 7 3 2 4 2 2 2 2 4" xfId="21827" xr:uid="{00000000-0005-0000-0000-000034550000}"/>
    <cellStyle name="Normal 7 3 2 4 2 2 2 3" xfId="21828" xr:uid="{00000000-0005-0000-0000-000035550000}"/>
    <cellStyle name="Normal 7 3 2 4 2 2 2 3 2" xfId="21829" xr:uid="{00000000-0005-0000-0000-000036550000}"/>
    <cellStyle name="Normal 7 3 2 4 2 2 2 3 2 2" xfId="21830" xr:uid="{00000000-0005-0000-0000-000037550000}"/>
    <cellStyle name="Normal 7 3 2 4 2 2 2 3 2 3" xfId="21831" xr:uid="{00000000-0005-0000-0000-000038550000}"/>
    <cellStyle name="Normal 7 3 2 4 2 2 2 3 3" xfId="21832" xr:uid="{00000000-0005-0000-0000-000039550000}"/>
    <cellStyle name="Normal 7 3 2 4 2 2 2 3 4" xfId="21833" xr:uid="{00000000-0005-0000-0000-00003A550000}"/>
    <cellStyle name="Normal 7 3 2 4 2 2 2 4" xfId="21834" xr:uid="{00000000-0005-0000-0000-00003B550000}"/>
    <cellStyle name="Normal 7 3 2 4 2 2 2 4 2" xfId="21835" xr:uid="{00000000-0005-0000-0000-00003C550000}"/>
    <cellStyle name="Normal 7 3 2 4 2 2 2 4 3" xfId="21836" xr:uid="{00000000-0005-0000-0000-00003D550000}"/>
    <cellStyle name="Normal 7 3 2 4 2 2 2 5" xfId="21837" xr:uid="{00000000-0005-0000-0000-00003E550000}"/>
    <cellStyle name="Normal 7 3 2 4 2 2 2 6" xfId="21838" xr:uid="{00000000-0005-0000-0000-00003F550000}"/>
    <cellStyle name="Normal 7 3 2 4 2 2 3" xfId="21839" xr:uid="{00000000-0005-0000-0000-000040550000}"/>
    <cellStyle name="Normal 7 3 2 4 2 2 3 2" xfId="21840" xr:uid="{00000000-0005-0000-0000-000041550000}"/>
    <cellStyle name="Normal 7 3 2 4 2 2 3 2 2" xfId="21841" xr:uid="{00000000-0005-0000-0000-000042550000}"/>
    <cellStyle name="Normal 7 3 2 4 2 2 3 2 3" xfId="21842" xr:uid="{00000000-0005-0000-0000-000043550000}"/>
    <cellStyle name="Normal 7 3 2 4 2 2 3 3" xfId="21843" xr:uid="{00000000-0005-0000-0000-000044550000}"/>
    <cellStyle name="Normal 7 3 2 4 2 2 3 4" xfId="21844" xr:uid="{00000000-0005-0000-0000-000045550000}"/>
    <cellStyle name="Normal 7 3 2 4 2 2 4" xfId="21845" xr:uid="{00000000-0005-0000-0000-000046550000}"/>
    <cellStyle name="Normal 7 3 2 4 2 2 4 2" xfId="21846" xr:uid="{00000000-0005-0000-0000-000047550000}"/>
    <cellStyle name="Normal 7 3 2 4 2 2 4 2 2" xfId="21847" xr:uid="{00000000-0005-0000-0000-000048550000}"/>
    <cellStyle name="Normal 7 3 2 4 2 2 4 2 3" xfId="21848" xr:uid="{00000000-0005-0000-0000-000049550000}"/>
    <cellStyle name="Normal 7 3 2 4 2 2 4 3" xfId="21849" xr:uid="{00000000-0005-0000-0000-00004A550000}"/>
    <cellStyle name="Normal 7 3 2 4 2 2 4 4" xfId="21850" xr:uid="{00000000-0005-0000-0000-00004B550000}"/>
    <cellStyle name="Normal 7 3 2 4 2 2 5" xfId="21851" xr:uid="{00000000-0005-0000-0000-00004C550000}"/>
    <cellStyle name="Normal 7 3 2 4 2 2 5 2" xfId="21852" xr:uid="{00000000-0005-0000-0000-00004D550000}"/>
    <cellStyle name="Normal 7 3 2 4 2 2 5 3" xfId="21853" xr:uid="{00000000-0005-0000-0000-00004E550000}"/>
    <cellStyle name="Normal 7 3 2 4 2 2 6" xfId="21854" xr:uid="{00000000-0005-0000-0000-00004F550000}"/>
    <cellStyle name="Normal 7 3 2 4 2 2 7" xfId="21855" xr:uid="{00000000-0005-0000-0000-000050550000}"/>
    <cellStyle name="Normal 7 3 2 4 2 3" xfId="21856" xr:uid="{00000000-0005-0000-0000-000051550000}"/>
    <cellStyle name="Normal 7 3 2 4 2 3 2" xfId="21857" xr:uid="{00000000-0005-0000-0000-000052550000}"/>
    <cellStyle name="Normal 7 3 2 4 2 3 2 2" xfId="21858" xr:uid="{00000000-0005-0000-0000-000053550000}"/>
    <cellStyle name="Normal 7 3 2 4 2 3 2 2 2" xfId="21859" xr:uid="{00000000-0005-0000-0000-000054550000}"/>
    <cellStyle name="Normal 7 3 2 4 2 3 2 2 3" xfId="21860" xr:uid="{00000000-0005-0000-0000-000055550000}"/>
    <cellStyle name="Normal 7 3 2 4 2 3 2 3" xfId="21861" xr:uid="{00000000-0005-0000-0000-000056550000}"/>
    <cellStyle name="Normal 7 3 2 4 2 3 2 4" xfId="21862" xr:uid="{00000000-0005-0000-0000-000057550000}"/>
    <cellStyle name="Normal 7 3 2 4 2 3 3" xfId="21863" xr:uid="{00000000-0005-0000-0000-000058550000}"/>
    <cellStyle name="Normal 7 3 2 4 2 3 3 2" xfId="21864" xr:uid="{00000000-0005-0000-0000-000059550000}"/>
    <cellStyle name="Normal 7 3 2 4 2 3 3 2 2" xfId="21865" xr:uid="{00000000-0005-0000-0000-00005A550000}"/>
    <cellStyle name="Normal 7 3 2 4 2 3 3 2 3" xfId="21866" xr:uid="{00000000-0005-0000-0000-00005B550000}"/>
    <cellStyle name="Normal 7 3 2 4 2 3 3 3" xfId="21867" xr:uid="{00000000-0005-0000-0000-00005C550000}"/>
    <cellStyle name="Normal 7 3 2 4 2 3 3 4" xfId="21868" xr:uid="{00000000-0005-0000-0000-00005D550000}"/>
    <cellStyle name="Normal 7 3 2 4 2 3 4" xfId="21869" xr:uid="{00000000-0005-0000-0000-00005E550000}"/>
    <cellStyle name="Normal 7 3 2 4 2 3 4 2" xfId="21870" xr:uid="{00000000-0005-0000-0000-00005F550000}"/>
    <cellStyle name="Normal 7 3 2 4 2 3 4 3" xfId="21871" xr:uid="{00000000-0005-0000-0000-000060550000}"/>
    <cellStyle name="Normal 7 3 2 4 2 3 5" xfId="21872" xr:uid="{00000000-0005-0000-0000-000061550000}"/>
    <cellStyle name="Normal 7 3 2 4 2 3 6" xfId="21873" xr:uid="{00000000-0005-0000-0000-000062550000}"/>
    <cellStyle name="Normal 7 3 2 4 2 4" xfId="21874" xr:uid="{00000000-0005-0000-0000-000063550000}"/>
    <cellStyle name="Normal 7 3 2 4 2 4 2" xfId="21875" xr:uid="{00000000-0005-0000-0000-000064550000}"/>
    <cellStyle name="Normal 7 3 2 4 2 4 2 2" xfId="21876" xr:uid="{00000000-0005-0000-0000-000065550000}"/>
    <cellStyle name="Normal 7 3 2 4 2 4 2 3" xfId="21877" xr:uid="{00000000-0005-0000-0000-000066550000}"/>
    <cellStyle name="Normal 7 3 2 4 2 4 3" xfId="21878" xr:uid="{00000000-0005-0000-0000-000067550000}"/>
    <cellStyle name="Normal 7 3 2 4 2 4 4" xfId="21879" xr:uid="{00000000-0005-0000-0000-000068550000}"/>
    <cellStyle name="Normal 7 3 2 4 2 5" xfId="21880" xr:uid="{00000000-0005-0000-0000-000069550000}"/>
    <cellStyle name="Normal 7 3 2 4 2 5 2" xfId="21881" xr:uid="{00000000-0005-0000-0000-00006A550000}"/>
    <cellStyle name="Normal 7 3 2 4 2 5 2 2" xfId="21882" xr:uid="{00000000-0005-0000-0000-00006B550000}"/>
    <cellStyle name="Normal 7 3 2 4 2 5 2 3" xfId="21883" xr:uid="{00000000-0005-0000-0000-00006C550000}"/>
    <cellStyle name="Normal 7 3 2 4 2 5 3" xfId="21884" xr:uid="{00000000-0005-0000-0000-00006D550000}"/>
    <cellStyle name="Normal 7 3 2 4 2 5 4" xfId="21885" xr:uid="{00000000-0005-0000-0000-00006E550000}"/>
    <cellStyle name="Normal 7 3 2 4 2 6" xfId="21886" xr:uid="{00000000-0005-0000-0000-00006F550000}"/>
    <cellStyle name="Normal 7 3 2 4 2 6 2" xfId="21887" xr:uid="{00000000-0005-0000-0000-000070550000}"/>
    <cellStyle name="Normal 7 3 2 4 2 6 3" xfId="21888" xr:uid="{00000000-0005-0000-0000-000071550000}"/>
    <cellStyle name="Normal 7 3 2 4 2 7" xfId="21889" xr:uid="{00000000-0005-0000-0000-000072550000}"/>
    <cellStyle name="Normal 7 3 2 4 2 8" xfId="21890" xr:uid="{00000000-0005-0000-0000-000073550000}"/>
    <cellStyle name="Normal 7 3 2 4 3" xfId="21891" xr:uid="{00000000-0005-0000-0000-000074550000}"/>
    <cellStyle name="Normal 7 3 2 4 3 2" xfId="21892" xr:uid="{00000000-0005-0000-0000-000075550000}"/>
    <cellStyle name="Normal 7 3 2 4 3 2 2" xfId="21893" xr:uid="{00000000-0005-0000-0000-000076550000}"/>
    <cellStyle name="Normal 7 3 2 4 3 2 2 2" xfId="21894" xr:uid="{00000000-0005-0000-0000-000077550000}"/>
    <cellStyle name="Normal 7 3 2 4 3 2 2 2 2" xfId="21895" xr:uid="{00000000-0005-0000-0000-000078550000}"/>
    <cellStyle name="Normal 7 3 2 4 3 2 2 2 3" xfId="21896" xr:uid="{00000000-0005-0000-0000-000079550000}"/>
    <cellStyle name="Normal 7 3 2 4 3 2 2 3" xfId="21897" xr:uid="{00000000-0005-0000-0000-00007A550000}"/>
    <cellStyle name="Normal 7 3 2 4 3 2 2 4" xfId="21898" xr:uid="{00000000-0005-0000-0000-00007B550000}"/>
    <cellStyle name="Normal 7 3 2 4 3 2 3" xfId="21899" xr:uid="{00000000-0005-0000-0000-00007C550000}"/>
    <cellStyle name="Normal 7 3 2 4 3 2 3 2" xfId="21900" xr:uid="{00000000-0005-0000-0000-00007D550000}"/>
    <cellStyle name="Normal 7 3 2 4 3 2 3 2 2" xfId="21901" xr:uid="{00000000-0005-0000-0000-00007E550000}"/>
    <cellStyle name="Normal 7 3 2 4 3 2 3 2 3" xfId="21902" xr:uid="{00000000-0005-0000-0000-00007F550000}"/>
    <cellStyle name="Normal 7 3 2 4 3 2 3 3" xfId="21903" xr:uid="{00000000-0005-0000-0000-000080550000}"/>
    <cellStyle name="Normal 7 3 2 4 3 2 3 4" xfId="21904" xr:uid="{00000000-0005-0000-0000-000081550000}"/>
    <cellStyle name="Normal 7 3 2 4 3 2 4" xfId="21905" xr:uid="{00000000-0005-0000-0000-000082550000}"/>
    <cellStyle name="Normal 7 3 2 4 3 2 4 2" xfId="21906" xr:uid="{00000000-0005-0000-0000-000083550000}"/>
    <cellStyle name="Normal 7 3 2 4 3 2 4 3" xfId="21907" xr:uid="{00000000-0005-0000-0000-000084550000}"/>
    <cellStyle name="Normal 7 3 2 4 3 2 5" xfId="21908" xr:uid="{00000000-0005-0000-0000-000085550000}"/>
    <cellStyle name="Normal 7 3 2 4 3 2 6" xfId="21909" xr:uid="{00000000-0005-0000-0000-000086550000}"/>
    <cellStyle name="Normal 7 3 2 4 3 3" xfId="21910" xr:uid="{00000000-0005-0000-0000-000087550000}"/>
    <cellStyle name="Normal 7 3 2 4 3 3 2" xfId="21911" xr:uid="{00000000-0005-0000-0000-000088550000}"/>
    <cellStyle name="Normal 7 3 2 4 3 3 2 2" xfId="21912" xr:uid="{00000000-0005-0000-0000-000089550000}"/>
    <cellStyle name="Normal 7 3 2 4 3 3 2 3" xfId="21913" xr:uid="{00000000-0005-0000-0000-00008A550000}"/>
    <cellStyle name="Normal 7 3 2 4 3 3 3" xfId="21914" xr:uid="{00000000-0005-0000-0000-00008B550000}"/>
    <cellStyle name="Normal 7 3 2 4 3 3 4" xfId="21915" xr:uid="{00000000-0005-0000-0000-00008C550000}"/>
    <cellStyle name="Normal 7 3 2 4 3 4" xfId="21916" xr:uid="{00000000-0005-0000-0000-00008D550000}"/>
    <cellStyle name="Normal 7 3 2 4 3 4 2" xfId="21917" xr:uid="{00000000-0005-0000-0000-00008E550000}"/>
    <cellStyle name="Normal 7 3 2 4 3 4 2 2" xfId="21918" xr:uid="{00000000-0005-0000-0000-00008F550000}"/>
    <cellStyle name="Normal 7 3 2 4 3 4 2 3" xfId="21919" xr:uid="{00000000-0005-0000-0000-000090550000}"/>
    <cellStyle name="Normal 7 3 2 4 3 4 3" xfId="21920" xr:uid="{00000000-0005-0000-0000-000091550000}"/>
    <cellStyle name="Normal 7 3 2 4 3 4 4" xfId="21921" xr:uid="{00000000-0005-0000-0000-000092550000}"/>
    <cellStyle name="Normal 7 3 2 4 3 5" xfId="21922" xr:uid="{00000000-0005-0000-0000-000093550000}"/>
    <cellStyle name="Normal 7 3 2 4 3 5 2" xfId="21923" xr:uid="{00000000-0005-0000-0000-000094550000}"/>
    <cellStyle name="Normal 7 3 2 4 3 5 3" xfId="21924" xr:uid="{00000000-0005-0000-0000-000095550000}"/>
    <cellStyle name="Normal 7 3 2 4 3 6" xfId="21925" xr:uid="{00000000-0005-0000-0000-000096550000}"/>
    <cellStyle name="Normal 7 3 2 4 3 7" xfId="21926" xr:uid="{00000000-0005-0000-0000-000097550000}"/>
    <cellStyle name="Normal 7 3 2 4 4" xfId="21927" xr:uid="{00000000-0005-0000-0000-000098550000}"/>
    <cellStyle name="Normal 7 3 2 4 4 2" xfId="21928" xr:uid="{00000000-0005-0000-0000-000099550000}"/>
    <cellStyle name="Normal 7 3 2 4 4 2 2" xfId="21929" xr:uid="{00000000-0005-0000-0000-00009A550000}"/>
    <cellStyle name="Normal 7 3 2 4 4 2 2 2" xfId="21930" xr:uid="{00000000-0005-0000-0000-00009B550000}"/>
    <cellStyle name="Normal 7 3 2 4 4 2 2 2 2" xfId="21931" xr:uid="{00000000-0005-0000-0000-00009C550000}"/>
    <cellStyle name="Normal 7 3 2 4 4 2 2 2 3" xfId="21932" xr:uid="{00000000-0005-0000-0000-00009D550000}"/>
    <cellStyle name="Normal 7 3 2 4 4 2 2 3" xfId="21933" xr:uid="{00000000-0005-0000-0000-00009E550000}"/>
    <cellStyle name="Normal 7 3 2 4 4 2 2 4" xfId="21934" xr:uid="{00000000-0005-0000-0000-00009F550000}"/>
    <cellStyle name="Normal 7 3 2 4 4 2 3" xfId="21935" xr:uid="{00000000-0005-0000-0000-0000A0550000}"/>
    <cellStyle name="Normal 7 3 2 4 4 2 3 2" xfId="21936" xr:uid="{00000000-0005-0000-0000-0000A1550000}"/>
    <cellStyle name="Normal 7 3 2 4 4 2 3 2 2" xfId="21937" xr:uid="{00000000-0005-0000-0000-0000A2550000}"/>
    <cellStyle name="Normal 7 3 2 4 4 2 3 2 3" xfId="21938" xr:uid="{00000000-0005-0000-0000-0000A3550000}"/>
    <cellStyle name="Normal 7 3 2 4 4 2 3 3" xfId="21939" xr:uid="{00000000-0005-0000-0000-0000A4550000}"/>
    <cellStyle name="Normal 7 3 2 4 4 2 3 4" xfId="21940" xr:uid="{00000000-0005-0000-0000-0000A5550000}"/>
    <cellStyle name="Normal 7 3 2 4 4 2 4" xfId="21941" xr:uid="{00000000-0005-0000-0000-0000A6550000}"/>
    <cellStyle name="Normal 7 3 2 4 4 2 4 2" xfId="21942" xr:uid="{00000000-0005-0000-0000-0000A7550000}"/>
    <cellStyle name="Normal 7 3 2 4 4 2 4 3" xfId="21943" xr:uid="{00000000-0005-0000-0000-0000A8550000}"/>
    <cellStyle name="Normal 7 3 2 4 4 2 5" xfId="21944" xr:uid="{00000000-0005-0000-0000-0000A9550000}"/>
    <cellStyle name="Normal 7 3 2 4 4 2 6" xfId="21945" xr:uid="{00000000-0005-0000-0000-0000AA550000}"/>
    <cellStyle name="Normal 7 3 2 4 4 3" xfId="21946" xr:uid="{00000000-0005-0000-0000-0000AB550000}"/>
    <cellStyle name="Normal 7 3 2 4 4 3 2" xfId="21947" xr:uid="{00000000-0005-0000-0000-0000AC550000}"/>
    <cellStyle name="Normal 7 3 2 4 4 3 2 2" xfId="21948" xr:uid="{00000000-0005-0000-0000-0000AD550000}"/>
    <cellStyle name="Normal 7 3 2 4 4 3 2 3" xfId="21949" xr:uid="{00000000-0005-0000-0000-0000AE550000}"/>
    <cellStyle name="Normal 7 3 2 4 4 3 3" xfId="21950" xr:uid="{00000000-0005-0000-0000-0000AF550000}"/>
    <cellStyle name="Normal 7 3 2 4 4 3 4" xfId="21951" xr:uid="{00000000-0005-0000-0000-0000B0550000}"/>
    <cellStyle name="Normal 7 3 2 4 4 4" xfId="21952" xr:uid="{00000000-0005-0000-0000-0000B1550000}"/>
    <cellStyle name="Normal 7 3 2 4 4 4 2" xfId="21953" xr:uid="{00000000-0005-0000-0000-0000B2550000}"/>
    <cellStyle name="Normal 7 3 2 4 4 4 2 2" xfId="21954" xr:uid="{00000000-0005-0000-0000-0000B3550000}"/>
    <cellStyle name="Normal 7 3 2 4 4 4 2 3" xfId="21955" xr:uid="{00000000-0005-0000-0000-0000B4550000}"/>
    <cellStyle name="Normal 7 3 2 4 4 4 3" xfId="21956" xr:uid="{00000000-0005-0000-0000-0000B5550000}"/>
    <cellStyle name="Normal 7 3 2 4 4 4 4" xfId="21957" xr:uid="{00000000-0005-0000-0000-0000B6550000}"/>
    <cellStyle name="Normal 7 3 2 4 4 5" xfId="21958" xr:uid="{00000000-0005-0000-0000-0000B7550000}"/>
    <cellStyle name="Normal 7 3 2 4 4 5 2" xfId="21959" xr:uid="{00000000-0005-0000-0000-0000B8550000}"/>
    <cellStyle name="Normal 7 3 2 4 4 5 3" xfId="21960" xr:uid="{00000000-0005-0000-0000-0000B9550000}"/>
    <cellStyle name="Normal 7 3 2 4 4 6" xfId="21961" xr:uid="{00000000-0005-0000-0000-0000BA550000}"/>
    <cellStyle name="Normal 7 3 2 4 4 7" xfId="21962" xr:uid="{00000000-0005-0000-0000-0000BB550000}"/>
    <cellStyle name="Normal 7 3 2 4 5" xfId="21963" xr:uid="{00000000-0005-0000-0000-0000BC550000}"/>
    <cellStyle name="Normal 7 3 2 4 5 2" xfId="21964" xr:uid="{00000000-0005-0000-0000-0000BD550000}"/>
    <cellStyle name="Normal 7 3 2 4 5 2 2" xfId="21965" xr:uid="{00000000-0005-0000-0000-0000BE550000}"/>
    <cellStyle name="Normal 7 3 2 4 5 2 2 2" xfId="21966" xr:uid="{00000000-0005-0000-0000-0000BF550000}"/>
    <cellStyle name="Normal 7 3 2 4 5 2 2 3" xfId="21967" xr:uid="{00000000-0005-0000-0000-0000C0550000}"/>
    <cellStyle name="Normal 7 3 2 4 5 2 3" xfId="21968" xr:uid="{00000000-0005-0000-0000-0000C1550000}"/>
    <cellStyle name="Normal 7 3 2 4 5 2 4" xfId="21969" xr:uid="{00000000-0005-0000-0000-0000C2550000}"/>
    <cellStyle name="Normal 7 3 2 4 5 3" xfId="21970" xr:uid="{00000000-0005-0000-0000-0000C3550000}"/>
    <cellStyle name="Normal 7 3 2 4 5 3 2" xfId="21971" xr:uid="{00000000-0005-0000-0000-0000C4550000}"/>
    <cellStyle name="Normal 7 3 2 4 5 3 2 2" xfId="21972" xr:uid="{00000000-0005-0000-0000-0000C5550000}"/>
    <cellStyle name="Normal 7 3 2 4 5 3 2 3" xfId="21973" xr:uid="{00000000-0005-0000-0000-0000C6550000}"/>
    <cellStyle name="Normal 7 3 2 4 5 3 3" xfId="21974" xr:uid="{00000000-0005-0000-0000-0000C7550000}"/>
    <cellStyle name="Normal 7 3 2 4 5 3 4" xfId="21975" xr:uid="{00000000-0005-0000-0000-0000C8550000}"/>
    <cellStyle name="Normal 7 3 2 4 5 4" xfId="21976" xr:uid="{00000000-0005-0000-0000-0000C9550000}"/>
    <cellStyle name="Normal 7 3 2 4 5 4 2" xfId="21977" xr:uid="{00000000-0005-0000-0000-0000CA550000}"/>
    <cellStyle name="Normal 7 3 2 4 5 4 3" xfId="21978" xr:uid="{00000000-0005-0000-0000-0000CB550000}"/>
    <cellStyle name="Normal 7 3 2 4 5 5" xfId="21979" xr:uid="{00000000-0005-0000-0000-0000CC550000}"/>
    <cellStyle name="Normal 7 3 2 4 5 6" xfId="21980" xr:uid="{00000000-0005-0000-0000-0000CD550000}"/>
    <cellStyle name="Normal 7 3 2 4 6" xfId="21981" xr:uid="{00000000-0005-0000-0000-0000CE550000}"/>
    <cellStyle name="Normal 7 3 2 4 6 2" xfId="21982" xr:uid="{00000000-0005-0000-0000-0000CF550000}"/>
    <cellStyle name="Normal 7 3 2 4 6 2 2" xfId="21983" xr:uid="{00000000-0005-0000-0000-0000D0550000}"/>
    <cellStyle name="Normal 7 3 2 4 6 2 3" xfId="21984" xr:uid="{00000000-0005-0000-0000-0000D1550000}"/>
    <cellStyle name="Normal 7 3 2 4 6 3" xfId="21985" xr:uid="{00000000-0005-0000-0000-0000D2550000}"/>
    <cellStyle name="Normal 7 3 2 4 6 4" xfId="21986" xr:uid="{00000000-0005-0000-0000-0000D3550000}"/>
    <cellStyle name="Normal 7 3 2 4 7" xfId="21987" xr:uid="{00000000-0005-0000-0000-0000D4550000}"/>
    <cellStyle name="Normal 7 3 2 4 7 2" xfId="21988" xr:uid="{00000000-0005-0000-0000-0000D5550000}"/>
    <cellStyle name="Normal 7 3 2 4 7 2 2" xfId="21989" xr:uid="{00000000-0005-0000-0000-0000D6550000}"/>
    <cellStyle name="Normal 7 3 2 4 7 2 3" xfId="21990" xr:uid="{00000000-0005-0000-0000-0000D7550000}"/>
    <cellStyle name="Normal 7 3 2 4 7 3" xfId="21991" xr:uid="{00000000-0005-0000-0000-0000D8550000}"/>
    <cellStyle name="Normal 7 3 2 4 7 4" xfId="21992" xr:uid="{00000000-0005-0000-0000-0000D9550000}"/>
    <cellStyle name="Normal 7 3 2 4 8" xfId="21993" xr:uid="{00000000-0005-0000-0000-0000DA550000}"/>
    <cellStyle name="Normal 7 3 2 4 8 2" xfId="21994" xr:uid="{00000000-0005-0000-0000-0000DB550000}"/>
    <cellStyle name="Normal 7 3 2 4 8 3" xfId="21995" xr:uid="{00000000-0005-0000-0000-0000DC550000}"/>
    <cellStyle name="Normal 7 3 2 4 9" xfId="21996" xr:uid="{00000000-0005-0000-0000-0000DD550000}"/>
    <cellStyle name="Normal 7 3 2 5" xfId="21997" xr:uid="{00000000-0005-0000-0000-0000DE550000}"/>
    <cellStyle name="Normal 7 3 2 5 10" xfId="21998" xr:uid="{00000000-0005-0000-0000-0000DF550000}"/>
    <cellStyle name="Normal 7 3 2 5 2" xfId="21999" xr:uid="{00000000-0005-0000-0000-0000E0550000}"/>
    <cellStyle name="Normal 7 3 2 5 2 2" xfId="22000" xr:uid="{00000000-0005-0000-0000-0000E1550000}"/>
    <cellStyle name="Normal 7 3 2 5 2 2 2" xfId="22001" xr:uid="{00000000-0005-0000-0000-0000E2550000}"/>
    <cellStyle name="Normal 7 3 2 5 2 2 2 2" xfId="22002" xr:uid="{00000000-0005-0000-0000-0000E3550000}"/>
    <cellStyle name="Normal 7 3 2 5 2 2 2 2 2" xfId="22003" xr:uid="{00000000-0005-0000-0000-0000E4550000}"/>
    <cellStyle name="Normal 7 3 2 5 2 2 2 2 2 2" xfId="22004" xr:uid="{00000000-0005-0000-0000-0000E5550000}"/>
    <cellStyle name="Normal 7 3 2 5 2 2 2 2 2 3" xfId="22005" xr:uid="{00000000-0005-0000-0000-0000E6550000}"/>
    <cellStyle name="Normal 7 3 2 5 2 2 2 2 3" xfId="22006" xr:uid="{00000000-0005-0000-0000-0000E7550000}"/>
    <cellStyle name="Normal 7 3 2 5 2 2 2 2 4" xfId="22007" xr:uid="{00000000-0005-0000-0000-0000E8550000}"/>
    <cellStyle name="Normal 7 3 2 5 2 2 2 3" xfId="22008" xr:uid="{00000000-0005-0000-0000-0000E9550000}"/>
    <cellStyle name="Normal 7 3 2 5 2 2 2 3 2" xfId="22009" xr:uid="{00000000-0005-0000-0000-0000EA550000}"/>
    <cellStyle name="Normal 7 3 2 5 2 2 2 3 2 2" xfId="22010" xr:uid="{00000000-0005-0000-0000-0000EB550000}"/>
    <cellStyle name="Normal 7 3 2 5 2 2 2 3 2 3" xfId="22011" xr:uid="{00000000-0005-0000-0000-0000EC550000}"/>
    <cellStyle name="Normal 7 3 2 5 2 2 2 3 3" xfId="22012" xr:uid="{00000000-0005-0000-0000-0000ED550000}"/>
    <cellStyle name="Normal 7 3 2 5 2 2 2 3 4" xfId="22013" xr:uid="{00000000-0005-0000-0000-0000EE550000}"/>
    <cellStyle name="Normal 7 3 2 5 2 2 2 4" xfId="22014" xr:uid="{00000000-0005-0000-0000-0000EF550000}"/>
    <cellStyle name="Normal 7 3 2 5 2 2 2 4 2" xfId="22015" xr:uid="{00000000-0005-0000-0000-0000F0550000}"/>
    <cellStyle name="Normal 7 3 2 5 2 2 2 4 3" xfId="22016" xr:uid="{00000000-0005-0000-0000-0000F1550000}"/>
    <cellStyle name="Normal 7 3 2 5 2 2 2 5" xfId="22017" xr:uid="{00000000-0005-0000-0000-0000F2550000}"/>
    <cellStyle name="Normal 7 3 2 5 2 2 2 6" xfId="22018" xr:uid="{00000000-0005-0000-0000-0000F3550000}"/>
    <cellStyle name="Normal 7 3 2 5 2 2 3" xfId="22019" xr:uid="{00000000-0005-0000-0000-0000F4550000}"/>
    <cellStyle name="Normal 7 3 2 5 2 2 3 2" xfId="22020" xr:uid="{00000000-0005-0000-0000-0000F5550000}"/>
    <cellStyle name="Normal 7 3 2 5 2 2 3 2 2" xfId="22021" xr:uid="{00000000-0005-0000-0000-0000F6550000}"/>
    <cellStyle name="Normal 7 3 2 5 2 2 3 2 3" xfId="22022" xr:uid="{00000000-0005-0000-0000-0000F7550000}"/>
    <cellStyle name="Normal 7 3 2 5 2 2 3 3" xfId="22023" xr:uid="{00000000-0005-0000-0000-0000F8550000}"/>
    <cellStyle name="Normal 7 3 2 5 2 2 3 4" xfId="22024" xr:uid="{00000000-0005-0000-0000-0000F9550000}"/>
    <cellStyle name="Normal 7 3 2 5 2 2 4" xfId="22025" xr:uid="{00000000-0005-0000-0000-0000FA550000}"/>
    <cellStyle name="Normal 7 3 2 5 2 2 4 2" xfId="22026" xr:uid="{00000000-0005-0000-0000-0000FB550000}"/>
    <cellStyle name="Normal 7 3 2 5 2 2 4 2 2" xfId="22027" xr:uid="{00000000-0005-0000-0000-0000FC550000}"/>
    <cellStyle name="Normal 7 3 2 5 2 2 4 2 3" xfId="22028" xr:uid="{00000000-0005-0000-0000-0000FD550000}"/>
    <cellStyle name="Normal 7 3 2 5 2 2 4 3" xfId="22029" xr:uid="{00000000-0005-0000-0000-0000FE550000}"/>
    <cellStyle name="Normal 7 3 2 5 2 2 4 4" xfId="22030" xr:uid="{00000000-0005-0000-0000-0000FF550000}"/>
    <cellStyle name="Normal 7 3 2 5 2 2 5" xfId="22031" xr:uid="{00000000-0005-0000-0000-000000560000}"/>
    <cellStyle name="Normal 7 3 2 5 2 2 5 2" xfId="22032" xr:uid="{00000000-0005-0000-0000-000001560000}"/>
    <cellStyle name="Normal 7 3 2 5 2 2 5 3" xfId="22033" xr:uid="{00000000-0005-0000-0000-000002560000}"/>
    <cellStyle name="Normal 7 3 2 5 2 2 6" xfId="22034" xr:uid="{00000000-0005-0000-0000-000003560000}"/>
    <cellStyle name="Normal 7 3 2 5 2 2 7" xfId="22035" xr:uid="{00000000-0005-0000-0000-000004560000}"/>
    <cellStyle name="Normal 7 3 2 5 2 3" xfId="22036" xr:uid="{00000000-0005-0000-0000-000005560000}"/>
    <cellStyle name="Normal 7 3 2 5 2 3 2" xfId="22037" xr:uid="{00000000-0005-0000-0000-000006560000}"/>
    <cellStyle name="Normal 7 3 2 5 2 3 2 2" xfId="22038" xr:uid="{00000000-0005-0000-0000-000007560000}"/>
    <cellStyle name="Normal 7 3 2 5 2 3 2 2 2" xfId="22039" xr:uid="{00000000-0005-0000-0000-000008560000}"/>
    <cellStyle name="Normal 7 3 2 5 2 3 2 2 3" xfId="22040" xr:uid="{00000000-0005-0000-0000-000009560000}"/>
    <cellStyle name="Normal 7 3 2 5 2 3 2 3" xfId="22041" xr:uid="{00000000-0005-0000-0000-00000A560000}"/>
    <cellStyle name="Normal 7 3 2 5 2 3 2 4" xfId="22042" xr:uid="{00000000-0005-0000-0000-00000B560000}"/>
    <cellStyle name="Normal 7 3 2 5 2 3 3" xfId="22043" xr:uid="{00000000-0005-0000-0000-00000C560000}"/>
    <cellStyle name="Normal 7 3 2 5 2 3 3 2" xfId="22044" xr:uid="{00000000-0005-0000-0000-00000D560000}"/>
    <cellStyle name="Normal 7 3 2 5 2 3 3 2 2" xfId="22045" xr:uid="{00000000-0005-0000-0000-00000E560000}"/>
    <cellStyle name="Normal 7 3 2 5 2 3 3 2 3" xfId="22046" xr:uid="{00000000-0005-0000-0000-00000F560000}"/>
    <cellStyle name="Normal 7 3 2 5 2 3 3 3" xfId="22047" xr:uid="{00000000-0005-0000-0000-000010560000}"/>
    <cellStyle name="Normal 7 3 2 5 2 3 3 4" xfId="22048" xr:uid="{00000000-0005-0000-0000-000011560000}"/>
    <cellStyle name="Normal 7 3 2 5 2 3 4" xfId="22049" xr:uid="{00000000-0005-0000-0000-000012560000}"/>
    <cellStyle name="Normal 7 3 2 5 2 3 4 2" xfId="22050" xr:uid="{00000000-0005-0000-0000-000013560000}"/>
    <cellStyle name="Normal 7 3 2 5 2 3 4 3" xfId="22051" xr:uid="{00000000-0005-0000-0000-000014560000}"/>
    <cellStyle name="Normal 7 3 2 5 2 3 5" xfId="22052" xr:uid="{00000000-0005-0000-0000-000015560000}"/>
    <cellStyle name="Normal 7 3 2 5 2 3 6" xfId="22053" xr:uid="{00000000-0005-0000-0000-000016560000}"/>
    <cellStyle name="Normal 7 3 2 5 2 4" xfId="22054" xr:uid="{00000000-0005-0000-0000-000017560000}"/>
    <cellStyle name="Normal 7 3 2 5 2 4 2" xfId="22055" xr:uid="{00000000-0005-0000-0000-000018560000}"/>
    <cellStyle name="Normal 7 3 2 5 2 4 2 2" xfId="22056" xr:uid="{00000000-0005-0000-0000-000019560000}"/>
    <cellStyle name="Normal 7 3 2 5 2 4 2 3" xfId="22057" xr:uid="{00000000-0005-0000-0000-00001A560000}"/>
    <cellStyle name="Normal 7 3 2 5 2 4 3" xfId="22058" xr:uid="{00000000-0005-0000-0000-00001B560000}"/>
    <cellStyle name="Normal 7 3 2 5 2 4 4" xfId="22059" xr:uid="{00000000-0005-0000-0000-00001C560000}"/>
    <cellStyle name="Normal 7 3 2 5 2 5" xfId="22060" xr:uid="{00000000-0005-0000-0000-00001D560000}"/>
    <cellStyle name="Normal 7 3 2 5 2 5 2" xfId="22061" xr:uid="{00000000-0005-0000-0000-00001E560000}"/>
    <cellStyle name="Normal 7 3 2 5 2 5 2 2" xfId="22062" xr:uid="{00000000-0005-0000-0000-00001F560000}"/>
    <cellStyle name="Normal 7 3 2 5 2 5 2 3" xfId="22063" xr:uid="{00000000-0005-0000-0000-000020560000}"/>
    <cellStyle name="Normal 7 3 2 5 2 5 3" xfId="22064" xr:uid="{00000000-0005-0000-0000-000021560000}"/>
    <cellStyle name="Normal 7 3 2 5 2 5 4" xfId="22065" xr:uid="{00000000-0005-0000-0000-000022560000}"/>
    <cellStyle name="Normal 7 3 2 5 2 6" xfId="22066" xr:uid="{00000000-0005-0000-0000-000023560000}"/>
    <cellStyle name="Normal 7 3 2 5 2 6 2" xfId="22067" xr:uid="{00000000-0005-0000-0000-000024560000}"/>
    <cellStyle name="Normal 7 3 2 5 2 6 3" xfId="22068" xr:uid="{00000000-0005-0000-0000-000025560000}"/>
    <cellStyle name="Normal 7 3 2 5 2 7" xfId="22069" xr:uid="{00000000-0005-0000-0000-000026560000}"/>
    <cellStyle name="Normal 7 3 2 5 2 8" xfId="22070" xr:uid="{00000000-0005-0000-0000-000027560000}"/>
    <cellStyle name="Normal 7 3 2 5 3" xfId="22071" xr:uid="{00000000-0005-0000-0000-000028560000}"/>
    <cellStyle name="Normal 7 3 2 5 3 2" xfId="22072" xr:uid="{00000000-0005-0000-0000-000029560000}"/>
    <cellStyle name="Normal 7 3 2 5 3 2 2" xfId="22073" xr:uid="{00000000-0005-0000-0000-00002A560000}"/>
    <cellStyle name="Normal 7 3 2 5 3 2 2 2" xfId="22074" xr:uid="{00000000-0005-0000-0000-00002B560000}"/>
    <cellStyle name="Normal 7 3 2 5 3 2 2 2 2" xfId="22075" xr:uid="{00000000-0005-0000-0000-00002C560000}"/>
    <cellStyle name="Normal 7 3 2 5 3 2 2 2 3" xfId="22076" xr:uid="{00000000-0005-0000-0000-00002D560000}"/>
    <cellStyle name="Normal 7 3 2 5 3 2 2 3" xfId="22077" xr:uid="{00000000-0005-0000-0000-00002E560000}"/>
    <cellStyle name="Normal 7 3 2 5 3 2 2 4" xfId="22078" xr:uid="{00000000-0005-0000-0000-00002F560000}"/>
    <cellStyle name="Normal 7 3 2 5 3 2 3" xfId="22079" xr:uid="{00000000-0005-0000-0000-000030560000}"/>
    <cellStyle name="Normal 7 3 2 5 3 2 3 2" xfId="22080" xr:uid="{00000000-0005-0000-0000-000031560000}"/>
    <cellStyle name="Normal 7 3 2 5 3 2 3 2 2" xfId="22081" xr:uid="{00000000-0005-0000-0000-000032560000}"/>
    <cellStyle name="Normal 7 3 2 5 3 2 3 2 3" xfId="22082" xr:uid="{00000000-0005-0000-0000-000033560000}"/>
    <cellStyle name="Normal 7 3 2 5 3 2 3 3" xfId="22083" xr:uid="{00000000-0005-0000-0000-000034560000}"/>
    <cellStyle name="Normal 7 3 2 5 3 2 3 4" xfId="22084" xr:uid="{00000000-0005-0000-0000-000035560000}"/>
    <cellStyle name="Normal 7 3 2 5 3 2 4" xfId="22085" xr:uid="{00000000-0005-0000-0000-000036560000}"/>
    <cellStyle name="Normal 7 3 2 5 3 2 4 2" xfId="22086" xr:uid="{00000000-0005-0000-0000-000037560000}"/>
    <cellStyle name="Normal 7 3 2 5 3 2 4 3" xfId="22087" xr:uid="{00000000-0005-0000-0000-000038560000}"/>
    <cellStyle name="Normal 7 3 2 5 3 2 5" xfId="22088" xr:uid="{00000000-0005-0000-0000-000039560000}"/>
    <cellStyle name="Normal 7 3 2 5 3 2 6" xfId="22089" xr:uid="{00000000-0005-0000-0000-00003A560000}"/>
    <cellStyle name="Normal 7 3 2 5 3 3" xfId="22090" xr:uid="{00000000-0005-0000-0000-00003B560000}"/>
    <cellStyle name="Normal 7 3 2 5 3 3 2" xfId="22091" xr:uid="{00000000-0005-0000-0000-00003C560000}"/>
    <cellStyle name="Normal 7 3 2 5 3 3 2 2" xfId="22092" xr:uid="{00000000-0005-0000-0000-00003D560000}"/>
    <cellStyle name="Normal 7 3 2 5 3 3 2 3" xfId="22093" xr:uid="{00000000-0005-0000-0000-00003E560000}"/>
    <cellStyle name="Normal 7 3 2 5 3 3 3" xfId="22094" xr:uid="{00000000-0005-0000-0000-00003F560000}"/>
    <cellStyle name="Normal 7 3 2 5 3 3 4" xfId="22095" xr:uid="{00000000-0005-0000-0000-000040560000}"/>
    <cellStyle name="Normal 7 3 2 5 3 4" xfId="22096" xr:uid="{00000000-0005-0000-0000-000041560000}"/>
    <cellStyle name="Normal 7 3 2 5 3 4 2" xfId="22097" xr:uid="{00000000-0005-0000-0000-000042560000}"/>
    <cellStyle name="Normal 7 3 2 5 3 4 2 2" xfId="22098" xr:uid="{00000000-0005-0000-0000-000043560000}"/>
    <cellStyle name="Normal 7 3 2 5 3 4 2 3" xfId="22099" xr:uid="{00000000-0005-0000-0000-000044560000}"/>
    <cellStyle name="Normal 7 3 2 5 3 4 3" xfId="22100" xr:uid="{00000000-0005-0000-0000-000045560000}"/>
    <cellStyle name="Normal 7 3 2 5 3 4 4" xfId="22101" xr:uid="{00000000-0005-0000-0000-000046560000}"/>
    <cellStyle name="Normal 7 3 2 5 3 5" xfId="22102" xr:uid="{00000000-0005-0000-0000-000047560000}"/>
    <cellStyle name="Normal 7 3 2 5 3 5 2" xfId="22103" xr:uid="{00000000-0005-0000-0000-000048560000}"/>
    <cellStyle name="Normal 7 3 2 5 3 5 3" xfId="22104" xr:uid="{00000000-0005-0000-0000-000049560000}"/>
    <cellStyle name="Normal 7 3 2 5 3 6" xfId="22105" xr:uid="{00000000-0005-0000-0000-00004A560000}"/>
    <cellStyle name="Normal 7 3 2 5 3 7" xfId="22106" xr:uid="{00000000-0005-0000-0000-00004B560000}"/>
    <cellStyle name="Normal 7 3 2 5 4" xfId="22107" xr:uid="{00000000-0005-0000-0000-00004C560000}"/>
    <cellStyle name="Normal 7 3 2 5 4 2" xfId="22108" xr:uid="{00000000-0005-0000-0000-00004D560000}"/>
    <cellStyle name="Normal 7 3 2 5 4 2 2" xfId="22109" xr:uid="{00000000-0005-0000-0000-00004E560000}"/>
    <cellStyle name="Normal 7 3 2 5 4 2 2 2" xfId="22110" xr:uid="{00000000-0005-0000-0000-00004F560000}"/>
    <cellStyle name="Normal 7 3 2 5 4 2 2 2 2" xfId="22111" xr:uid="{00000000-0005-0000-0000-000050560000}"/>
    <cellStyle name="Normal 7 3 2 5 4 2 2 2 3" xfId="22112" xr:uid="{00000000-0005-0000-0000-000051560000}"/>
    <cellStyle name="Normal 7 3 2 5 4 2 2 3" xfId="22113" xr:uid="{00000000-0005-0000-0000-000052560000}"/>
    <cellStyle name="Normal 7 3 2 5 4 2 2 4" xfId="22114" xr:uid="{00000000-0005-0000-0000-000053560000}"/>
    <cellStyle name="Normal 7 3 2 5 4 2 3" xfId="22115" xr:uid="{00000000-0005-0000-0000-000054560000}"/>
    <cellStyle name="Normal 7 3 2 5 4 2 3 2" xfId="22116" xr:uid="{00000000-0005-0000-0000-000055560000}"/>
    <cellStyle name="Normal 7 3 2 5 4 2 3 2 2" xfId="22117" xr:uid="{00000000-0005-0000-0000-000056560000}"/>
    <cellStyle name="Normal 7 3 2 5 4 2 3 2 3" xfId="22118" xr:uid="{00000000-0005-0000-0000-000057560000}"/>
    <cellStyle name="Normal 7 3 2 5 4 2 3 3" xfId="22119" xr:uid="{00000000-0005-0000-0000-000058560000}"/>
    <cellStyle name="Normal 7 3 2 5 4 2 3 4" xfId="22120" xr:uid="{00000000-0005-0000-0000-000059560000}"/>
    <cellStyle name="Normal 7 3 2 5 4 2 4" xfId="22121" xr:uid="{00000000-0005-0000-0000-00005A560000}"/>
    <cellStyle name="Normal 7 3 2 5 4 2 4 2" xfId="22122" xr:uid="{00000000-0005-0000-0000-00005B560000}"/>
    <cellStyle name="Normal 7 3 2 5 4 2 4 3" xfId="22123" xr:uid="{00000000-0005-0000-0000-00005C560000}"/>
    <cellStyle name="Normal 7 3 2 5 4 2 5" xfId="22124" xr:uid="{00000000-0005-0000-0000-00005D560000}"/>
    <cellStyle name="Normal 7 3 2 5 4 2 6" xfId="22125" xr:uid="{00000000-0005-0000-0000-00005E560000}"/>
    <cellStyle name="Normal 7 3 2 5 4 3" xfId="22126" xr:uid="{00000000-0005-0000-0000-00005F560000}"/>
    <cellStyle name="Normal 7 3 2 5 4 3 2" xfId="22127" xr:uid="{00000000-0005-0000-0000-000060560000}"/>
    <cellStyle name="Normal 7 3 2 5 4 3 2 2" xfId="22128" xr:uid="{00000000-0005-0000-0000-000061560000}"/>
    <cellStyle name="Normal 7 3 2 5 4 3 2 3" xfId="22129" xr:uid="{00000000-0005-0000-0000-000062560000}"/>
    <cellStyle name="Normal 7 3 2 5 4 3 3" xfId="22130" xr:uid="{00000000-0005-0000-0000-000063560000}"/>
    <cellStyle name="Normal 7 3 2 5 4 3 4" xfId="22131" xr:uid="{00000000-0005-0000-0000-000064560000}"/>
    <cellStyle name="Normal 7 3 2 5 4 4" xfId="22132" xr:uid="{00000000-0005-0000-0000-000065560000}"/>
    <cellStyle name="Normal 7 3 2 5 4 4 2" xfId="22133" xr:uid="{00000000-0005-0000-0000-000066560000}"/>
    <cellStyle name="Normal 7 3 2 5 4 4 2 2" xfId="22134" xr:uid="{00000000-0005-0000-0000-000067560000}"/>
    <cellStyle name="Normal 7 3 2 5 4 4 2 3" xfId="22135" xr:uid="{00000000-0005-0000-0000-000068560000}"/>
    <cellStyle name="Normal 7 3 2 5 4 4 3" xfId="22136" xr:uid="{00000000-0005-0000-0000-000069560000}"/>
    <cellStyle name="Normal 7 3 2 5 4 4 4" xfId="22137" xr:uid="{00000000-0005-0000-0000-00006A560000}"/>
    <cellStyle name="Normal 7 3 2 5 4 5" xfId="22138" xr:uid="{00000000-0005-0000-0000-00006B560000}"/>
    <cellStyle name="Normal 7 3 2 5 4 5 2" xfId="22139" xr:uid="{00000000-0005-0000-0000-00006C560000}"/>
    <cellStyle name="Normal 7 3 2 5 4 5 3" xfId="22140" xr:uid="{00000000-0005-0000-0000-00006D560000}"/>
    <cellStyle name="Normal 7 3 2 5 4 6" xfId="22141" xr:uid="{00000000-0005-0000-0000-00006E560000}"/>
    <cellStyle name="Normal 7 3 2 5 4 7" xfId="22142" xr:uid="{00000000-0005-0000-0000-00006F560000}"/>
    <cellStyle name="Normal 7 3 2 5 5" xfId="22143" xr:uid="{00000000-0005-0000-0000-000070560000}"/>
    <cellStyle name="Normal 7 3 2 5 5 2" xfId="22144" xr:uid="{00000000-0005-0000-0000-000071560000}"/>
    <cellStyle name="Normal 7 3 2 5 5 2 2" xfId="22145" xr:uid="{00000000-0005-0000-0000-000072560000}"/>
    <cellStyle name="Normal 7 3 2 5 5 2 2 2" xfId="22146" xr:uid="{00000000-0005-0000-0000-000073560000}"/>
    <cellStyle name="Normal 7 3 2 5 5 2 2 3" xfId="22147" xr:uid="{00000000-0005-0000-0000-000074560000}"/>
    <cellStyle name="Normal 7 3 2 5 5 2 3" xfId="22148" xr:uid="{00000000-0005-0000-0000-000075560000}"/>
    <cellStyle name="Normal 7 3 2 5 5 2 4" xfId="22149" xr:uid="{00000000-0005-0000-0000-000076560000}"/>
    <cellStyle name="Normal 7 3 2 5 5 3" xfId="22150" xr:uid="{00000000-0005-0000-0000-000077560000}"/>
    <cellStyle name="Normal 7 3 2 5 5 3 2" xfId="22151" xr:uid="{00000000-0005-0000-0000-000078560000}"/>
    <cellStyle name="Normal 7 3 2 5 5 3 2 2" xfId="22152" xr:uid="{00000000-0005-0000-0000-000079560000}"/>
    <cellStyle name="Normal 7 3 2 5 5 3 2 3" xfId="22153" xr:uid="{00000000-0005-0000-0000-00007A560000}"/>
    <cellStyle name="Normal 7 3 2 5 5 3 3" xfId="22154" xr:uid="{00000000-0005-0000-0000-00007B560000}"/>
    <cellStyle name="Normal 7 3 2 5 5 3 4" xfId="22155" xr:uid="{00000000-0005-0000-0000-00007C560000}"/>
    <cellStyle name="Normal 7 3 2 5 5 4" xfId="22156" xr:uid="{00000000-0005-0000-0000-00007D560000}"/>
    <cellStyle name="Normal 7 3 2 5 5 4 2" xfId="22157" xr:uid="{00000000-0005-0000-0000-00007E560000}"/>
    <cellStyle name="Normal 7 3 2 5 5 4 3" xfId="22158" xr:uid="{00000000-0005-0000-0000-00007F560000}"/>
    <cellStyle name="Normal 7 3 2 5 5 5" xfId="22159" xr:uid="{00000000-0005-0000-0000-000080560000}"/>
    <cellStyle name="Normal 7 3 2 5 5 6" xfId="22160" xr:uid="{00000000-0005-0000-0000-000081560000}"/>
    <cellStyle name="Normal 7 3 2 5 6" xfId="22161" xr:uid="{00000000-0005-0000-0000-000082560000}"/>
    <cellStyle name="Normal 7 3 2 5 6 2" xfId="22162" xr:uid="{00000000-0005-0000-0000-000083560000}"/>
    <cellStyle name="Normal 7 3 2 5 6 2 2" xfId="22163" xr:uid="{00000000-0005-0000-0000-000084560000}"/>
    <cellStyle name="Normal 7 3 2 5 6 2 3" xfId="22164" xr:uid="{00000000-0005-0000-0000-000085560000}"/>
    <cellStyle name="Normal 7 3 2 5 6 3" xfId="22165" xr:uid="{00000000-0005-0000-0000-000086560000}"/>
    <cellStyle name="Normal 7 3 2 5 6 4" xfId="22166" xr:uid="{00000000-0005-0000-0000-000087560000}"/>
    <cellStyle name="Normal 7 3 2 5 7" xfId="22167" xr:uid="{00000000-0005-0000-0000-000088560000}"/>
    <cellStyle name="Normal 7 3 2 5 7 2" xfId="22168" xr:uid="{00000000-0005-0000-0000-000089560000}"/>
    <cellStyle name="Normal 7 3 2 5 7 2 2" xfId="22169" xr:uid="{00000000-0005-0000-0000-00008A560000}"/>
    <cellStyle name="Normal 7 3 2 5 7 2 3" xfId="22170" xr:uid="{00000000-0005-0000-0000-00008B560000}"/>
    <cellStyle name="Normal 7 3 2 5 7 3" xfId="22171" xr:uid="{00000000-0005-0000-0000-00008C560000}"/>
    <cellStyle name="Normal 7 3 2 5 7 4" xfId="22172" xr:uid="{00000000-0005-0000-0000-00008D560000}"/>
    <cellStyle name="Normal 7 3 2 5 8" xfId="22173" xr:uid="{00000000-0005-0000-0000-00008E560000}"/>
    <cellStyle name="Normal 7 3 2 5 8 2" xfId="22174" xr:uid="{00000000-0005-0000-0000-00008F560000}"/>
    <cellStyle name="Normal 7 3 2 5 8 3" xfId="22175" xr:uid="{00000000-0005-0000-0000-000090560000}"/>
    <cellStyle name="Normal 7 3 2 5 9" xfId="22176" xr:uid="{00000000-0005-0000-0000-000091560000}"/>
    <cellStyle name="Normal 7 3 2 6" xfId="22177" xr:uid="{00000000-0005-0000-0000-000092560000}"/>
    <cellStyle name="Normal 7 3 2 6 2" xfId="22178" xr:uid="{00000000-0005-0000-0000-000093560000}"/>
    <cellStyle name="Normal 7 3 2 6 2 2" xfId="22179" xr:uid="{00000000-0005-0000-0000-000094560000}"/>
    <cellStyle name="Normal 7 3 2 6 2 2 2" xfId="22180" xr:uid="{00000000-0005-0000-0000-000095560000}"/>
    <cellStyle name="Normal 7 3 2 6 2 2 2 2" xfId="22181" xr:uid="{00000000-0005-0000-0000-000096560000}"/>
    <cellStyle name="Normal 7 3 2 6 2 2 2 2 2" xfId="22182" xr:uid="{00000000-0005-0000-0000-000097560000}"/>
    <cellStyle name="Normal 7 3 2 6 2 2 2 2 3" xfId="22183" xr:uid="{00000000-0005-0000-0000-000098560000}"/>
    <cellStyle name="Normal 7 3 2 6 2 2 2 3" xfId="22184" xr:uid="{00000000-0005-0000-0000-000099560000}"/>
    <cellStyle name="Normal 7 3 2 6 2 2 2 4" xfId="22185" xr:uid="{00000000-0005-0000-0000-00009A560000}"/>
    <cellStyle name="Normal 7 3 2 6 2 2 3" xfId="22186" xr:uid="{00000000-0005-0000-0000-00009B560000}"/>
    <cellStyle name="Normal 7 3 2 6 2 2 3 2" xfId="22187" xr:uid="{00000000-0005-0000-0000-00009C560000}"/>
    <cellStyle name="Normal 7 3 2 6 2 2 3 2 2" xfId="22188" xr:uid="{00000000-0005-0000-0000-00009D560000}"/>
    <cellStyle name="Normal 7 3 2 6 2 2 3 2 3" xfId="22189" xr:uid="{00000000-0005-0000-0000-00009E560000}"/>
    <cellStyle name="Normal 7 3 2 6 2 2 3 3" xfId="22190" xr:uid="{00000000-0005-0000-0000-00009F560000}"/>
    <cellStyle name="Normal 7 3 2 6 2 2 3 4" xfId="22191" xr:uid="{00000000-0005-0000-0000-0000A0560000}"/>
    <cellStyle name="Normal 7 3 2 6 2 2 4" xfId="22192" xr:uid="{00000000-0005-0000-0000-0000A1560000}"/>
    <cellStyle name="Normal 7 3 2 6 2 2 4 2" xfId="22193" xr:uid="{00000000-0005-0000-0000-0000A2560000}"/>
    <cellStyle name="Normal 7 3 2 6 2 2 4 3" xfId="22194" xr:uid="{00000000-0005-0000-0000-0000A3560000}"/>
    <cellStyle name="Normal 7 3 2 6 2 2 5" xfId="22195" xr:uid="{00000000-0005-0000-0000-0000A4560000}"/>
    <cellStyle name="Normal 7 3 2 6 2 2 6" xfId="22196" xr:uid="{00000000-0005-0000-0000-0000A5560000}"/>
    <cellStyle name="Normal 7 3 2 6 2 3" xfId="22197" xr:uid="{00000000-0005-0000-0000-0000A6560000}"/>
    <cellStyle name="Normal 7 3 2 6 2 3 2" xfId="22198" xr:uid="{00000000-0005-0000-0000-0000A7560000}"/>
    <cellStyle name="Normal 7 3 2 6 2 3 2 2" xfId="22199" xr:uid="{00000000-0005-0000-0000-0000A8560000}"/>
    <cellStyle name="Normal 7 3 2 6 2 3 2 3" xfId="22200" xr:uid="{00000000-0005-0000-0000-0000A9560000}"/>
    <cellStyle name="Normal 7 3 2 6 2 3 3" xfId="22201" xr:uid="{00000000-0005-0000-0000-0000AA560000}"/>
    <cellStyle name="Normal 7 3 2 6 2 3 4" xfId="22202" xr:uid="{00000000-0005-0000-0000-0000AB560000}"/>
    <cellStyle name="Normal 7 3 2 6 2 4" xfId="22203" xr:uid="{00000000-0005-0000-0000-0000AC560000}"/>
    <cellStyle name="Normal 7 3 2 6 2 4 2" xfId="22204" xr:uid="{00000000-0005-0000-0000-0000AD560000}"/>
    <cellStyle name="Normal 7 3 2 6 2 4 2 2" xfId="22205" xr:uid="{00000000-0005-0000-0000-0000AE560000}"/>
    <cellStyle name="Normal 7 3 2 6 2 4 2 3" xfId="22206" xr:uid="{00000000-0005-0000-0000-0000AF560000}"/>
    <cellStyle name="Normal 7 3 2 6 2 4 3" xfId="22207" xr:uid="{00000000-0005-0000-0000-0000B0560000}"/>
    <cellStyle name="Normal 7 3 2 6 2 4 4" xfId="22208" xr:uid="{00000000-0005-0000-0000-0000B1560000}"/>
    <cellStyle name="Normal 7 3 2 6 2 5" xfId="22209" xr:uid="{00000000-0005-0000-0000-0000B2560000}"/>
    <cellStyle name="Normal 7 3 2 6 2 5 2" xfId="22210" xr:uid="{00000000-0005-0000-0000-0000B3560000}"/>
    <cellStyle name="Normal 7 3 2 6 2 5 3" xfId="22211" xr:uid="{00000000-0005-0000-0000-0000B4560000}"/>
    <cellStyle name="Normal 7 3 2 6 2 6" xfId="22212" xr:uid="{00000000-0005-0000-0000-0000B5560000}"/>
    <cellStyle name="Normal 7 3 2 6 2 7" xfId="22213" xr:uid="{00000000-0005-0000-0000-0000B6560000}"/>
    <cellStyle name="Normal 7 3 2 6 3" xfId="22214" xr:uid="{00000000-0005-0000-0000-0000B7560000}"/>
    <cellStyle name="Normal 7 3 2 6 3 2" xfId="22215" xr:uid="{00000000-0005-0000-0000-0000B8560000}"/>
    <cellStyle name="Normal 7 3 2 6 3 2 2" xfId="22216" xr:uid="{00000000-0005-0000-0000-0000B9560000}"/>
    <cellStyle name="Normal 7 3 2 6 3 2 2 2" xfId="22217" xr:uid="{00000000-0005-0000-0000-0000BA560000}"/>
    <cellStyle name="Normal 7 3 2 6 3 2 2 3" xfId="22218" xr:uid="{00000000-0005-0000-0000-0000BB560000}"/>
    <cellStyle name="Normal 7 3 2 6 3 2 3" xfId="22219" xr:uid="{00000000-0005-0000-0000-0000BC560000}"/>
    <cellStyle name="Normal 7 3 2 6 3 2 4" xfId="22220" xr:uid="{00000000-0005-0000-0000-0000BD560000}"/>
    <cellStyle name="Normal 7 3 2 6 3 3" xfId="22221" xr:uid="{00000000-0005-0000-0000-0000BE560000}"/>
    <cellStyle name="Normal 7 3 2 6 3 3 2" xfId="22222" xr:uid="{00000000-0005-0000-0000-0000BF560000}"/>
    <cellStyle name="Normal 7 3 2 6 3 3 2 2" xfId="22223" xr:uid="{00000000-0005-0000-0000-0000C0560000}"/>
    <cellStyle name="Normal 7 3 2 6 3 3 2 3" xfId="22224" xr:uid="{00000000-0005-0000-0000-0000C1560000}"/>
    <cellStyle name="Normal 7 3 2 6 3 3 3" xfId="22225" xr:uid="{00000000-0005-0000-0000-0000C2560000}"/>
    <cellStyle name="Normal 7 3 2 6 3 3 4" xfId="22226" xr:uid="{00000000-0005-0000-0000-0000C3560000}"/>
    <cellStyle name="Normal 7 3 2 6 3 4" xfId="22227" xr:uid="{00000000-0005-0000-0000-0000C4560000}"/>
    <cellStyle name="Normal 7 3 2 6 3 4 2" xfId="22228" xr:uid="{00000000-0005-0000-0000-0000C5560000}"/>
    <cellStyle name="Normal 7 3 2 6 3 4 3" xfId="22229" xr:uid="{00000000-0005-0000-0000-0000C6560000}"/>
    <cellStyle name="Normal 7 3 2 6 3 5" xfId="22230" xr:uid="{00000000-0005-0000-0000-0000C7560000}"/>
    <cellStyle name="Normal 7 3 2 6 3 6" xfId="22231" xr:uid="{00000000-0005-0000-0000-0000C8560000}"/>
    <cellStyle name="Normal 7 3 2 6 4" xfId="22232" xr:uid="{00000000-0005-0000-0000-0000C9560000}"/>
    <cellStyle name="Normal 7 3 2 6 4 2" xfId="22233" xr:uid="{00000000-0005-0000-0000-0000CA560000}"/>
    <cellStyle name="Normal 7 3 2 6 4 2 2" xfId="22234" xr:uid="{00000000-0005-0000-0000-0000CB560000}"/>
    <cellStyle name="Normal 7 3 2 6 4 2 3" xfId="22235" xr:uid="{00000000-0005-0000-0000-0000CC560000}"/>
    <cellStyle name="Normal 7 3 2 6 4 3" xfId="22236" xr:uid="{00000000-0005-0000-0000-0000CD560000}"/>
    <cellStyle name="Normal 7 3 2 6 4 4" xfId="22237" xr:uid="{00000000-0005-0000-0000-0000CE560000}"/>
    <cellStyle name="Normal 7 3 2 6 5" xfId="22238" xr:uid="{00000000-0005-0000-0000-0000CF560000}"/>
    <cellStyle name="Normal 7 3 2 6 5 2" xfId="22239" xr:uid="{00000000-0005-0000-0000-0000D0560000}"/>
    <cellStyle name="Normal 7 3 2 6 5 2 2" xfId="22240" xr:uid="{00000000-0005-0000-0000-0000D1560000}"/>
    <cellStyle name="Normal 7 3 2 6 5 2 3" xfId="22241" xr:uid="{00000000-0005-0000-0000-0000D2560000}"/>
    <cellStyle name="Normal 7 3 2 6 5 3" xfId="22242" xr:uid="{00000000-0005-0000-0000-0000D3560000}"/>
    <cellStyle name="Normal 7 3 2 6 5 4" xfId="22243" xr:uid="{00000000-0005-0000-0000-0000D4560000}"/>
    <cellStyle name="Normal 7 3 2 6 6" xfId="22244" xr:uid="{00000000-0005-0000-0000-0000D5560000}"/>
    <cellStyle name="Normal 7 3 2 6 6 2" xfId="22245" xr:uid="{00000000-0005-0000-0000-0000D6560000}"/>
    <cellStyle name="Normal 7 3 2 6 6 3" xfId="22246" xr:uid="{00000000-0005-0000-0000-0000D7560000}"/>
    <cellStyle name="Normal 7 3 2 6 7" xfId="22247" xr:uid="{00000000-0005-0000-0000-0000D8560000}"/>
    <cellStyle name="Normal 7 3 2 6 8" xfId="22248" xr:uid="{00000000-0005-0000-0000-0000D9560000}"/>
    <cellStyle name="Normal 7 3 2 7" xfId="22249" xr:uid="{00000000-0005-0000-0000-0000DA560000}"/>
    <cellStyle name="Normal 7 3 2 7 2" xfId="22250" xr:uid="{00000000-0005-0000-0000-0000DB560000}"/>
    <cellStyle name="Normal 7 3 2 7 2 2" xfId="22251" xr:uid="{00000000-0005-0000-0000-0000DC560000}"/>
    <cellStyle name="Normal 7 3 2 7 2 2 2" xfId="22252" xr:uid="{00000000-0005-0000-0000-0000DD560000}"/>
    <cellStyle name="Normal 7 3 2 7 2 2 2 2" xfId="22253" xr:uid="{00000000-0005-0000-0000-0000DE560000}"/>
    <cellStyle name="Normal 7 3 2 7 2 2 2 3" xfId="22254" xr:uid="{00000000-0005-0000-0000-0000DF560000}"/>
    <cellStyle name="Normal 7 3 2 7 2 2 3" xfId="22255" xr:uid="{00000000-0005-0000-0000-0000E0560000}"/>
    <cellStyle name="Normal 7 3 2 7 2 2 4" xfId="22256" xr:uid="{00000000-0005-0000-0000-0000E1560000}"/>
    <cellStyle name="Normal 7 3 2 7 2 3" xfId="22257" xr:uid="{00000000-0005-0000-0000-0000E2560000}"/>
    <cellStyle name="Normal 7 3 2 7 2 3 2" xfId="22258" xr:uid="{00000000-0005-0000-0000-0000E3560000}"/>
    <cellStyle name="Normal 7 3 2 7 2 3 2 2" xfId="22259" xr:uid="{00000000-0005-0000-0000-0000E4560000}"/>
    <cellStyle name="Normal 7 3 2 7 2 3 2 3" xfId="22260" xr:uid="{00000000-0005-0000-0000-0000E5560000}"/>
    <cellStyle name="Normal 7 3 2 7 2 3 3" xfId="22261" xr:uid="{00000000-0005-0000-0000-0000E6560000}"/>
    <cellStyle name="Normal 7 3 2 7 2 3 4" xfId="22262" xr:uid="{00000000-0005-0000-0000-0000E7560000}"/>
    <cellStyle name="Normal 7 3 2 7 2 4" xfId="22263" xr:uid="{00000000-0005-0000-0000-0000E8560000}"/>
    <cellStyle name="Normal 7 3 2 7 2 4 2" xfId="22264" xr:uid="{00000000-0005-0000-0000-0000E9560000}"/>
    <cellStyle name="Normal 7 3 2 7 2 4 3" xfId="22265" xr:uid="{00000000-0005-0000-0000-0000EA560000}"/>
    <cellStyle name="Normal 7 3 2 7 2 5" xfId="22266" xr:uid="{00000000-0005-0000-0000-0000EB560000}"/>
    <cellStyle name="Normal 7 3 2 7 2 6" xfId="22267" xr:uid="{00000000-0005-0000-0000-0000EC560000}"/>
    <cellStyle name="Normal 7 3 2 7 3" xfId="22268" xr:uid="{00000000-0005-0000-0000-0000ED560000}"/>
    <cellStyle name="Normal 7 3 2 7 3 2" xfId="22269" xr:uid="{00000000-0005-0000-0000-0000EE560000}"/>
    <cellStyle name="Normal 7 3 2 7 3 2 2" xfId="22270" xr:uid="{00000000-0005-0000-0000-0000EF560000}"/>
    <cellStyle name="Normal 7 3 2 7 3 2 3" xfId="22271" xr:uid="{00000000-0005-0000-0000-0000F0560000}"/>
    <cellStyle name="Normal 7 3 2 7 3 3" xfId="22272" xr:uid="{00000000-0005-0000-0000-0000F1560000}"/>
    <cellStyle name="Normal 7 3 2 7 3 4" xfId="22273" xr:uid="{00000000-0005-0000-0000-0000F2560000}"/>
    <cellStyle name="Normal 7 3 2 7 4" xfId="22274" xr:uid="{00000000-0005-0000-0000-0000F3560000}"/>
    <cellStyle name="Normal 7 3 2 7 4 2" xfId="22275" xr:uid="{00000000-0005-0000-0000-0000F4560000}"/>
    <cellStyle name="Normal 7 3 2 7 4 2 2" xfId="22276" xr:uid="{00000000-0005-0000-0000-0000F5560000}"/>
    <cellStyle name="Normal 7 3 2 7 4 2 3" xfId="22277" xr:uid="{00000000-0005-0000-0000-0000F6560000}"/>
    <cellStyle name="Normal 7 3 2 7 4 3" xfId="22278" xr:uid="{00000000-0005-0000-0000-0000F7560000}"/>
    <cellStyle name="Normal 7 3 2 7 4 4" xfId="22279" xr:uid="{00000000-0005-0000-0000-0000F8560000}"/>
    <cellStyle name="Normal 7 3 2 7 5" xfId="22280" xr:uid="{00000000-0005-0000-0000-0000F9560000}"/>
    <cellStyle name="Normal 7 3 2 7 5 2" xfId="22281" xr:uid="{00000000-0005-0000-0000-0000FA560000}"/>
    <cellStyle name="Normal 7 3 2 7 5 3" xfId="22282" xr:uid="{00000000-0005-0000-0000-0000FB560000}"/>
    <cellStyle name="Normal 7 3 2 7 6" xfId="22283" xr:uid="{00000000-0005-0000-0000-0000FC560000}"/>
    <cellStyle name="Normal 7 3 2 7 7" xfId="22284" xr:uid="{00000000-0005-0000-0000-0000FD560000}"/>
    <cellStyle name="Normal 7 3 2 8" xfId="22285" xr:uid="{00000000-0005-0000-0000-0000FE560000}"/>
    <cellStyle name="Normal 7 3 2 8 2" xfId="22286" xr:uid="{00000000-0005-0000-0000-0000FF560000}"/>
    <cellStyle name="Normal 7 3 2 8 2 2" xfId="22287" xr:uid="{00000000-0005-0000-0000-000000570000}"/>
    <cellStyle name="Normal 7 3 2 8 2 2 2" xfId="22288" xr:uid="{00000000-0005-0000-0000-000001570000}"/>
    <cellStyle name="Normal 7 3 2 8 2 2 2 2" xfId="22289" xr:uid="{00000000-0005-0000-0000-000002570000}"/>
    <cellStyle name="Normal 7 3 2 8 2 2 2 3" xfId="22290" xr:uid="{00000000-0005-0000-0000-000003570000}"/>
    <cellStyle name="Normal 7 3 2 8 2 2 3" xfId="22291" xr:uid="{00000000-0005-0000-0000-000004570000}"/>
    <cellStyle name="Normal 7 3 2 8 2 2 4" xfId="22292" xr:uid="{00000000-0005-0000-0000-000005570000}"/>
    <cellStyle name="Normal 7 3 2 8 2 3" xfId="22293" xr:uid="{00000000-0005-0000-0000-000006570000}"/>
    <cellStyle name="Normal 7 3 2 8 2 3 2" xfId="22294" xr:uid="{00000000-0005-0000-0000-000007570000}"/>
    <cellStyle name="Normal 7 3 2 8 2 3 2 2" xfId="22295" xr:uid="{00000000-0005-0000-0000-000008570000}"/>
    <cellStyle name="Normal 7 3 2 8 2 3 2 3" xfId="22296" xr:uid="{00000000-0005-0000-0000-000009570000}"/>
    <cellStyle name="Normal 7 3 2 8 2 3 3" xfId="22297" xr:uid="{00000000-0005-0000-0000-00000A570000}"/>
    <cellStyle name="Normal 7 3 2 8 2 3 4" xfId="22298" xr:uid="{00000000-0005-0000-0000-00000B570000}"/>
    <cellStyle name="Normal 7 3 2 8 2 4" xfId="22299" xr:uid="{00000000-0005-0000-0000-00000C570000}"/>
    <cellStyle name="Normal 7 3 2 8 2 4 2" xfId="22300" xr:uid="{00000000-0005-0000-0000-00000D570000}"/>
    <cellStyle name="Normal 7 3 2 8 2 4 3" xfId="22301" xr:uid="{00000000-0005-0000-0000-00000E570000}"/>
    <cellStyle name="Normal 7 3 2 8 2 5" xfId="22302" xr:uid="{00000000-0005-0000-0000-00000F570000}"/>
    <cellStyle name="Normal 7 3 2 8 2 6" xfId="22303" xr:uid="{00000000-0005-0000-0000-000010570000}"/>
    <cellStyle name="Normal 7 3 2 8 3" xfId="22304" xr:uid="{00000000-0005-0000-0000-000011570000}"/>
    <cellStyle name="Normal 7 3 2 8 3 2" xfId="22305" xr:uid="{00000000-0005-0000-0000-000012570000}"/>
    <cellStyle name="Normal 7 3 2 8 3 2 2" xfId="22306" xr:uid="{00000000-0005-0000-0000-000013570000}"/>
    <cellStyle name="Normal 7 3 2 8 3 2 3" xfId="22307" xr:uid="{00000000-0005-0000-0000-000014570000}"/>
    <cellStyle name="Normal 7 3 2 8 3 3" xfId="22308" xr:uid="{00000000-0005-0000-0000-000015570000}"/>
    <cellStyle name="Normal 7 3 2 8 3 4" xfId="22309" xr:uid="{00000000-0005-0000-0000-000016570000}"/>
    <cellStyle name="Normal 7 3 2 8 4" xfId="22310" xr:uid="{00000000-0005-0000-0000-000017570000}"/>
    <cellStyle name="Normal 7 3 2 8 4 2" xfId="22311" xr:uid="{00000000-0005-0000-0000-000018570000}"/>
    <cellStyle name="Normal 7 3 2 8 4 2 2" xfId="22312" xr:uid="{00000000-0005-0000-0000-000019570000}"/>
    <cellStyle name="Normal 7 3 2 8 4 2 3" xfId="22313" xr:uid="{00000000-0005-0000-0000-00001A570000}"/>
    <cellStyle name="Normal 7 3 2 8 4 3" xfId="22314" xr:uid="{00000000-0005-0000-0000-00001B570000}"/>
    <cellStyle name="Normal 7 3 2 8 4 4" xfId="22315" xr:uid="{00000000-0005-0000-0000-00001C570000}"/>
    <cellStyle name="Normal 7 3 2 8 5" xfId="22316" xr:uid="{00000000-0005-0000-0000-00001D570000}"/>
    <cellStyle name="Normal 7 3 2 8 5 2" xfId="22317" xr:uid="{00000000-0005-0000-0000-00001E570000}"/>
    <cellStyle name="Normal 7 3 2 8 5 3" xfId="22318" xr:uid="{00000000-0005-0000-0000-00001F570000}"/>
    <cellStyle name="Normal 7 3 2 8 6" xfId="22319" xr:uid="{00000000-0005-0000-0000-000020570000}"/>
    <cellStyle name="Normal 7 3 2 8 7" xfId="22320" xr:uid="{00000000-0005-0000-0000-000021570000}"/>
    <cellStyle name="Normal 7 3 2 9" xfId="22321" xr:uid="{00000000-0005-0000-0000-000022570000}"/>
    <cellStyle name="Normal 7 3 2 9 2" xfId="22322" xr:uid="{00000000-0005-0000-0000-000023570000}"/>
    <cellStyle name="Normal 7 3 2 9 2 2" xfId="22323" xr:uid="{00000000-0005-0000-0000-000024570000}"/>
    <cellStyle name="Normal 7 3 2 9 2 2 2" xfId="22324" xr:uid="{00000000-0005-0000-0000-000025570000}"/>
    <cellStyle name="Normal 7 3 2 9 2 2 3" xfId="22325" xr:uid="{00000000-0005-0000-0000-000026570000}"/>
    <cellStyle name="Normal 7 3 2 9 2 3" xfId="22326" xr:uid="{00000000-0005-0000-0000-000027570000}"/>
    <cellStyle name="Normal 7 3 2 9 2 4" xfId="22327" xr:uid="{00000000-0005-0000-0000-000028570000}"/>
    <cellStyle name="Normal 7 3 2 9 3" xfId="22328" xr:uid="{00000000-0005-0000-0000-000029570000}"/>
    <cellStyle name="Normal 7 3 2 9 3 2" xfId="22329" xr:uid="{00000000-0005-0000-0000-00002A570000}"/>
    <cellStyle name="Normal 7 3 2 9 3 2 2" xfId="22330" xr:uid="{00000000-0005-0000-0000-00002B570000}"/>
    <cellStyle name="Normal 7 3 2 9 3 2 3" xfId="22331" xr:uid="{00000000-0005-0000-0000-00002C570000}"/>
    <cellStyle name="Normal 7 3 2 9 3 3" xfId="22332" xr:uid="{00000000-0005-0000-0000-00002D570000}"/>
    <cellStyle name="Normal 7 3 2 9 3 4" xfId="22333" xr:uid="{00000000-0005-0000-0000-00002E570000}"/>
    <cellStyle name="Normal 7 3 2 9 4" xfId="22334" xr:uid="{00000000-0005-0000-0000-00002F570000}"/>
    <cellStyle name="Normal 7 3 2 9 4 2" xfId="22335" xr:uid="{00000000-0005-0000-0000-000030570000}"/>
    <cellStyle name="Normal 7 3 2 9 4 3" xfId="22336" xr:uid="{00000000-0005-0000-0000-000031570000}"/>
    <cellStyle name="Normal 7 3 2 9 5" xfId="22337" xr:uid="{00000000-0005-0000-0000-000032570000}"/>
    <cellStyle name="Normal 7 3 2 9 6" xfId="22338" xr:uid="{00000000-0005-0000-0000-000033570000}"/>
    <cellStyle name="Normal 7 3 3" xfId="22339" xr:uid="{00000000-0005-0000-0000-000034570000}"/>
    <cellStyle name="Normal 7 3 3 10" xfId="22340" xr:uid="{00000000-0005-0000-0000-000035570000}"/>
    <cellStyle name="Normal 7 3 3 10 2" xfId="22341" xr:uid="{00000000-0005-0000-0000-000036570000}"/>
    <cellStyle name="Normal 7 3 3 10 2 2" xfId="22342" xr:uid="{00000000-0005-0000-0000-000037570000}"/>
    <cellStyle name="Normal 7 3 3 10 2 3" xfId="22343" xr:uid="{00000000-0005-0000-0000-000038570000}"/>
    <cellStyle name="Normal 7 3 3 10 3" xfId="22344" xr:uid="{00000000-0005-0000-0000-000039570000}"/>
    <cellStyle name="Normal 7 3 3 10 4" xfId="22345" xr:uid="{00000000-0005-0000-0000-00003A570000}"/>
    <cellStyle name="Normal 7 3 3 11" xfId="22346" xr:uid="{00000000-0005-0000-0000-00003B570000}"/>
    <cellStyle name="Normal 7 3 3 11 2" xfId="22347" xr:uid="{00000000-0005-0000-0000-00003C570000}"/>
    <cellStyle name="Normal 7 3 3 11 2 2" xfId="22348" xr:uid="{00000000-0005-0000-0000-00003D570000}"/>
    <cellStyle name="Normal 7 3 3 11 2 3" xfId="22349" xr:uid="{00000000-0005-0000-0000-00003E570000}"/>
    <cellStyle name="Normal 7 3 3 11 3" xfId="22350" xr:uid="{00000000-0005-0000-0000-00003F570000}"/>
    <cellStyle name="Normal 7 3 3 11 4" xfId="22351" xr:uid="{00000000-0005-0000-0000-000040570000}"/>
    <cellStyle name="Normal 7 3 3 12" xfId="22352" xr:uid="{00000000-0005-0000-0000-000041570000}"/>
    <cellStyle name="Normal 7 3 3 12 2" xfId="22353" xr:uid="{00000000-0005-0000-0000-000042570000}"/>
    <cellStyle name="Normal 7 3 3 12 3" xfId="22354" xr:uid="{00000000-0005-0000-0000-000043570000}"/>
    <cellStyle name="Normal 7 3 3 13" xfId="22355" xr:uid="{00000000-0005-0000-0000-000044570000}"/>
    <cellStyle name="Normal 7 3 3 14" xfId="22356" xr:uid="{00000000-0005-0000-0000-000045570000}"/>
    <cellStyle name="Normal 7 3 3 2" xfId="22357" xr:uid="{00000000-0005-0000-0000-000046570000}"/>
    <cellStyle name="Normal 7 3 3 2 10" xfId="22358" xr:uid="{00000000-0005-0000-0000-000047570000}"/>
    <cellStyle name="Normal 7 3 3 2 10 2" xfId="22359" xr:uid="{00000000-0005-0000-0000-000048570000}"/>
    <cellStyle name="Normal 7 3 3 2 10 3" xfId="22360" xr:uid="{00000000-0005-0000-0000-000049570000}"/>
    <cellStyle name="Normal 7 3 3 2 11" xfId="22361" xr:uid="{00000000-0005-0000-0000-00004A570000}"/>
    <cellStyle name="Normal 7 3 3 2 12" xfId="22362" xr:uid="{00000000-0005-0000-0000-00004B570000}"/>
    <cellStyle name="Normal 7 3 3 2 2" xfId="22363" xr:uid="{00000000-0005-0000-0000-00004C570000}"/>
    <cellStyle name="Normal 7 3 3 2 2 10" xfId="22364" xr:uid="{00000000-0005-0000-0000-00004D570000}"/>
    <cellStyle name="Normal 7 3 3 2 2 11" xfId="22365" xr:uid="{00000000-0005-0000-0000-00004E570000}"/>
    <cellStyle name="Normal 7 3 3 2 2 2" xfId="22366" xr:uid="{00000000-0005-0000-0000-00004F570000}"/>
    <cellStyle name="Normal 7 3 3 2 2 2 10" xfId="22367" xr:uid="{00000000-0005-0000-0000-000050570000}"/>
    <cellStyle name="Normal 7 3 3 2 2 2 2" xfId="22368" xr:uid="{00000000-0005-0000-0000-000051570000}"/>
    <cellStyle name="Normal 7 3 3 2 2 2 2 2" xfId="22369" xr:uid="{00000000-0005-0000-0000-000052570000}"/>
    <cellStyle name="Normal 7 3 3 2 2 2 2 2 2" xfId="22370" xr:uid="{00000000-0005-0000-0000-000053570000}"/>
    <cellStyle name="Normal 7 3 3 2 2 2 2 2 2 2" xfId="22371" xr:uid="{00000000-0005-0000-0000-000054570000}"/>
    <cellStyle name="Normal 7 3 3 2 2 2 2 2 2 2 2" xfId="22372" xr:uid="{00000000-0005-0000-0000-000055570000}"/>
    <cellStyle name="Normal 7 3 3 2 2 2 2 2 2 2 2 2" xfId="22373" xr:uid="{00000000-0005-0000-0000-000056570000}"/>
    <cellStyle name="Normal 7 3 3 2 2 2 2 2 2 2 2 3" xfId="22374" xr:uid="{00000000-0005-0000-0000-000057570000}"/>
    <cellStyle name="Normal 7 3 3 2 2 2 2 2 2 2 3" xfId="22375" xr:uid="{00000000-0005-0000-0000-000058570000}"/>
    <cellStyle name="Normal 7 3 3 2 2 2 2 2 2 2 4" xfId="22376" xr:uid="{00000000-0005-0000-0000-000059570000}"/>
    <cellStyle name="Normal 7 3 3 2 2 2 2 2 2 3" xfId="22377" xr:uid="{00000000-0005-0000-0000-00005A570000}"/>
    <cellStyle name="Normal 7 3 3 2 2 2 2 2 2 3 2" xfId="22378" xr:uid="{00000000-0005-0000-0000-00005B570000}"/>
    <cellStyle name="Normal 7 3 3 2 2 2 2 2 2 3 2 2" xfId="22379" xr:uid="{00000000-0005-0000-0000-00005C570000}"/>
    <cellStyle name="Normal 7 3 3 2 2 2 2 2 2 3 2 3" xfId="22380" xr:uid="{00000000-0005-0000-0000-00005D570000}"/>
    <cellStyle name="Normal 7 3 3 2 2 2 2 2 2 3 3" xfId="22381" xr:uid="{00000000-0005-0000-0000-00005E570000}"/>
    <cellStyle name="Normal 7 3 3 2 2 2 2 2 2 3 4" xfId="22382" xr:uid="{00000000-0005-0000-0000-00005F570000}"/>
    <cellStyle name="Normal 7 3 3 2 2 2 2 2 2 4" xfId="22383" xr:uid="{00000000-0005-0000-0000-000060570000}"/>
    <cellStyle name="Normal 7 3 3 2 2 2 2 2 2 4 2" xfId="22384" xr:uid="{00000000-0005-0000-0000-000061570000}"/>
    <cellStyle name="Normal 7 3 3 2 2 2 2 2 2 4 3" xfId="22385" xr:uid="{00000000-0005-0000-0000-000062570000}"/>
    <cellStyle name="Normal 7 3 3 2 2 2 2 2 2 5" xfId="22386" xr:uid="{00000000-0005-0000-0000-000063570000}"/>
    <cellStyle name="Normal 7 3 3 2 2 2 2 2 2 6" xfId="22387" xr:uid="{00000000-0005-0000-0000-000064570000}"/>
    <cellStyle name="Normal 7 3 3 2 2 2 2 2 3" xfId="22388" xr:uid="{00000000-0005-0000-0000-000065570000}"/>
    <cellStyle name="Normal 7 3 3 2 2 2 2 2 3 2" xfId="22389" xr:uid="{00000000-0005-0000-0000-000066570000}"/>
    <cellStyle name="Normal 7 3 3 2 2 2 2 2 3 2 2" xfId="22390" xr:uid="{00000000-0005-0000-0000-000067570000}"/>
    <cellStyle name="Normal 7 3 3 2 2 2 2 2 3 2 3" xfId="22391" xr:uid="{00000000-0005-0000-0000-000068570000}"/>
    <cellStyle name="Normal 7 3 3 2 2 2 2 2 3 3" xfId="22392" xr:uid="{00000000-0005-0000-0000-000069570000}"/>
    <cellStyle name="Normal 7 3 3 2 2 2 2 2 3 4" xfId="22393" xr:uid="{00000000-0005-0000-0000-00006A570000}"/>
    <cellStyle name="Normal 7 3 3 2 2 2 2 2 4" xfId="22394" xr:uid="{00000000-0005-0000-0000-00006B570000}"/>
    <cellStyle name="Normal 7 3 3 2 2 2 2 2 4 2" xfId="22395" xr:uid="{00000000-0005-0000-0000-00006C570000}"/>
    <cellStyle name="Normal 7 3 3 2 2 2 2 2 4 2 2" xfId="22396" xr:uid="{00000000-0005-0000-0000-00006D570000}"/>
    <cellStyle name="Normal 7 3 3 2 2 2 2 2 4 2 3" xfId="22397" xr:uid="{00000000-0005-0000-0000-00006E570000}"/>
    <cellStyle name="Normal 7 3 3 2 2 2 2 2 4 3" xfId="22398" xr:uid="{00000000-0005-0000-0000-00006F570000}"/>
    <cellStyle name="Normal 7 3 3 2 2 2 2 2 4 4" xfId="22399" xr:uid="{00000000-0005-0000-0000-000070570000}"/>
    <cellStyle name="Normal 7 3 3 2 2 2 2 2 5" xfId="22400" xr:uid="{00000000-0005-0000-0000-000071570000}"/>
    <cellStyle name="Normal 7 3 3 2 2 2 2 2 5 2" xfId="22401" xr:uid="{00000000-0005-0000-0000-000072570000}"/>
    <cellStyle name="Normal 7 3 3 2 2 2 2 2 5 3" xfId="22402" xr:uid="{00000000-0005-0000-0000-000073570000}"/>
    <cellStyle name="Normal 7 3 3 2 2 2 2 2 6" xfId="22403" xr:uid="{00000000-0005-0000-0000-000074570000}"/>
    <cellStyle name="Normal 7 3 3 2 2 2 2 2 7" xfId="22404" xr:uid="{00000000-0005-0000-0000-000075570000}"/>
    <cellStyle name="Normal 7 3 3 2 2 2 2 3" xfId="22405" xr:uid="{00000000-0005-0000-0000-000076570000}"/>
    <cellStyle name="Normal 7 3 3 2 2 2 2 3 2" xfId="22406" xr:uid="{00000000-0005-0000-0000-000077570000}"/>
    <cellStyle name="Normal 7 3 3 2 2 2 2 3 2 2" xfId="22407" xr:uid="{00000000-0005-0000-0000-000078570000}"/>
    <cellStyle name="Normal 7 3 3 2 2 2 2 3 2 2 2" xfId="22408" xr:uid="{00000000-0005-0000-0000-000079570000}"/>
    <cellStyle name="Normal 7 3 3 2 2 2 2 3 2 2 3" xfId="22409" xr:uid="{00000000-0005-0000-0000-00007A570000}"/>
    <cellStyle name="Normal 7 3 3 2 2 2 2 3 2 3" xfId="22410" xr:uid="{00000000-0005-0000-0000-00007B570000}"/>
    <cellStyle name="Normal 7 3 3 2 2 2 2 3 2 4" xfId="22411" xr:uid="{00000000-0005-0000-0000-00007C570000}"/>
    <cellStyle name="Normal 7 3 3 2 2 2 2 3 3" xfId="22412" xr:uid="{00000000-0005-0000-0000-00007D570000}"/>
    <cellStyle name="Normal 7 3 3 2 2 2 2 3 3 2" xfId="22413" xr:uid="{00000000-0005-0000-0000-00007E570000}"/>
    <cellStyle name="Normal 7 3 3 2 2 2 2 3 3 2 2" xfId="22414" xr:uid="{00000000-0005-0000-0000-00007F570000}"/>
    <cellStyle name="Normal 7 3 3 2 2 2 2 3 3 2 3" xfId="22415" xr:uid="{00000000-0005-0000-0000-000080570000}"/>
    <cellStyle name="Normal 7 3 3 2 2 2 2 3 3 3" xfId="22416" xr:uid="{00000000-0005-0000-0000-000081570000}"/>
    <cellStyle name="Normal 7 3 3 2 2 2 2 3 3 4" xfId="22417" xr:uid="{00000000-0005-0000-0000-000082570000}"/>
    <cellStyle name="Normal 7 3 3 2 2 2 2 3 4" xfId="22418" xr:uid="{00000000-0005-0000-0000-000083570000}"/>
    <cellStyle name="Normal 7 3 3 2 2 2 2 3 4 2" xfId="22419" xr:uid="{00000000-0005-0000-0000-000084570000}"/>
    <cellStyle name="Normal 7 3 3 2 2 2 2 3 4 3" xfId="22420" xr:uid="{00000000-0005-0000-0000-000085570000}"/>
    <cellStyle name="Normal 7 3 3 2 2 2 2 3 5" xfId="22421" xr:uid="{00000000-0005-0000-0000-000086570000}"/>
    <cellStyle name="Normal 7 3 3 2 2 2 2 3 6" xfId="22422" xr:uid="{00000000-0005-0000-0000-000087570000}"/>
    <cellStyle name="Normal 7 3 3 2 2 2 2 4" xfId="22423" xr:uid="{00000000-0005-0000-0000-000088570000}"/>
    <cellStyle name="Normal 7 3 3 2 2 2 2 4 2" xfId="22424" xr:uid="{00000000-0005-0000-0000-000089570000}"/>
    <cellStyle name="Normal 7 3 3 2 2 2 2 4 2 2" xfId="22425" xr:uid="{00000000-0005-0000-0000-00008A570000}"/>
    <cellStyle name="Normal 7 3 3 2 2 2 2 4 2 3" xfId="22426" xr:uid="{00000000-0005-0000-0000-00008B570000}"/>
    <cellStyle name="Normal 7 3 3 2 2 2 2 4 3" xfId="22427" xr:uid="{00000000-0005-0000-0000-00008C570000}"/>
    <cellStyle name="Normal 7 3 3 2 2 2 2 4 4" xfId="22428" xr:uid="{00000000-0005-0000-0000-00008D570000}"/>
    <cellStyle name="Normal 7 3 3 2 2 2 2 5" xfId="22429" xr:uid="{00000000-0005-0000-0000-00008E570000}"/>
    <cellStyle name="Normal 7 3 3 2 2 2 2 5 2" xfId="22430" xr:uid="{00000000-0005-0000-0000-00008F570000}"/>
    <cellStyle name="Normal 7 3 3 2 2 2 2 5 2 2" xfId="22431" xr:uid="{00000000-0005-0000-0000-000090570000}"/>
    <cellStyle name="Normal 7 3 3 2 2 2 2 5 2 3" xfId="22432" xr:uid="{00000000-0005-0000-0000-000091570000}"/>
    <cellStyle name="Normal 7 3 3 2 2 2 2 5 3" xfId="22433" xr:uid="{00000000-0005-0000-0000-000092570000}"/>
    <cellStyle name="Normal 7 3 3 2 2 2 2 5 4" xfId="22434" xr:uid="{00000000-0005-0000-0000-000093570000}"/>
    <cellStyle name="Normal 7 3 3 2 2 2 2 6" xfId="22435" xr:uid="{00000000-0005-0000-0000-000094570000}"/>
    <cellStyle name="Normal 7 3 3 2 2 2 2 6 2" xfId="22436" xr:uid="{00000000-0005-0000-0000-000095570000}"/>
    <cellStyle name="Normal 7 3 3 2 2 2 2 6 3" xfId="22437" xr:uid="{00000000-0005-0000-0000-000096570000}"/>
    <cellStyle name="Normal 7 3 3 2 2 2 2 7" xfId="22438" xr:uid="{00000000-0005-0000-0000-000097570000}"/>
    <cellStyle name="Normal 7 3 3 2 2 2 2 8" xfId="22439" xr:uid="{00000000-0005-0000-0000-000098570000}"/>
    <cellStyle name="Normal 7 3 3 2 2 2 3" xfId="22440" xr:uid="{00000000-0005-0000-0000-000099570000}"/>
    <cellStyle name="Normal 7 3 3 2 2 2 3 2" xfId="22441" xr:uid="{00000000-0005-0000-0000-00009A570000}"/>
    <cellStyle name="Normal 7 3 3 2 2 2 3 2 2" xfId="22442" xr:uid="{00000000-0005-0000-0000-00009B570000}"/>
    <cellStyle name="Normal 7 3 3 2 2 2 3 2 2 2" xfId="22443" xr:uid="{00000000-0005-0000-0000-00009C570000}"/>
    <cellStyle name="Normal 7 3 3 2 2 2 3 2 2 2 2" xfId="22444" xr:uid="{00000000-0005-0000-0000-00009D570000}"/>
    <cellStyle name="Normal 7 3 3 2 2 2 3 2 2 2 3" xfId="22445" xr:uid="{00000000-0005-0000-0000-00009E570000}"/>
    <cellStyle name="Normal 7 3 3 2 2 2 3 2 2 3" xfId="22446" xr:uid="{00000000-0005-0000-0000-00009F570000}"/>
    <cellStyle name="Normal 7 3 3 2 2 2 3 2 2 4" xfId="22447" xr:uid="{00000000-0005-0000-0000-0000A0570000}"/>
    <cellStyle name="Normal 7 3 3 2 2 2 3 2 3" xfId="22448" xr:uid="{00000000-0005-0000-0000-0000A1570000}"/>
    <cellStyle name="Normal 7 3 3 2 2 2 3 2 3 2" xfId="22449" xr:uid="{00000000-0005-0000-0000-0000A2570000}"/>
    <cellStyle name="Normal 7 3 3 2 2 2 3 2 3 2 2" xfId="22450" xr:uid="{00000000-0005-0000-0000-0000A3570000}"/>
    <cellStyle name="Normal 7 3 3 2 2 2 3 2 3 2 3" xfId="22451" xr:uid="{00000000-0005-0000-0000-0000A4570000}"/>
    <cellStyle name="Normal 7 3 3 2 2 2 3 2 3 3" xfId="22452" xr:uid="{00000000-0005-0000-0000-0000A5570000}"/>
    <cellStyle name="Normal 7 3 3 2 2 2 3 2 3 4" xfId="22453" xr:uid="{00000000-0005-0000-0000-0000A6570000}"/>
    <cellStyle name="Normal 7 3 3 2 2 2 3 2 4" xfId="22454" xr:uid="{00000000-0005-0000-0000-0000A7570000}"/>
    <cellStyle name="Normal 7 3 3 2 2 2 3 2 4 2" xfId="22455" xr:uid="{00000000-0005-0000-0000-0000A8570000}"/>
    <cellStyle name="Normal 7 3 3 2 2 2 3 2 4 3" xfId="22456" xr:uid="{00000000-0005-0000-0000-0000A9570000}"/>
    <cellStyle name="Normal 7 3 3 2 2 2 3 2 5" xfId="22457" xr:uid="{00000000-0005-0000-0000-0000AA570000}"/>
    <cellStyle name="Normal 7 3 3 2 2 2 3 2 6" xfId="22458" xr:uid="{00000000-0005-0000-0000-0000AB570000}"/>
    <cellStyle name="Normal 7 3 3 2 2 2 3 3" xfId="22459" xr:uid="{00000000-0005-0000-0000-0000AC570000}"/>
    <cellStyle name="Normal 7 3 3 2 2 2 3 3 2" xfId="22460" xr:uid="{00000000-0005-0000-0000-0000AD570000}"/>
    <cellStyle name="Normal 7 3 3 2 2 2 3 3 2 2" xfId="22461" xr:uid="{00000000-0005-0000-0000-0000AE570000}"/>
    <cellStyle name="Normal 7 3 3 2 2 2 3 3 2 3" xfId="22462" xr:uid="{00000000-0005-0000-0000-0000AF570000}"/>
    <cellStyle name="Normal 7 3 3 2 2 2 3 3 3" xfId="22463" xr:uid="{00000000-0005-0000-0000-0000B0570000}"/>
    <cellStyle name="Normal 7 3 3 2 2 2 3 3 4" xfId="22464" xr:uid="{00000000-0005-0000-0000-0000B1570000}"/>
    <cellStyle name="Normal 7 3 3 2 2 2 3 4" xfId="22465" xr:uid="{00000000-0005-0000-0000-0000B2570000}"/>
    <cellStyle name="Normal 7 3 3 2 2 2 3 4 2" xfId="22466" xr:uid="{00000000-0005-0000-0000-0000B3570000}"/>
    <cellStyle name="Normal 7 3 3 2 2 2 3 4 2 2" xfId="22467" xr:uid="{00000000-0005-0000-0000-0000B4570000}"/>
    <cellStyle name="Normal 7 3 3 2 2 2 3 4 2 3" xfId="22468" xr:uid="{00000000-0005-0000-0000-0000B5570000}"/>
    <cellStyle name="Normal 7 3 3 2 2 2 3 4 3" xfId="22469" xr:uid="{00000000-0005-0000-0000-0000B6570000}"/>
    <cellStyle name="Normal 7 3 3 2 2 2 3 4 4" xfId="22470" xr:uid="{00000000-0005-0000-0000-0000B7570000}"/>
    <cellStyle name="Normal 7 3 3 2 2 2 3 5" xfId="22471" xr:uid="{00000000-0005-0000-0000-0000B8570000}"/>
    <cellStyle name="Normal 7 3 3 2 2 2 3 5 2" xfId="22472" xr:uid="{00000000-0005-0000-0000-0000B9570000}"/>
    <cellStyle name="Normal 7 3 3 2 2 2 3 5 3" xfId="22473" xr:uid="{00000000-0005-0000-0000-0000BA570000}"/>
    <cellStyle name="Normal 7 3 3 2 2 2 3 6" xfId="22474" xr:uid="{00000000-0005-0000-0000-0000BB570000}"/>
    <cellStyle name="Normal 7 3 3 2 2 2 3 7" xfId="22475" xr:uid="{00000000-0005-0000-0000-0000BC570000}"/>
    <cellStyle name="Normal 7 3 3 2 2 2 4" xfId="22476" xr:uid="{00000000-0005-0000-0000-0000BD570000}"/>
    <cellStyle name="Normal 7 3 3 2 2 2 4 2" xfId="22477" xr:uid="{00000000-0005-0000-0000-0000BE570000}"/>
    <cellStyle name="Normal 7 3 3 2 2 2 4 2 2" xfId="22478" xr:uid="{00000000-0005-0000-0000-0000BF570000}"/>
    <cellStyle name="Normal 7 3 3 2 2 2 4 2 2 2" xfId="22479" xr:uid="{00000000-0005-0000-0000-0000C0570000}"/>
    <cellStyle name="Normal 7 3 3 2 2 2 4 2 2 2 2" xfId="22480" xr:uid="{00000000-0005-0000-0000-0000C1570000}"/>
    <cellStyle name="Normal 7 3 3 2 2 2 4 2 2 2 3" xfId="22481" xr:uid="{00000000-0005-0000-0000-0000C2570000}"/>
    <cellStyle name="Normal 7 3 3 2 2 2 4 2 2 3" xfId="22482" xr:uid="{00000000-0005-0000-0000-0000C3570000}"/>
    <cellStyle name="Normal 7 3 3 2 2 2 4 2 2 4" xfId="22483" xr:uid="{00000000-0005-0000-0000-0000C4570000}"/>
    <cellStyle name="Normal 7 3 3 2 2 2 4 2 3" xfId="22484" xr:uid="{00000000-0005-0000-0000-0000C5570000}"/>
    <cellStyle name="Normal 7 3 3 2 2 2 4 2 3 2" xfId="22485" xr:uid="{00000000-0005-0000-0000-0000C6570000}"/>
    <cellStyle name="Normal 7 3 3 2 2 2 4 2 3 2 2" xfId="22486" xr:uid="{00000000-0005-0000-0000-0000C7570000}"/>
    <cellStyle name="Normal 7 3 3 2 2 2 4 2 3 2 3" xfId="22487" xr:uid="{00000000-0005-0000-0000-0000C8570000}"/>
    <cellStyle name="Normal 7 3 3 2 2 2 4 2 3 3" xfId="22488" xr:uid="{00000000-0005-0000-0000-0000C9570000}"/>
    <cellStyle name="Normal 7 3 3 2 2 2 4 2 3 4" xfId="22489" xr:uid="{00000000-0005-0000-0000-0000CA570000}"/>
    <cellStyle name="Normal 7 3 3 2 2 2 4 2 4" xfId="22490" xr:uid="{00000000-0005-0000-0000-0000CB570000}"/>
    <cellStyle name="Normal 7 3 3 2 2 2 4 2 4 2" xfId="22491" xr:uid="{00000000-0005-0000-0000-0000CC570000}"/>
    <cellStyle name="Normal 7 3 3 2 2 2 4 2 4 3" xfId="22492" xr:uid="{00000000-0005-0000-0000-0000CD570000}"/>
    <cellStyle name="Normal 7 3 3 2 2 2 4 2 5" xfId="22493" xr:uid="{00000000-0005-0000-0000-0000CE570000}"/>
    <cellStyle name="Normal 7 3 3 2 2 2 4 2 6" xfId="22494" xr:uid="{00000000-0005-0000-0000-0000CF570000}"/>
    <cellStyle name="Normal 7 3 3 2 2 2 4 3" xfId="22495" xr:uid="{00000000-0005-0000-0000-0000D0570000}"/>
    <cellStyle name="Normal 7 3 3 2 2 2 4 3 2" xfId="22496" xr:uid="{00000000-0005-0000-0000-0000D1570000}"/>
    <cellStyle name="Normal 7 3 3 2 2 2 4 3 2 2" xfId="22497" xr:uid="{00000000-0005-0000-0000-0000D2570000}"/>
    <cellStyle name="Normal 7 3 3 2 2 2 4 3 2 3" xfId="22498" xr:uid="{00000000-0005-0000-0000-0000D3570000}"/>
    <cellStyle name="Normal 7 3 3 2 2 2 4 3 3" xfId="22499" xr:uid="{00000000-0005-0000-0000-0000D4570000}"/>
    <cellStyle name="Normal 7 3 3 2 2 2 4 3 4" xfId="22500" xr:uid="{00000000-0005-0000-0000-0000D5570000}"/>
    <cellStyle name="Normal 7 3 3 2 2 2 4 4" xfId="22501" xr:uid="{00000000-0005-0000-0000-0000D6570000}"/>
    <cellStyle name="Normal 7 3 3 2 2 2 4 4 2" xfId="22502" xr:uid="{00000000-0005-0000-0000-0000D7570000}"/>
    <cellStyle name="Normal 7 3 3 2 2 2 4 4 2 2" xfId="22503" xr:uid="{00000000-0005-0000-0000-0000D8570000}"/>
    <cellStyle name="Normal 7 3 3 2 2 2 4 4 2 3" xfId="22504" xr:uid="{00000000-0005-0000-0000-0000D9570000}"/>
    <cellStyle name="Normal 7 3 3 2 2 2 4 4 3" xfId="22505" xr:uid="{00000000-0005-0000-0000-0000DA570000}"/>
    <cellStyle name="Normal 7 3 3 2 2 2 4 4 4" xfId="22506" xr:uid="{00000000-0005-0000-0000-0000DB570000}"/>
    <cellStyle name="Normal 7 3 3 2 2 2 4 5" xfId="22507" xr:uid="{00000000-0005-0000-0000-0000DC570000}"/>
    <cellStyle name="Normal 7 3 3 2 2 2 4 5 2" xfId="22508" xr:uid="{00000000-0005-0000-0000-0000DD570000}"/>
    <cellStyle name="Normal 7 3 3 2 2 2 4 5 3" xfId="22509" xr:uid="{00000000-0005-0000-0000-0000DE570000}"/>
    <cellStyle name="Normal 7 3 3 2 2 2 4 6" xfId="22510" xr:uid="{00000000-0005-0000-0000-0000DF570000}"/>
    <cellStyle name="Normal 7 3 3 2 2 2 4 7" xfId="22511" xr:uid="{00000000-0005-0000-0000-0000E0570000}"/>
    <cellStyle name="Normal 7 3 3 2 2 2 5" xfId="22512" xr:uid="{00000000-0005-0000-0000-0000E1570000}"/>
    <cellStyle name="Normal 7 3 3 2 2 2 5 2" xfId="22513" xr:uid="{00000000-0005-0000-0000-0000E2570000}"/>
    <cellStyle name="Normal 7 3 3 2 2 2 5 2 2" xfId="22514" xr:uid="{00000000-0005-0000-0000-0000E3570000}"/>
    <cellStyle name="Normal 7 3 3 2 2 2 5 2 2 2" xfId="22515" xr:uid="{00000000-0005-0000-0000-0000E4570000}"/>
    <cellStyle name="Normal 7 3 3 2 2 2 5 2 2 3" xfId="22516" xr:uid="{00000000-0005-0000-0000-0000E5570000}"/>
    <cellStyle name="Normal 7 3 3 2 2 2 5 2 3" xfId="22517" xr:uid="{00000000-0005-0000-0000-0000E6570000}"/>
    <cellStyle name="Normal 7 3 3 2 2 2 5 2 4" xfId="22518" xr:uid="{00000000-0005-0000-0000-0000E7570000}"/>
    <cellStyle name="Normal 7 3 3 2 2 2 5 3" xfId="22519" xr:uid="{00000000-0005-0000-0000-0000E8570000}"/>
    <cellStyle name="Normal 7 3 3 2 2 2 5 3 2" xfId="22520" xr:uid="{00000000-0005-0000-0000-0000E9570000}"/>
    <cellStyle name="Normal 7 3 3 2 2 2 5 3 2 2" xfId="22521" xr:uid="{00000000-0005-0000-0000-0000EA570000}"/>
    <cellStyle name="Normal 7 3 3 2 2 2 5 3 2 3" xfId="22522" xr:uid="{00000000-0005-0000-0000-0000EB570000}"/>
    <cellStyle name="Normal 7 3 3 2 2 2 5 3 3" xfId="22523" xr:uid="{00000000-0005-0000-0000-0000EC570000}"/>
    <cellStyle name="Normal 7 3 3 2 2 2 5 3 4" xfId="22524" xr:uid="{00000000-0005-0000-0000-0000ED570000}"/>
    <cellStyle name="Normal 7 3 3 2 2 2 5 4" xfId="22525" xr:uid="{00000000-0005-0000-0000-0000EE570000}"/>
    <cellStyle name="Normal 7 3 3 2 2 2 5 4 2" xfId="22526" xr:uid="{00000000-0005-0000-0000-0000EF570000}"/>
    <cellStyle name="Normal 7 3 3 2 2 2 5 4 3" xfId="22527" xr:uid="{00000000-0005-0000-0000-0000F0570000}"/>
    <cellStyle name="Normal 7 3 3 2 2 2 5 5" xfId="22528" xr:uid="{00000000-0005-0000-0000-0000F1570000}"/>
    <cellStyle name="Normal 7 3 3 2 2 2 5 6" xfId="22529" xr:uid="{00000000-0005-0000-0000-0000F2570000}"/>
    <cellStyle name="Normal 7 3 3 2 2 2 6" xfId="22530" xr:uid="{00000000-0005-0000-0000-0000F3570000}"/>
    <cellStyle name="Normal 7 3 3 2 2 2 6 2" xfId="22531" xr:uid="{00000000-0005-0000-0000-0000F4570000}"/>
    <cellStyle name="Normal 7 3 3 2 2 2 6 2 2" xfId="22532" xr:uid="{00000000-0005-0000-0000-0000F5570000}"/>
    <cellStyle name="Normal 7 3 3 2 2 2 6 2 3" xfId="22533" xr:uid="{00000000-0005-0000-0000-0000F6570000}"/>
    <cellStyle name="Normal 7 3 3 2 2 2 6 3" xfId="22534" xr:uid="{00000000-0005-0000-0000-0000F7570000}"/>
    <cellStyle name="Normal 7 3 3 2 2 2 6 4" xfId="22535" xr:uid="{00000000-0005-0000-0000-0000F8570000}"/>
    <cellStyle name="Normal 7 3 3 2 2 2 7" xfId="22536" xr:uid="{00000000-0005-0000-0000-0000F9570000}"/>
    <cellStyle name="Normal 7 3 3 2 2 2 7 2" xfId="22537" xr:uid="{00000000-0005-0000-0000-0000FA570000}"/>
    <cellStyle name="Normal 7 3 3 2 2 2 7 2 2" xfId="22538" xr:uid="{00000000-0005-0000-0000-0000FB570000}"/>
    <cellStyle name="Normal 7 3 3 2 2 2 7 2 3" xfId="22539" xr:uid="{00000000-0005-0000-0000-0000FC570000}"/>
    <cellStyle name="Normal 7 3 3 2 2 2 7 3" xfId="22540" xr:uid="{00000000-0005-0000-0000-0000FD570000}"/>
    <cellStyle name="Normal 7 3 3 2 2 2 7 4" xfId="22541" xr:uid="{00000000-0005-0000-0000-0000FE570000}"/>
    <cellStyle name="Normal 7 3 3 2 2 2 8" xfId="22542" xr:uid="{00000000-0005-0000-0000-0000FF570000}"/>
    <cellStyle name="Normal 7 3 3 2 2 2 8 2" xfId="22543" xr:uid="{00000000-0005-0000-0000-000000580000}"/>
    <cellStyle name="Normal 7 3 3 2 2 2 8 3" xfId="22544" xr:uid="{00000000-0005-0000-0000-000001580000}"/>
    <cellStyle name="Normal 7 3 3 2 2 2 9" xfId="22545" xr:uid="{00000000-0005-0000-0000-000002580000}"/>
    <cellStyle name="Normal 7 3 3 2 2 3" xfId="22546" xr:uid="{00000000-0005-0000-0000-000003580000}"/>
    <cellStyle name="Normal 7 3 3 2 2 3 2" xfId="22547" xr:uid="{00000000-0005-0000-0000-000004580000}"/>
    <cellStyle name="Normal 7 3 3 2 2 3 2 2" xfId="22548" xr:uid="{00000000-0005-0000-0000-000005580000}"/>
    <cellStyle name="Normal 7 3 3 2 2 3 2 2 2" xfId="22549" xr:uid="{00000000-0005-0000-0000-000006580000}"/>
    <cellStyle name="Normal 7 3 3 2 2 3 2 2 2 2" xfId="22550" xr:uid="{00000000-0005-0000-0000-000007580000}"/>
    <cellStyle name="Normal 7 3 3 2 2 3 2 2 2 2 2" xfId="22551" xr:uid="{00000000-0005-0000-0000-000008580000}"/>
    <cellStyle name="Normal 7 3 3 2 2 3 2 2 2 2 3" xfId="22552" xr:uid="{00000000-0005-0000-0000-000009580000}"/>
    <cellStyle name="Normal 7 3 3 2 2 3 2 2 2 3" xfId="22553" xr:uid="{00000000-0005-0000-0000-00000A580000}"/>
    <cellStyle name="Normal 7 3 3 2 2 3 2 2 2 4" xfId="22554" xr:uid="{00000000-0005-0000-0000-00000B580000}"/>
    <cellStyle name="Normal 7 3 3 2 2 3 2 2 3" xfId="22555" xr:uid="{00000000-0005-0000-0000-00000C580000}"/>
    <cellStyle name="Normal 7 3 3 2 2 3 2 2 3 2" xfId="22556" xr:uid="{00000000-0005-0000-0000-00000D580000}"/>
    <cellStyle name="Normal 7 3 3 2 2 3 2 2 3 2 2" xfId="22557" xr:uid="{00000000-0005-0000-0000-00000E580000}"/>
    <cellStyle name="Normal 7 3 3 2 2 3 2 2 3 2 3" xfId="22558" xr:uid="{00000000-0005-0000-0000-00000F580000}"/>
    <cellStyle name="Normal 7 3 3 2 2 3 2 2 3 3" xfId="22559" xr:uid="{00000000-0005-0000-0000-000010580000}"/>
    <cellStyle name="Normal 7 3 3 2 2 3 2 2 3 4" xfId="22560" xr:uid="{00000000-0005-0000-0000-000011580000}"/>
    <cellStyle name="Normal 7 3 3 2 2 3 2 2 4" xfId="22561" xr:uid="{00000000-0005-0000-0000-000012580000}"/>
    <cellStyle name="Normal 7 3 3 2 2 3 2 2 4 2" xfId="22562" xr:uid="{00000000-0005-0000-0000-000013580000}"/>
    <cellStyle name="Normal 7 3 3 2 2 3 2 2 4 3" xfId="22563" xr:uid="{00000000-0005-0000-0000-000014580000}"/>
    <cellStyle name="Normal 7 3 3 2 2 3 2 2 5" xfId="22564" xr:uid="{00000000-0005-0000-0000-000015580000}"/>
    <cellStyle name="Normal 7 3 3 2 2 3 2 2 6" xfId="22565" xr:uid="{00000000-0005-0000-0000-000016580000}"/>
    <cellStyle name="Normal 7 3 3 2 2 3 2 3" xfId="22566" xr:uid="{00000000-0005-0000-0000-000017580000}"/>
    <cellStyle name="Normal 7 3 3 2 2 3 2 3 2" xfId="22567" xr:uid="{00000000-0005-0000-0000-000018580000}"/>
    <cellStyle name="Normal 7 3 3 2 2 3 2 3 2 2" xfId="22568" xr:uid="{00000000-0005-0000-0000-000019580000}"/>
    <cellStyle name="Normal 7 3 3 2 2 3 2 3 2 3" xfId="22569" xr:uid="{00000000-0005-0000-0000-00001A580000}"/>
    <cellStyle name="Normal 7 3 3 2 2 3 2 3 3" xfId="22570" xr:uid="{00000000-0005-0000-0000-00001B580000}"/>
    <cellStyle name="Normal 7 3 3 2 2 3 2 3 4" xfId="22571" xr:uid="{00000000-0005-0000-0000-00001C580000}"/>
    <cellStyle name="Normal 7 3 3 2 2 3 2 4" xfId="22572" xr:uid="{00000000-0005-0000-0000-00001D580000}"/>
    <cellStyle name="Normal 7 3 3 2 2 3 2 4 2" xfId="22573" xr:uid="{00000000-0005-0000-0000-00001E580000}"/>
    <cellStyle name="Normal 7 3 3 2 2 3 2 4 2 2" xfId="22574" xr:uid="{00000000-0005-0000-0000-00001F580000}"/>
    <cellStyle name="Normal 7 3 3 2 2 3 2 4 2 3" xfId="22575" xr:uid="{00000000-0005-0000-0000-000020580000}"/>
    <cellStyle name="Normal 7 3 3 2 2 3 2 4 3" xfId="22576" xr:uid="{00000000-0005-0000-0000-000021580000}"/>
    <cellStyle name="Normal 7 3 3 2 2 3 2 4 4" xfId="22577" xr:uid="{00000000-0005-0000-0000-000022580000}"/>
    <cellStyle name="Normal 7 3 3 2 2 3 2 5" xfId="22578" xr:uid="{00000000-0005-0000-0000-000023580000}"/>
    <cellStyle name="Normal 7 3 3 2 2 3 2 5 2" xfId="22579" xr:uid="{00000000-0005-0000-0000-000024580000}"/>
    <cellStyle name="Normal 7 3 3 2 2 3 2 5 3" xfId="22580" xr:uid="{00000000-0005-0000-0000-000025580000}"/>
    <cellStyle name="Normal 7 3 3 2 2 3 2 6" xfId="22581" xr:uid="{00000000-0005-0000-0000-000026580000}"/>
    <cellStyle name="Normal 7 3 3 2 2 3 2 7" xfId="22582" xr:uid="{00000000-0005-0000-0000-000027580000}"/>
    <cellStyle name="Normal 7 3 3 2 2 3 3" xfId="22583" xr:uid="{00000000-0005-0000-0000-000028580000}"/>
    <cellStyle name="Normal 7 3 3 2 2 3 3 2" xfId="22584" xr:uid="{00000000-0005-0000-0000-000029580000}"/>
    <cellStyle name="Normal 7 3 3 2 2 3 3 2 2" xfId="22585" xr:uid="{00000000-0005-0000-0000-00002A580000}"/>
    <cellStyle name="Normal 7 3 3 2 2 3 3 2 2 2" xfId="22586" xr:uid="{00000000-0005-0000-0000-00002B580000}"/>
    <cellStyle name="Normal 7 3 3 2 2 3 3 2 2 3" xfId="22587" xr:uid="{00000000-0005-0000-0000-00002C580000}"/>
    <cellStyle name="Normal 7 3 3 2 2 3 3 2 3" xfId="22588" xr:uid="{00000000-0005-0000-0000-00002D580000}"/>
    <cellStyle name="Normal 7 3 3 2 2 3 3 2 4" xfId="22589" xr:uid="{00000000-0005-0000-0000-00002E580000}"/>
    <cellStyle name="Normal 7 3 3 2 2 3 3 3" xfId="22590" xr:uid="{00000000-0005-0000-0000-00002F580000}"/>
    <cellStyle name="Normal 7 3 3 2 2 3 3 3 2" xfId="22591" xr:uid="{00000000-0005-0000-0000-000030580000}"/>
    <cellStyle name="Normal 7 3 3 2 2 3 3 3 2 2" xfId="22592" xr:uid="{00000000-0005-0000-0000-000031580000}"/>
    <cellStyle name="Normal 7 3 3 2 2 3 3 3 2 3" xfId="22593" xr:uid="{00000000-0005-0000-0000-000032580000}"/>
    <cellStyle name="Normal 7 3 3 2 2 3 3 3 3" xfId="22594" xr:uid="{00000000-0005-0000-0000-000033580000}"/>
    <cellStyle name="Normal 7 3 3 2 2 3 3 3 4" xfId="22595" xr:uid="{00000000-0005-0000-0000-000034580000}"/>
    <cellStyle name="Normal 7 3 3 2 2 3 3 4" xfId="22596" xr:uid="{00000000-0005-0000-0000-000035580000}"/>
    <cellStyle name="Normal 7 3 3 2 2 3 3 4 2" xfId="22597" xr:uid="{00000000-0005-0000-0000-000036580000}"/>
    <cellStyle name="Normal 7 3 3 2 2 3 3 4 3" xfId="22598" xr:uid="{00000000-0005-0000-0000-000037580000}"/>
    <cellStyle name="Normal 7 3 3 2 2 3 3 5" xfId="22599" xr:uid="{00000000-0005-0000-0000-000038580000}"/>
    <cellStyle name="Normal 7 3 3 2 2 3 3 6" xfId="22600" xr:uid="{00000000-0005-0000-0000-000039580000}"/>
    <cellStyle name="Normal 7 3 3 2 2 3 4" xfId="22601" xr:uid="{00000000-0005-0000-0000-00003A580000}"/>
    <cellStyle name="Normal 7 3 3 2 2 3 4 2" xfId="22602" xr:uid="{00000000-0005-0000-0000-00003B580000}"/>
    <cellStyle name="Normal 7 3 3 2 2 3 4 2 2" xfId="22603" xr:uid="{00000000-0005-0000-0000-00003C580000}"/>
    <cellStyle name="Normal 7 3 3 2 2 3 4 2 3" xfId="22604" xr:uid="{00000000-0005-0000-0000-00003D580000}"/>
    <cellStyle name="Normal 7 3 3 2 2 3 4 3" xfId="22605" xr:uid="{00000000-0005-0000-0000-00003E580000}"/>
    <cellStyle name="Normal 7 3 3 2 2 3 4 4" xfId="22606" xr:uid="{00000000-0005-0000-0000-00003F580000}"/>
    <cellStyle name="Normal 7 3 3 2 2 3 5" xfId="22607" xr:uid="{00000000-0005-0000-0000-000040580000}"/>
    <cellStyle name="Normal 7 3 3 2 2 3 5 2" xfId="22608" xr:uid="{00000000-0005-0000-0000-000041580000}"/>
    <cellStyle name="Normal 7 3 3 2 2 3 5 2 2" xfId="22609" xr:uid="{00000000-0005-0000-0000-000042580000}"/>
    <cellStyle name="Normal 7 3 3 2 2 3 5 2 3" xfId="22610" xr:uid="{00000000-0005-0000-0000-000043580000}"/>
    <cellStyle name="Normal 7 3 3 2 2 3 5 3" xfId="22611" xr:uid="{00000000-0005-0000-0000-000044580000}"/>
    <cellStyle name="Normal 7 3 3 2 2 3 5 4" xfId="22612" xr:uid="{00000000-0005-0000-0000-000045580000}"/>
    <cellStyle name="Normal 7 3 3 2 2 3 6" xfId="22613" xr:uid="{00000000-0005-0000-0000-000046580000}"/>
    <cellStyle name="Normal 7 3 3 2 2 3 6 2" xfId="22614" xr:uid="{00000000-0005-0000-0000-000047580000}"/>
    <cellStyle name="Normal 7 3 3 2 2 3 6 3" xfId="22615" xr:uid="{00000000-0005-0000-0000-000048580000}"/>
    <cellStyle name="Normal 7 3 3 2 2 3 7" xfId="22616" xr:uid="{00000000-0005-0000-0000-000049580000}"/>
    <cellStyle name="Normal 7 3 3 2 2 3 8" xfId="22617" xr:uid="{00000000-0005-0000-0000-00004A580000}"/>
    <cellStyle name="Normal 7 3 3 2 2 4" xfId="22618" xr:uid="{00000000-0005-0000-0000-00004B580000}"/>
    <cellStyle name="Normal 7 3 3 2 2 4 2" xfId="22619" xr:uid="{00000000-0005-0000-0000-00004C580000}"/>
    <cellStyle name="Normal 7 3 3 2 2 4 2 2" xfId="22620" xr:uid="{00000000-0005-0000-0000-00004D580000}"/>
    <cellStyle name="Normal 7 3 3 2 2 4 2 2 2" xfId="22621" xr:uid="{00000000-0005-0000-0000-00004E580000}"/>
    <cellStyle name="Normal 7 3 3 2 2 4 2 2 2 2" xfId="22622" xr:uid="{00000000-0005-0000-0000-00004F580000}"/>
    <cellStyle name="Normal 7 3 3 2 2 4 2 2 2 3" xfId="22623" xr:uid="{00000000-0005-0000-0000-000050580000}"/>
    <cellStyle name="Normal 7 3 3 2 2 4 2 2 3" xfId="22624" xr:uid="{00000000-0005-0000-0000-000051580000}"/>
    <cellStyle name="Normal 7 3 3 2 2 4 2 2 4" xfId="22625" xr:uid="{00000000-0005-0000-0000-000052580000}"/>
    <cellStyle name="Normal 7 3 3 2 2 4 2 3" xfId="22626" xr:uid="{00000000-0005-0000-0000-000053580000}"/>
    <cellStyle name="Normal 7 3 3 2 2 4 2 3 2" xfId="22627" xr:uid="{00000000-0005-0000-0000-000054580000}"/>
    <cellStyle name="Normal 7 3 3 2 2 4 2 3 2 2" xfId="22628" xr:uid="{00000000-0005-0000-0000-000055580000}"/>
    <cellStyle name="Normal 7 3 3 2 2 4 2 3 2 3" xfId="22629" xr:uid="{00000000-0005-0000-0000-000056580000}"/>
    <cellStyle name="Normal 7 3 3 2 2 4 2 3 3" xfId="22630" xr:uid="{00000000-0005-0000-0000-000057580000}"/>
    <cellStyle name="Normal 7 3 3 2 2 4 2 3 4" xfId="22631" xr:uid="{00000000-0005-0000-0000-000058580000}"/>
    <cellStyle name="Normal 7 3 3 2 2 4 2 4" xfId="22632" xr:uid="{00000000-0005-0000-0000-000059580000}"/>
    <cellStyle name="Normal 7 3 3 2 2 4 2 4 2" xfId="22633" xr:uid="{00000000-0005-0000-0000-00005A580000}"/>
    <cellStyle name="Normal 7 3 3 2 2 4 2 4 3" xfId="22634" xr:uid="{00000000-0005-0000-0000-00005B580000}"/>
    <cellStyle name="Normal 7 3 3 2 2 4 2 5" xfId="22635" xr:uid="{00000000-0005-0000-0000-00005C580000}"/>
    <cellStyle name="Normal 7 3 3 2 2 4 2 6" xfId="22636" xr:uid="{00000000-0005-0000-0000-00005D580000}"/>
    <cellStyle name="Normal 7 3 3 2 2 4 3" xfId="22637" xr:uid="{00000000-0005-0000-0000-00005E580000}"/>
    <cellStyle name="Normal 7 3 3 2 2 4 3 2" xfId="22638" xr:uid="{00000000-0005-0000-0000-00005F580000}"/>
    <cellStyle name="Normal 7 3 3 2 2 4 3 2 2" xfId="22639" xr:uid="{00000000-0005-0000-0000-000060580000}"/>
    <cellStyle name="Normal 7 3 3 2 2 4 3 2 3" xfId="22640" xr:uid="{00000000-0005-0000-0000-000061580000}"/>
    <cellStyle name="Normal 7 3 3 2 2 4 3 3" xfId="22641" xr:uid="{00000000-0005-0000-0000-000062580000}"/>
    <cellStyle name="Normal 7 3 3 2 2 4 3 4" xfId="22642" xr:uid="{00000000-0005-0000-0000-000063580000}"/>
    <cellStyle name="Normal 7 3 3 2 2 4 4" xfId="22643" xr:uid="{00000000-0005-0000-0000-000064580000}"/>
    <cellStyle name="Normal 7 3 3 2 2 4 4 2" xfId="22644" xr:uid="{00000000-0005-0000-0000-000065580000}"/>
    <cellStyle name="Normal 7 3 3 2 2 4 4 2 2" xfId="22645" xr:uid="{00000000-0005-0000-0000-000066580000}"/>
    <cellStyle name="Normal 7 3 3 2 2 4 4 2 3" xfId="22646" xr:uid="{00000000-0005-0000-0000-000067580000}"/>
    <cellStyle name="Normal 7 3 3 2 2 4 4 3" xfId="22647" xr:uid="{00000000-0005-0000-0000-000068580000}"/>
    <cellStyle name="Normal 7 3 3 2 2 4 4 4" xfId="22648" xr:uid="{00000000-0005-0000-0000-000069580000}"/>
    <cellStyle name="Normal 7 3 3 2 2 4 5" xfId="22649" xr:uid="{00000000-0005-0000-0000-00006A580000}"/>
    <cellStyle name="Normal 7 3 3 2 2 4 5 2" xfId="22650" xr:uid="{00000000-0005-0000-0000-00006B580000}"/>
    <cellStyle name="Normal 7 3 3 2 2 4 5 3" xfId="22651" xr:uid="{00000000-0005-0000-0000-00006C580000}"/>
    <cellStyle name="Normal 7 3 3 2 2 4 6" xfId="22652" xr:uid="{00000000-0005-0000-0000-00006D580000}"/>
    <cellStyle name="Normal 7 3 3 2 2 4 7" xfId="22653" xr:uid="{00000000-0005-0000-0000-00006E580000}"/>
    <cellStyle name="Normal 7 3 3 2 2 5" xfId="22654" xr:uid="{00000000-0005-0000-0000-00006F580000}"/>
    <cellStyle name="Normal 7 3 3 2 2 5 2" xfId="22655" xr:uid="{00000000-0005-0000-0000-000070580000}"/>
    <cellStyle name="Normal 7 3 3 2 2 5 2 2" xfId="22656" xr:uid="{00000000-0005-0000-0000-000071580000}"/>
    <cellStyle name="Normal 7 3 3 2 2 5 2 2 2" xfId="22657" xr:uid="{00000000-0005-0000-0000-000072580000}"/>
    <cellStyle name="Normal 7 3 3 2 2 5 2 2 2 2" xfId="22658" xr:uid="{00000000-0005-0000-0000-000073580000}"/>
    <cellStyle name="Normal 7 3 3 2 2 5 2 2 2 3" xfId="22659" xr:uid="{00000000-0005-0000-0000-000074580000}"/>
    <cellStyle name="Normal 7 3 3 2 2 5 2 2 3" xfId="22660" xr:uid="{00000000-0005-0000-0000-000075580000}"/>
    <cellStyle name="Normal 7 3 3 2 2 5 2 2 4" xfId="22661" xr:uid="{00000000-0005-0000-0000-000076580000}"/>
    <cellStyle name="Normal 7 3 3 2 2 5 2 3" xfId="22662" xr:uid="{00000000-0005-0000-0000-000077580000}"/>
    <cellStyle name="Normal 7 3 3 2 2 5 2 3 2" xfId="22663" xr:uid="{00000000-0005-0000-0000-000078580000}"/>
    <cellStyle name="Normal 7 3 3 2 2 5 2 3 2 2" xfId="22664" xr:uid="{00000000-0005-0000-0000-000079580000}"/>
    <cellStyle name="Normal 7 3 3 2 2 5 2 3 2 3" xfId="22665" xr:uid="{00000000-0005-0000-0000-00007A580000}"/>
    <cellStyle name="Normal 7 3 3 2 2 5 2 3 3" xfId="22666" xr:uid="{00000000-0005-0000-0000-00007B580000}"/>
    <cellStyle name="Normal 7 3 3 2 2 5 2 3 4" xfId="22667" xr:uid="{00000000-0005-0000-0000-00007C580000}"/>
    <cellStyle name="Normal 7 3 3 2 2 5 2 4" xfId="22668" xr:uid="{00000000-0005-0000-0000-00007D580000}"/>
    <cellStyle name="Normal 7 3 3 2 2 5 2 4 2" xfId="22669" xr:uid="{00000000-0005-0000-0000-00007E580000}"/>
    <cellStyle name="Normal 7 3 3 2 2 5 2 4 3" xfId="22670" xr:uid="{00000000-0005-0000-0000-00007F580000}"/>
    <cellStyle name="Normal 7 3 3 2 2 5 2 5" xfId="22671" xr:uid="{00000000-0005-0000-0000-000080580000}"/>
    <cellStyle name="Normal 7 3 3 2 2 5 2 6" xfId="22672" xr:uid="{00000000-0005-0000-0000-000081580000}"/>
    <cellStyle name="Normal 7 3 3 2 2 5 3" xfId="22673" xr:uid="{00000000-0005-0000-0000-000082580000}"/>
    <cellStyle name="Normal 7 3 3 2 2 5 3 2" xfId="22674" xr:uid="{00000000-0005-0000-0000-000083580000}"/>
    <cellStyle name="Normal 7 3 3 2 2 5 3 2 2" xfId="22675" xr:uid="{00000000-0005-0000-0000-000084580000}"/>
    <cellStyle name="Normal 7 3 3 2 2 5 3 2 3" xfId="22676" xr:uid="{00000000-0005-0000-0000-000085580000}"/>
    <cellStyle name="Normal 7 3 3 2 2 5 3 3" xfId="22677" xr:uid="{00000000-0005-0000-0000-000086580000}"/>
    <cellStyle name="Normal 7 3 3 2 2 5 3 4" xfId="22678" xr:uid="{00000000-0005-0000-0000-000087580000}"/>
    <cellStyle name="Normal 7 3 3 2 2 5 4" xfId="22679" xr:uid="{00000000-0005-0000-0000-000088580000}"/>
    <cellStyle name="Normal 7 3 3 2 2 5 4 2" xfId="22680" xr:uid="{00000000-0005-0000-0000-000089580000}"/>
    <cellStyle name="Normal 7 3 3 2 2 5 4 2 2" xfId="22681" xr:uid="{00000000-0005-0000-0000-00008A580000}"/>
    <cellStyle name="Normal 7 3 3 2 2 5 4 2 3" xfId="22682" xr:uid="{00000000-0005-0000-0000-00008B580000}"/>
    <cellStyle name="Normal 7 3 3 2 2 5 4 3" xfId="22683" xr:uid="{00000000-0005-0000-0000-00008C580000}"/>
    <cellStyle name="Normal 7 3 3 2 2 5 4 4" xfId="22684" xr:uid="{00000000-0005-0000-0000-00008D580000}"/>
    <cellStyle name="Normal 7 3 3 2 2 5 5" xfId="22685" xr:uid="{00000000-0005-0000-0000-00008E580000}"/>
    <cellStyle name="Normal 7 3 3 2 2 5 5 2" xfId="22686" xr:uid="{00000000-0005-0000-0000-00008F580000}"/>
    <cellStyle name="Normal 7 3 3 2 2 5 5 3" xfId="22687" xr:uid="{00000000-0005-0000-0000-000090580000}"/>
    <cellStyle name="Normal 7 3 3 2 2 5 6" xfId="22688" xr:uid="{00000000-0005-0000-0000-000091580000}"/>
    <cellStyle name="Normal 7 3 3 2 2 5 7" xfId="22689" xr:uid="{00000000-0005-0000-0000-000092580000}"/>
    <cellStyle name="Normal 7 3 3 2 2 6" xfId="22690" xr:uid="{00000000-0005-0000-0000-000093580000}"/>
    <cellStyle name="Normal 7 3 3 2 2 6 2" xfId="22691" xr:uid="{00000000-0005-0000-0000-000094580000}"/>
    <cellStyle name="Normal 7 3 3 2 2 6 2 2" xfId="22692" xr:uid="{00000000-0005-0000-0000-000095580000}"/>
    <cellStyle name="Normal 7 3 3 2 2 6 2 2 2" xfId="22693" xr:uid="{00000000-0005-0000-0000-000096580000}"/>
    <cellStyle name="Normal 7 3 3 2 2 6 2 2 3" xfId="22694" xr:uid="{00000000-0005-0000-0000-000097580000}"/>
    <cellStyle name="Normal 7 3 3 2 2 6 2 3" xfId="22695" xr:uid="{00000000-0005-0000-0000-000098580000}"/>
    <cellStyle name="Normal 7 3 3 2 2 6 2 4" xfId="22696" xr:uid="{00000000-0005-0000-0000-000099580000}"/>
    <cellStyle name="Normal 7 3 3 2 2 6 3" xfId="22697" xr:uid="{00000000-0005-0000-0000-00009A580000}"/>
    <cellStyle name="Normal 7 3 3 2 2 6 3 2" xfId="22698" xr:uid="{00000000-0005-0000-0000-00009B580000}"/>
    <cellStyle name="Normal 7 3 3 2 2 6 3 2 2" xfId="22699" xr:uid="{00000000-0005-0000-0000-00009C580000}"/>
    <cellStyle name="Normal 7 3 3 2 2 6 3 2 3" xfId="22700" xr:uid="{00000000-0005-0000-0000-00009D580000}"/>
    <cellStyle name="Normal 7 3 3 2 2 6 3 3" xfId="22701" xr:uid="{00000000-0005-0000-0000-00009E580000}"/>
    <cellStyle name="Normal 7 3 3 2 2 6 3 4" xfId="22702" xr:uid="{00000000-0005-0000-0000-00009F580000}"/>
    <cellStyle name="Normal 7 3 3 2 2 6 4" xfId="22703" xr:uid="{00000000-0005-0000-0000-0000A0580000}"/>
    <cellStyle name="Normal 7 3 3 2 2 6 4 2" xfId="22704" xr:uid="{00000000-0005-0000-0000-0000A1580000}"/>
    <cellStyle name="Normal 7 3 3 2 2 6 4 3" xfId="22705" xr:uid="{00000000-0005-0000-0000-0000A2580000}"/>
    <cellStyle name="Normal 7 3 3 2 2 6 5" xfId="22706" xr:uid="{00000000-0005-0000-0000-0000A3580000}"/>
    <cellStyle name="Normal 7 3 3 2 2 6 6" xfId="22707" xr:uid="{00000000-0005-0000-0000-0000A4580000}"/>
    <cellStyle name="Normal 7 3 3 2 2 7" xfId="22708" xr:uid="{00000000-0005-0000-0000-0000A5580000}"/>
    <cellStyle name="Normal 7 3 3 2 2 7 2" xfId="22709" xr:uid="{00000000-0005-0000-0000-0000A6580000}"/>
    <cellStyle name="Normal 7 3 3 2 2 7 2 2" xfId="22710" xr:uid="{00000000-0005-0000-0000-0000A7580000}"/>
    <cellStyle name="Normal 7 3 3 2 2 7 2 3" xfId="22711" xr:uid="{00000000-0005-0000-0000-0000A8580000}"/>
    <cellStyle name="Normal 7 3 3 2 2 7 3" xfId="22712" xr:uid="{00000000-0005-0000-0000-0000A9580000}"/>
    <cellStyle name="Normal 7 3 3 2 2 7 4" xfId="22713" xr:uid="{00000000-0005-0000-0000-0000AA580000}"/>
    <cellStyle name="Normal 7 3 3 2 2 8" xfId="22714" xr:uid="{00000000-0005-0000-0000-0000AB580000}"/>
    <cellStyle name="Normal 7 3 3 2 2 8 2" xfId="22715" xr:uid="{00000000-0005-0000-0000-0000AC580000}"/>
    <cellStyle name="Normal 7 3 3 2 2 8 2 2" xfId="22716" xr:uid="{00000000-0005-0000-0000-0000AD580000}"/>
    <cellStyle name="Normal 7 3 3 2 2 8 2 3" xfId="22717" xr:uid="{00000000-0005-0000-0000-0000AE580000}"/>
    <cellStyle name="Normal 7 3 3 2 2 8 3" xfId="22718" xr:uid="{00000000-0005-0000-0000-0000AF580000}"/>
    <cellStyle name="Normal 7 3 3 2 2 8 4" xfId="22719" xr:uid="{00000000-0005-0000-0000-0000B0580000}"/>
    <cellStyle name="Normal 7 3 3 2 2 9" xfId="22720" xr:uid="{00000000-0005-0000-0000-0000B1580000}"/>
    <cellStyle name="Normal 7 3 3 2 2 9 2" xfId="22721" xr:uid="{00000000-0005-0000-0000-0000B2580000}"/>
    <cellStyle name="Normal 7 3 3 2 2 9 3" xfId="22722" xr:uid="{00000000-0005-0000-0000-0000B3580000}"/>
    <cellStyle name="Normal 7 3 3 2 3" xfId="22723" xr:uid="{00000000-0005-0000-0000-0000B4580000}"/>
    <cellStyle name="Normal 7 3 3 2 3 10" xfId="22724" xr:uid="{00000000-0005-0000-0000-0000B5580000}"/>
    <cellStyle name="Normal 7 3 3 2 3 2" xfId="22725" xr:uid="{00000000-0005-0000-0000-0000B6580000}"/>
    <cellStyle name="Normal 7 3 3 2 3 2 2" xfId="22726" xr:uid="{00000000-0005-0000-0000-0000B7580000}"/>
    <cellStyle name="Normal 7 3 3 2 3 2 2 2" xfId="22727" xr:uid="{00000000-0005-0000-0000-0000B8580000}"/>
    <cellStyle name="Normal 7 3 3 2 3 2 2 2 2" xfId="22728" xr:uid="{00000000-0005-0000-0000-0000B9580000}"/>
    <cellStyle name="Normal 7 3 3 2 3 2 2 2 2 2" xfId="22729" xr:uid="{00000000-0005-0000-0000-0000BA580000}"/>
    <cellStyle name="Normal 7 3 3 2 3 2 2 2 2 2 2" xfId="22730" xr:uid="{00000000-0005-0000-0000-0000BB580000}"/>
    <cellStyle name="Normal 7 3 3 2 3 2 2 2 2 2 3" xfId="22731" xr:uid="{00000000-0005-0000-0000-0000BC580000}"/>
    <cellStyle name="Normal 7 3 3 2 3 2 2 2 2 3" xfId="22732" xr:uid="{00000000-0005-0000-0000-0000BD580000}"/>
    <cellStyle name="Normal 7 3 3 2 3 2 2 2 2 4" xfId="22733" xr:uid="{00000000-0005-0000-0000-0000BE580000}"/>
    <cellStyle name="Normal 7 3 3 2 3 2 2 2 3" xfId="22734" xr:uid="{00000000-0005-0000-0000-0000BF580000}"/>
    <cellStyle name="Normal 7 3 3 2 3 2 2 2 3 2" xfId="22735" xr:uid="{00000000-0005-0000-0000-0000C0580000}"/>
    <cellStyle name="Normal 7 3 3 2 3 2 2 2 3 2 2" xfId="22736" xr:uid="{00000000-0005-0000-0000-0000C1580000}"/>
    <cellStyle name="Normal 7 3 3 2 3 2 2 2 3 2 3" xfId="22737" xr:uid="{00000000-0005-0000-0000-0000C2580000}"/>
    <cellStyle name="Normal 7 3 3 2 3 2 2 2 3 3" xfId="22738" xr:uid="{00000000-0005-0000-0000-0000C3580000}"/>
    <cellStyle name="Normal 7 3 3 2 3 2 2 2 3 4" xfId="22739" xr:uid="{00000000-0005-0000-0000-0000C4580000}"/>
    <cellStyle name="Normal 7 3 3 2 3 2 2 2 4" xfId="22740" xr:uid="{00000000-0005-0000-0000-0000C5580000}"/>
    <cellStyle name="Normal 7 3 3 2 3 2 2 2 4 2" xfId="22741" xr:uid="{00000000-0005-0000-0000-0000C6580000}"/>
    <cellStyle name="Normal 7 3 3 2 3 2 2 2 4 3" xfId="22742" xr:uid="{00000000-0005-0000-0000-0000C7580000}"/>
    <cellStyle name="Normal 7 3 3 2 3 2 2 2 5" xfId="22743" xr:uid="{00000000-0005-0000-0000-0000C8580000}"/>
    <cellStyle name="Normal 7 3 3 2 3 2 2 2 6" xfId="22744" xr:uid="{00000000-0005-0000-0000-0000C9580000}"/>
    <cellStyle name="Normal 7 3 3 2 3 2 2 3" xfId="22745" xr:uid="{00000000-0005-0000-0000-0000CA580000}"/>
    <cellStyle name="Normal 7 3 3 2 3 2 2 3 2" xfId="22746" xr:uid="{00000000-0005-0000-0000-0000CB580000}"/>
    <cellStyle name="Normal 7 3 3 2 3 2 2 3 2 2" xfId="22747" xr:uid="{00000000-0005-0000-0000-0000CC580000}"/>
    <cellStyle name="Normal 7 3 3 2 3 2 2 3 2 3" xfId="22748" xr:uid="{00000000-0005-0000-0000-0000CD580000}"/>
    <cellStyle name="Normal 7 3 3 2 3 2 2 3 3" xfId="22749" xr:uid="{00000000-0005-0000-0000-0000CE580000}"/>
    <cellStyle name="Normal 7 3 3 2 3 2 2 3 4" xfId="22750" xr:uid="{00000000-0005-0000-0000-0000CF580000}"/>
    <cellStyle name="Normal 7 3 3 2 3 2 2 4" xfId="22751" xr:uid="{00000000-0005-0000-0000-0000D0580000}"/>
    <cellStyle name="Normal 7 3 3 2 3 2 2 4 2" xfId="22752" xr:uid="{00000000-0005-0000-0000-0000D1580000}"/>
    <cellStyle name="Normal 7 3 3 2 3 2 2 4 2 2" xfId="22753" xr:uid="{00000000-0005-0000-0000-0000D2580000}"/>
    <cellStyle name="Normal 7 3 3 2 3 2 2 4 2 3" xfId="22754" xr:uid="{00000000-0005-0000-0000-0000D3580000}"/>
    <cellStyle name="Normal 7 3 3 2 3 2 2 4 3" xfId="22755" xr:uid="{00000000-0005-0000-0000-0000D4580000}"/>
    <cellStyle name="Normal 7 3 3 2 3 2 2 4 4" xfId="22756" xr:uid="{00000000-0005-0000-0000-0000D5580000}"/>
    <cellStyle name="Normal 7 3 3 2 3 2 2 5" xfId="22757" xr:uid="{00000000-0005-0000-0000-0000D6580000}"/>
    <cellStyle name="Normal 7 3 3 2 3 2 2 5 2" xfId="22758" xr:uid="{00000000-0005-0000-0000-0000D7580000}"/>
    <cellStyle name="Normal 7 3 3 2 3 2 2 5 3" xfId="22759" xr:uid="{00000000-0005-0000-0000-0000D8580000}"/>
    <cellStyle name="Normal 7 3 3 2 3 2 2 6" xfId="22760" xr:uid="{00000000-0005-0000-0000-0000D9580000}"/>
    <cellStyle name="Normal 7 3 3 2 3 2 2 7" xfId="22761" xr:uid="{00000000-0005-0000-0000-0000DA580000}"/>
    <cellStyle name="Normal 7 3 3 2 3 2 3" xfId="22762" xr:uid="{00000000-0005-0000-0000-0000DB580000}"/>
    <cellStyle name="Normal 7 3 3 2 3 2 3 2" xfId="22763" xr:uid="{00000000-0005-0000-0000-0000DC580000}"/>
    <cellStyle name="Normal 7 3 3 2 3 2 3 2 2" xfId="22764" xr:uid="{00000000-0005-0000-0000-0000DD580000}"/>
    <cellStyle name="Normal 7 3 3 2 3 2 3 2 2 2" xfId="22765" xr:uid="{00000000-0005-0000-0000-0000DE580000}"/>
    <cellStyle name="Normal 7 3 3 2 3 2 3 2 2 3" xfId="22766" xr:uid="{00000000-0005-0000-0000-0000DF580000}"/>
    <cellStyle name="Normal 7 3 3 2 3 2 3 2 3" xfId="22767" xr:uid="{00000000-0005-0000-0000-0000E0580000}"/>
    <cellStyle name="Normal 7 3 3 2 3 2 3 2 4" xfId="22768" xr:uid="{00000000-0005-0000-0000-0000E1580000}"/>
    <cellStyle name="Normal 7 3 3 2 3 2 3 3" xfId="22769" xr:uid="{00000000-0005-0000-0000-0000E2580000}"/>
    <cellStyle name="Normal 7 3 3 2 3 2 3 3 2" xfId="22770" xr:uid="{00000000-0005-0000-0000-0000E3580000}"/>
    <cellStyle name="Normal 7 3 3 2 3 2 3 3 2 2" xfId="22771" xr:uid="{00000000-0005-0000-0000-0000E4580000}"/>
    <cellStyle name="Normal 7 3 3 2 3 2 3 3 2 3" xfId="22772" xr:uid="{00000000-0005-0000-0000-0000E5580000}"/>
    <cellStyle name="Normal 7 3 3 2 3 2 3 3 3" xfId="22773" xr:uid="{00000000-0005-0000-0000-0000E6580000}"/>
    <cellStyle name="Normal 7 3 3 2 3 2 3 3 4" xfId="22774" xr:uid="{00000000-0005-0000-0000-0000E7580000}"/>
    <cellStyle name="Normal 7 3 3 2 3 2 3 4" xfId="22775" xr:uid="{00000000-0005-0000-0000-0000E8580000}"/>
    <cellStyle name="Normal 7 3 3 2 3 2 3 4 2" xfId="22776" xr:uid="{00000000-0005-0000-0000-0000E9580000}"/>
    <cellStyle name="Normal 7 3 3 2 3 2 3 4 3" xfId="22777" xr:uid="{00000000-0005-0000-0000-0000EA580000}"/>
    <cellStyle name="Normal 7 3 3 2 3 2 3 5" xfId="22778" xr:uid="{00000000-0005-0000-0000-0000EB580000}"/>
    <cellStyle name="Normal 7 3 3 2 3 2 3 6" xfId="22779" xr:uid="{00000000-0005-0000-0000-0000EC580000}"/>
    <cellStyle name="Normal 7 3 3 2 3 2 4" xfId="22780" xr:uid="{00000000-0005-0000-0000-0000ED580000}"/>
    <cellStyle name="Normal 7 3 3 2 3 2 4 2" xfId="22781" xr:uid="{00000000-0005-0000-0000-0000EE580000}"/>
    <cellStyle name="Normal 7 3 3 2 3 2 4 2 2" xfId="22782" xr:uid="{00000000-0005-0000-0000-0000EF580000}"/>
    <cellStyle name="Normal 7 3 3 2 3 2 4 2 3" xfId="22783" xr:uid="{00000000-0005-0000-0000-0000F0580000}"/>
    <cellStyle name="Normal 7 3 3 2 3 2 4 3" xfId="22784" xr:uid="{00000000-0005-0000-0000-0000F1580000}"/>
    <cellStyle name="Normal 7 3 3 2 3 2 4 4" xfId="22785" xr:uid="{00000000-0005-0000-0000-0000F2580000}"/>
    <cellStyle name="Normal 7 3 3 2 3 2 5" xfId="22786" xr:uid="{00000000-0005-0000-0000-0000F3580000}"/>
    <cellStyle name="Normal 7 3 3 2 3 2 5 2" xfId="22787" xr:uid="{00000000-0005-0000-0000-0000F4580000}"/>
    <cellStyle name="Normal 7 3 3 2 3 2 5 2 2" xfId="22788" xr:uid="{00000000-0005-0000-0000-0000F5580000}"/>
    <cellStyle name="Normal 7 3 3 2 3 2 5 2 3" xfId="22789" xr:uid="{00000000-0005-0000-0000-0000F6580000}"/>
    <cellStyle name="Normal 7 3 3 2 3 2 5 3" xfId="22790" xr:uid="{00000000-0005-0000-0000-0000F7580000}"/>
    <cellStyle name="Normal 7 3 3 2 3 2 5 4" xfId="22791" xr:uid="{00000000-0005-0000-0000-0000F8580000}"/>
    <cellStyle name="Normal 7 3 3 2 3 2 6" xfId="22792" xr:uid="{00000000-0005-0000-0000-0000F9580000}"/>
    <cellStyle name="Normal 7 3 3 2 3 2 6 2" xfId="22793" xr:uid="{00000000-0005-0000-0000-0000FA580000}"/>
    <cellStyle name="Normal 7 3 3 2 3 2 6 3" xfId="22794" xr:uid="{00000000-0005-0000-0000-0000FB580000}"/>
    <cellStyle name="Normal 7 3 3 2 3 2 7" xfId="22795" xr:uid="{00000000-0005-0000-0000-0000FC580000}"/>
    <cellStyle name="Normal 7 3 3 2 3 2 8" xfId="22796" xr:uid="{00000000-0005-0000-0000-0000FD580000}"/>
    <cellStyle name="Normal 7 3 3 2 3 3" xfId="22797" xr:uid="{00000000-0005-0000-0000-0000FE580000}"/>
    <cellStyle name="Normal 7 3 3 2 3 3 2" xfId="22798" xr:uid="{00000000-0005-0000-0000-0000FF580000}"/>
    <cellStyle name="Normal 7 3 3 2 3 3 2 2" xfId="22799" xr:uid="{00000000-0005-0000-0000-000000590000}"/>
    <cellStyle name="Normal 7 3 3 2 3 3 2 2 2" xfId="22800" xr:uid="{00000000-0005-0000-0000-000001590000}"/>
    <cellStyle name="Normal 7 3 3 2 3 3 2 2 2 2" xfId="22801" xr:uid="{00000000-0005-0000-0000-000002590000}"/>
    <cellStyle name="Normal 7 3 3 2 3 3 2 2 2 3" xfId="22802" xr:uid="{00000000-0005-0000-0000-000003590000}"/>
    <cellStyle name="Normal 7 3 3 2 3 3 2 2 3" xfId="22803" xr:uid="{00000000-0005-0000-0000-000004590000}"/>
    <cellStyle name="Normal 7 3 3 2 3 3 2 2 4" xfId="22804" xr:uid="{00000000-0005-0000-0000-000005590000}"/>
    <cellStyle name="Normal 7 3 3 2 3 3 2 3" xfId="22805" xr:uid="{00000000-0005-0000-0000-000006590000}"/>
    <cellStyle name="Normal 7 3 3 2 3 3 2 3 2" xfId="22806" xr:uid="{00000000-0005-0000-0000-000007590000}"/>
    <cellStyle name="Normal 7 3 3 2 3 3 2 3 2 2" xfId="22807" xr:uid="{00000000-0005-0000-0000-000008590000}"/>
    <cellStyle name="Normal 7 3 3 2 3 3 2 3 2 3" xfId="22808" xr:uid="{00000000-0005-0000-0000-000009590000}"/>
    <cellStyle name="Normal 7 3 3 2 3 3 2 3 3" xfId="22809" xr:uid="{00000000-0005-0000-0000-00000A590000}"/>
    <cellStyle name="Normal 7 3 3 2 3 3 2 3 4" xfId="22810" xr:uid="{00000000-0005-0000-0000-00000B590000}"/>
    <cellStyle name="Normal 7 3 3 2 3 3 2 4" xfId="22811" xr:uid="{00000000-0005-0000-0000-00000C590000}"/>
    <cellStyle name="Normal 7 3 3 2 3 3 2 4 2" xfId="22812" xr:uid="{00000000-0005-0000-0000-00000D590000}"/>
    <cellStyle name="Normal 7 3 3 2 3 3 2 4 3" xfId="22813" xr:uid="{00000000-0005-0000-0000-00000E590000}"/>
    <cellStyle name="Normal 7 3 3 2 3 3 2 5" xfId="22814" xr:uid="{00000000-0005-0000-0000-00000F590000}"/>
    <cellStyle name="Normal 7 3 3 2 3 3 2 6" xfId="22815" xr:uid="{00000000-0005-0000-0000-000010590000}"/>
    <cellStyle name="Normal 7 3 3 2 3 3 3" xfId="22816" xr:uid="{00000000-0005-0000-0000-000011590000}"/>
    <cellStyle name="Normal 7 3 3 2 3 3 3 2" xfId="22817" xr:uid="{00000000-0005-0000-0000-000012590000}"/>
    <cellStyle name="Normal 7 3 3 2 3 3 3 2 2" xfId="22818" xr:uid="{00000000-0005-0000-0000-000013590000}"/>
    <cellStyle name="Normal 7 3 3 2 3 3 3 2 3" xfId="22819" xr:uid="{00000000-0005-0000-0000-000014590000}"/>
    <cellStyle name="Normal 7 3 3 2 3 3 3 3" xfId="22820" xr:uid="{00000000-0005-0000-0000-000015590000}"/>
    <cellStyle name="Normal 7 3 3 2 3 3 3 4" xfId="22821" xr:uid="{00000000-0005-0000-0000-000016590000}"/>
    <cellStyle name="Normal 7 3 3 2 3 3 4" xfId="22822" xr:uid="{00000000-0005-0000-0000-000017590000}"/>
    <cellStyle name="Normal 7 3 3 2 3 3 4 2" xfId="22823" xr:uid="{00000000-0005-0000-0000-000018590000}"/>
    <cellStyle name="Normal 7 3 3 2 3 3 4 2 2" xfId="22824" xr:uid="{00000000-0005-0000-0000-000019590000}"/>
    <cellStyle name="Normal 7 3 3 2 3 3 4 2 3" xfId="22825" xr:uid="{00000000-0005-0000-0000-00001A590000}"/>
    <cellStyle name="Normal 7 3 3 2 3 3 4 3" xfId="22826" xr:uid="{00000000-0005-0000-0000-00001B590000}"/>
    <cellStyle name="Normal 7 3 3 2 3 3 4 4" xfId="22827" xr:uid="{00000000-0005-0000-0000-00001C590000}"/>
    <cellStyle name="Normal 7 3 3 2 3 3 5" xfId="22828" xr:uid="{00000000-0005-0000-0000-00001D590000}"/>
    <cellStyle name="Normal 7 3 3 2 3 3 5 2" xfId="22829" xr:uid="{00000000-0005-0000-0000-00001E590000}"/>
    <cellStyle name="Normal 7 3 3 2 3 3 5 3" xfId="22830" xr:uid="{00000000-0005-0000-0000-00001F590000}"/>
    <cellStyle name="Normal 7 3 3 2 3 3 6" xfId="22831" xr:uid="{00000000-0005-0000-0000-000020590000}"/>
    <cellStyle name="Normal 7 3 3 2 3 3 7" xfId="22832" xr:uid="{00000000-0005-0000-0000-000021590000}"/>
    <cellStyle name="Normal 7 3 3 2 3 4" xfId="22833" xr:uid="{00000000-0005-0000-0000-000022590000}"/>
    <cellStyle name="Normal 7 3 3 2 3 4 2" xfId="22834" xr:uid="{00000000-0005-0000-0000-000023590000}"/>
    <cellStyle name="Normal 7 3 3 2 3 4 2 2" xfId="22835" xr:uid="{00000000-0005-0000-0000-000024590000}"/>
    <cellStyle name="Normal 7 3 3 2 3 4 2 2 2" xfId="22836" xr:uid="{00000000-0005-0000-0000-000025590000}"/>
    <cellStyle name="Normal 7 3 3 2 3 4 2 2 2 2" xfId="22837" xr:uid="{00000000-0005-0000-0000-000026590000}"/>
    <cellStyle name="Normal 7 3 3 2 3 4 2 2 2 3" xfId="22838" xr:uid="{00000000-0005-0000-0000-000027590000}"/>
    <cellStyle name="Normal 7 3 3 2 3 4 2 2 3" xfId="22839" xr:uid="{00000000-0005-0000-0000-000028590000}"/>
    <cellStyle name="Normal 7 3 3 2 3 4 2 2 4" xfId="22840" xr:uid="{00000000-0005-0000-0000-000029590000}"/>
    <cellStyle name="Normal 7 3 3 2 3 4 2 3" xfId="22841" xr:uid="{00000000-0005-0000-0000-00002A590000}"/>
    <cellStyle name="Normal 7 3 3 2 3 4 2 3 2" xfId="22842" xr:uid="{00000000-0005-0000-0000-00002B590000}"/>
    <cellStyle name="Normal 7 3 3 2 3 4 2 3 2 2" xfId="22843" xr:uid="{00000000-0005-0000-0000-00002C590000}"/>
    <cellStyle name="Normal 7 3 3 2 3 4 2 3 2 3" xfId="22844" xr:uid="{00000000-0005-0000-0000-00002D590000}"/>
    <cellStyle name="Normal 7 3 3 2 3 4 2 3 3" xfId="22845" xr:uid="{00000000-0005-0000-0000-00002E590000}"/>
    <cellStyle name="Normal 7 3 3 2 3 4 2 3 4" xfId="22846" xr:uid="{00000000-0005-0000-0000-00002F590000}"/>
    <cellStyle name="Normal 7 3 3 2 3 4 2 4" xfId="22847" xr:uid="{00000000-0005-0000-0000-000030590000}"/>
    <cellStyle name="Normal 7 3 3 2 3 4 2 4 2" xfId="22848" xr:uid="{00000000-0005-0000-0000-000031590000}"/>
    <cellStyle name="Normal 7 3 3 2 3 4 2 4 3" xfId="22849" xr:uid="{00000000-0005-0000-0000-000032590000}"/>
    <cellStyle name="Normal 7 3 3 2 3 4 2 5" xfId="22850" xr:uid="{00000000-0005-0000-0000-000033590000}"/>
    <cellStyle name="Normal 7 3 3 2 3 4 2 6" xfId="22851" xr:uid="{00000000-0005-0000-0000-000034590000}"/>
    <cellStyle name="Normal 7 3 3 2 3 4 3" xfId="22852" xr:uid="{00000000-0005-0000-0000-000035590000}"/>
    <cellStyle name="Normal 7 3 3 2 3 4 3 2" xfId="22853" xr:uid="{00000000-0005-0000-0000-000036590000}"/>
    <cellStyle name="Normal 7 3 3 2 3 4 3 2 2" xfId="22854" xr:uid="{00000000-0005-0000-0000-000037590000}"/>
    <cellStyle name="Normal 7 3 3 2 3 4 3 2 3" xfId="22855" xr:uid="{00000000-0005-0000-0000-000038590000}"/>
    <cellStyle name="Normal 7 3 3 2 3 4 3 3" xfId="22856" xr:uid="{00000000-0005-0000-0000-000039590000}"/>
    <cellStyle name="Normal 7 3 3 2 3 4 3 4" xfId="22857" xr:uid="{00000000-0005-0000-0000-00003A590000}"/>
    <cellStyle name="Normal 7 3 3 2 3 4 4" xfId="22858" xr:uid="{00000000-0005-0000-0000-00003B590000}"/>
    <cellStyle name="Normal 7 3 3 2 3 4 4 2" xfId="22859" xr:uid="{00000000-0005-0000-0000-00003C590000}"/>
    <cellStyle name="Normal 7 3 3 2 3 4 4 2 2" xfId="22860" xr:uid="{00000000-0005-0000-0000-00003D590000}"/>
    <cellStyle name="Normal 7 3 3 2 3 4 4 2 3" xfId="22861" xr:uid="{00000000-0005-0000-0000-00003E590000}"/>
    <cellStyle name="Normal 7 3 3 2 3 4 4 3" xfId="22862" xr:uid="{00000000-0005-0000-0000-00003F590000}"/>
    <cellStyle name="Normal 7 3 3 2 3 4 4 4" xfId="22863" xr:uid="{00000000-0005-0000-0000-000040590000}"/>
    <cellStyle name="Normal 7 3 3 2 3 4 5" xfId="22864" xr:uid="{00000000-0005-0000-0000-000041590000}"/>
    <cellStyle name="Normal 7 3 3 2 3 4 5 2" xfId="22865" xr:uid="{00000000-0005-0000-0000-000042590000}"/>
    <cellStyle name="Normal 7 3 3 2 3 4 5 3" xfId="22866" xr:uid="{00000000-0005-0000-0000-000043590000}"/>
    <cellStyle name="Normal 7 3 3 2 3 4 6" xfId="22867" xr:uid="{00000000-0005-0000-0000-000044590000}"/>
    <cellStyle name="Normal 7 3 3 2 3 4 7" xfId="22868" xr:uid="{00000000-0005-0000-0000-000045590000}"/>
    <cellStyle name="Normal 7 3 3 2 3 5" xfId="22869" xr:uid="{00000000-0005-0000-0000-000046590000}"/>
    <cellStyle name="Normal 7 3 3 2 3 5 2" xfId="22870" xr:uid="{00000000-0005-0000-0000-000047590000}"/>
    <cellStyle name="Normal 7 3 3 2 3 5 2 2" xfId="22871" xr:uid="{00000000-0005-0000-0000-000048590000}"/>
    <cellStyle name="Normal 7 3 3 2 3 5 2 2 2" xfId="22872" xr:uid="{00000000-0005-0000-0000-000049590000}"/>
    <cellStyle name="Normal 7 3 3 2 3 5 2 2 3" xfId="22873" xr:uid="{00000000-0005-0000-0000-00004A590000}"/>
    <cellStyle name="Normal 7 3 3 2 3 5 2 3" xfId="22874" xr:uid="{00000000-0005-0000-0000-00004B590000}"/>
    <cellStyle name="Normal 7 3 3 2 3 5 2 4" xfId="22875" xr:uid="{00000000-0005-0000-0000-00004C590000}"/>
    <cellStyle name="Normal 7 3 3 2 3 5 3" xfId="22876" xr:uid="{00000000-0005-0000-0000-00004D590000}"/>
    <cellStyle name="Normal 7 3 3 2 3 5 3 2" xfId="22877" xr:uid="{00000000-0005-0000-0000-00004E590000}"/>
    <cellStyle name="Normal 7 3 3 2 3 5 3 2 2" xfId="22878" xr:uid="{00000000-0005-0000-0000-00004F590000}"/>
    <cellStyle name="Normal 7 3 3 2 3 5 3 2 3" xfId="22879" xr:uid="{00000000-0005-0000-0000-000050590000}"/>
    <cellStyle name="Normal 7 3 3 2 3 5 3 3" xfId="22880" xr:uid="{00000000-0005-0000-0000-000051590000}"/>
    <cellStyle name="Normal 7 3 3 2 3 5 3 4" xfId="22881" xr:uid="{00000000-0005-0000-0000-000052590000}"/>
    <cellStyle name="Normal 7 3 3 2 3 5 4" xfId="22882" xr:uid="{00000000-0005-0000-0000-000053590000}"/>
    <cellStyle name="Normal 7 3 3 2 3 5 4 2" xfId="22883" xr:uid="{00000000-0005-0000-0000-000054590000}"/>
    <cellStyle name="Normal 7 3 3 2 3 5 4 3" xfId="22884" xr:uid="{00000000-0005-0000-0000-000055590000}"/>
    <cellStyle name="Normal 7 3 3 2 3 5 5" xfId="22885" xr:uid="{00000000-0005-0000-0000-000056590000}"/>
    <cellStyle name="Normal 7 3 3 2 3 5 6" xfId="22886" xr:uid="{00000000-0005-0000-0000-000057590000}"/>
    <cellStyle name="Normal 7 3 3 2 3 6" xfId="22887" xr:uid="{00000000-0005-0000-0000-000058590000}"/>
    <cellStyle name="Normal 7 3 3 2 3 6 2" xfId="22888" xr:uid="{00000000-0005-0000-0000-000059590000}"/>
    <cellStyle name="Normal 7 3 3 2 3 6 2 2" xfId="22889" xr:uid="{00000000-0005-0000-0000-00005A590000}"/>
    <cellStyle name="Normal 7 3 3 2 3 6 2 3" xfId="22890" xr:uid="{00000000-0005-0000-0000-00005B590000}"/>
    <cellStyle name="Normal 7 3 3 2 3 6 3" xfId="22891" xr:uid="{00000000-0005-0000-0000-00005C590000}"/>
    <cellStyle name="Normal 7 3 3 2 3 6 4" xfId="22892" xr:uid="{00000000-0005-0000-0000-00005D590000}"/>
    <cellStyle name="Normal 7 3 3 2 3 7" xfId="22893" xr:uid="{00000000-0005-0000-0000-00005E590000}"/>
    <cellStyle name="Normal 7 3 3 2 3 7 2" xfId="22894" xr:uid="{00000000-0005-0000-0000-00005F590000}"/>
    <cellStyle name="Normal 7 3 3 2 3 7 2 2" xfId="22895" xr:uid="{00000000-0005-0000-0000-000060590000}"/>
    <cellStyle name="Normal 7 3 3 2 3 7 2 3" xfId="22896" xr:uid="{00000000-0005-0000-0000-000061590000}"/>
    <cellStyle name="Normal 7 3 3 2 3 7 3" xfId="22897" xr:uid="{00000000-0005-0000-0000-000062590000}"/>
    <cellStyle name="Normal 7 3 3 2 3 7 4" xfId="22898" xr:uid="{00000000-0005-0000-0000-000063590000}"/>
    <cellStyle name="Normal 7 3 3 2 3 8" xfId="22899" xr:uid="{00000000-0005-0000-0000-000064590000}"/>
    <cellStyle name="Normal 7 3 3 2 3 8 2" xfId="22900" xr:uid="{00000000-0005-0000-0000-000065590000}"/>
    <cellStyle name="Normal 7 3 3 2 3 8 3" xfId="22901" xr:uid="{00000000-0005-0000-0000-000066590000}"/>
    <cellStyle name="Normal 7 3 3 2 3 9" xfId="22902" xr:uid="{00000000-0005-0000-0000-000067590000}"/>
    <cellStyle name="Normal 7 3 3 2 4" xfId="22903" xr:uid="{00000000-0005-0000-0000-000068590000}"/>
    <cellStyle name="Normal 7 3 3 2 4 2" xfId="22904" xr:uid="{00000000-0005-0000-0000-000069590000}"/>
    <cellStyle name="Normal 7 3 3 2 4 2 2" xfId="22905" xr:uid="{00000000-0005-0000-0000-00006A590000}"/>
    <cellStyle name="Normal 7 3 3 2 4 2 2 2" xfId="22906" xr:uid="{00000000-0005-0000-0000-00006B590000}"/>
    <cellStyle name="Normal 7 3 3 2 4 2 2 2 2" xfId="22907" xr:uid="{00000000-0005-0000-0000-00006C590000}"/>
    <cellStyle name="Normal 7 3 3 2 4 2 2 2 2 2" xfId="22908" xr:uid="{00000000-0005-0000-0000-00006D590000}"/>
    <cellStyle name="Normal 7 3 3 2 4 2 2 2 2 3" xfId="22909" xr:uid="{00000000-0005-0000-0000-00006E590000}"/>
    <cellStyle name="Normal 7 3 3 2 4 2 2 2 3" xfId="22910" xr:uid="{00000000-0005-0000-0000-00006F590000}"/>
    <cellStyle name="Normal 7 3 3 2 4 2 2 2 4" xfId="22911" xr:uid="{00000000-0005-0000-0000-000070590000}"/>
    <cellStyle name="Normal 7 3 3 2 4 2 2 3" xfId="22912" xr:uid="{00000000-0005-0000-0000-000071590000}"/>
    <cellStyle name="Normal 7 3 3 2 4 2 2 3 2" xfId="22913" xr:uid="{00000000-0005-0000-0000-000072590000}"/>
    <cellStyle name="Normal 7 3 3 2 4 2 2 3 2 2" xfId="22914" xr:uid="{00000000-0005-0000-0000-000073590000}"/>
    <cellStyle name="Normal 7 3 3 2 4 2 2 3 2 3" xfId="22915" xr:uid="{00000000-0005-0000-0000-000074590000}"/>
    <cellStyle name="Normal 7 3 3 2 4 2 2 3 3" xfId="22916" xr:uid="{00000000-0005-0000-0000-000075590000}"/>
    <cellStyle name="Normal 7 3 3 2 4 2 2 3 4" xfId="22917" xr:uid="{00000000-0005-0000-0000-000076590000}"/>
    <cellStyle name="Normal 7 3 3 2 4 2 2 4" xfId="22918" xr:uid="{00000000-0005-0000-0000-000077590000}"/>
    <cellStyle name="Normal 7 3 3 2 4 2 2 4 2" xfId="22919" xr:uid="{00000000-0005-0000-0000-000078590000}"/>
    <cellStyle name="Normal 7 3 3 2 4 2 2 4 3" xfId="22920" xr:uid="{00000000-0005-0000-0000-000079590000}"/>
    <cellStyle name="Normal 7 3 3 2 4 2 2 5" xfId="22921" xr:uid="{00000000-0005-0000-0000-00007A590000}"/>
    <cellStyle name="Normal 7 3 3 2 4 2 2 6" xfId="22922" xr:uid="{00000000-0005-0000-0000-00007B590000}"/>
    <cellStyle name="Normal 7 3 3 2 4 2 3" xfId="22923" xr:uid="{00000000-0005-0000-0000-00007C590000}"/>
    <cellStyle name="Normal 7 3 3 2 4 2 3 2" xfId="22924" xr:uid="{00000000-0005-0000-0000-00007D590000}"/>
    <cellStyle name="Normal 7 3 3 2 4 2 3 2 2" xfId="22925" xr:uid="{00000000-0005-0000-0000-00007E590000}"/>
    <cellStyle name="Normal 7 3 3 2 4 2 3 2 3" xfId="22926" xr:uid="{00000000-0005-0000-0000-00007F590000}"/>
    <cellStyle name="Normal 7 3 3 2 4 2 3 3" xfId="22927" xr:uid="{00000000-0005-0000-0000-000080590000}"/>
    <cellStyle name="Normal 7 3 3 2 4 2 3 4" xfId="22928" xr:uid="{00000000-0005-0000-0000-000081590000}"/>
    <cellStyle name="Normal 7 3 3 2 4 2 4" xfId="22929" xr:uid="{00000000-0005-0000-0000-000082590000}"/>
    <cellStyle name="Normal 7 3 3 2 4 2 4 2" xfId="22930" xr:uid="{00000000-0005-0000-0000-000083590000}"/>
    <cellStyle name="Normal 7 3 3 2 4 2 4 2 2" xfId="22931" xr:uid="{00000000-0005-0000-0000-000084590000}"/>
    <cellStyle name="Normal 7 3 3 2 4 2 4 2 3" xfId="22932" xr:uid="{00000000-0005-0000-0000-000085590000}"/>
    <cellStyle name="Normal 7 3 3 2 4 2 4 3" xfId="22933" xr:uid="{00000000-0005-0000-0000-000086590000}"/>
    <cellStyle name="Normal 7 3 3 2 4 2 4 4" xfId="22934" xr:uid="{00000000-0005-0000-0000-000087590000}"/>
    <cellStyle name="Normal 7 3 3 2 4 2 5" xfId="22935" xr:uid="{00000000-0005-0000-0000-000088590000}"/>
    <cellStyle name="Normal 7 3 3 2 4 2 5 2" xfId="22936" xr:uid="{00000000-0005-0000-0000-000089590000}"/>
    <cellStyle name="Normal 7 3 3 2 4 2 5 3" xfId="22937" xr:uid="{00000000-0005-0000-0000-00008A590000}"/>
    <cellStyle name="Normal 7 3 3 2 4 2 6" xfId="22938" xr:uid="{00000000-0005-0000-0000-00008B590000}"/>
    <cellStyle name="Normal 7 3 3 2 4 2 7" xfId="22939" xr:uid="{00000000-0005-0000-0000-00008C590000}"/>
    <cellStyle name="Normal 7 3 3 2 4 3" xfId="22940" xr:uid="{00000000-0005-0000-0000-00008D590000}"/>
    <cellStyle name="Normal 7 3 3 2 4 3 2" xfId="22941" xr:uid="{00000000-0005-0000-0000-00008E590000}"/>
    <cellStyle name="Normal 7 3 3 2 4 3 2 2" xfId="22942" xr:uid="{00000000-0005-0000-0000-00008F590000}"/>
    <cellStyle name="Normal 7 3 3 2 4 3 2 2 2" xfId="22943" xr:uid="{00000000-0005-0000-0000-000090590000}"/>
    <cellStyle name="Normal 7 3 3 2 4 3 2 2 3" xfId="22944" xr:uid="{00000000-0005-0000-0000-000091590000}"/>
    <cellStyle name="Normal 7 3 3 2 4 3 2 3" xfId="22945" xr:uid="{00000000-0005-0000-0000-000092590000}"/>
    <cellStyle name="Normal 7 3 3 2 4 3 2 4" xfId="22946" xr:uid="{00000000-0005-0000-0000-000093590000}"/>
    <cellStyle name="Normal 7 3 3 2 4 3 3" xfId="22947" xr:uid="{00000000-0005-0000-0000-000094590000}"/>
    <cellStyle name="Normal 7 3 3 2 4 3 3 2" xfId="22948" xr:uid="{00000000-0005-0000-0000-000095590000}"/>
    <cellStyle name="Normal 7 3 3 2 4 3 3 2 2" xfId="22949" xr:uid="{00000000-0005-0000-0000-000096590000}"/>
    <cellStyle name="Normal 7 3 3 2 4 3 3 2 3" xfId="22950" xr:uid="{00000000-0005-0000-0000-000097590000}"/>
    <cellStyle name="Normal 7 3 3 2 4 3 3 3" xfId="22951" xr:uid="{00000000-0005-0000-0000-000098590000}"/>
    <cellStyle name="Normal 7 3 3 2 4 3 3 4" xfId="22952" xr:uid="{00000000-0005-0000-0000-000099590000}"/>
    <cellStyle name="Normal 7 3 3 2 4 3 4" xfId="22953" xr:uid="{00000000-0005-0000-0000-00009A590000}"/>
    <cellStyle name="Normal 7 3 3 2 4 3 4 2" xfId="22954" xr:uid="{00000000-0005-0000-0000-00009B590000}"/>
    <cellStyle name="Normal 7 3 3 2 4 3 4 3" xfId="22955" xr:uid="{00000000-0005-0000-0000-00009C590000}"/>
    <cellStyle name="Normal 7 3 3 2 4 3 5" xfId="22956" xr:uid="{00000000-0005-0000-0000-00009D590000}"/>
    <cellStyle name="Normal 7 3 3 2 4 3 6" xfId="22957" xr:uid="{00000000-0005-0000-0000-00009E590000}"/>
    <cellStyle name="Normal 7 3 3 2 4 4" xfId="22958" xr:uid="{00000000-0005-0000-0000-00009F590000}"/>
    <cellStyle name="Normal 7 3 3 2 4 4 2" xfId="22959" xr:uid="{00000000-0005-0000-0000-0000A0590000}"/>
    <cellStyle name="Normal 7 3 3 2 4 4 2 2" xfId="22960" xr:uid="{00000000-0005-0000-0000-0000A1590000}"/>
    <cellStyle name="Normal 7 3 3 2 4 4 2 3" xfId="22961" xr:uid="{00000000-0005-0000-0000-0000A2590000}"/>
    <cellStyle name="Normal 7 3 3 2 4 4 3" xfId="22962" xr:uid="{00000000-0005-0000-0000-0000A3590000}"/>
    <cellStyle name="Normal 7 3 3 2 4 4 4" xfId="22963" xr:uid="{00000000-0005-0000-0000-0000A4590000}"/>
    <cellStyle name="Normal 7 3 3 2 4 5" xfId="22964" xr:uid="{00000000-0005-0000-0000-0000A5590000}"/>
    <cellStyle name="Normal 7 3 3 2 4 5 2" xfId="22965" xr:uid="{00000000-0005-0000-0000-0000A6590000}"/>
    <cellStyle name="Normal 7 3 3 2 4 5 2 2" xfId="22966" xr:uid="{00000000-0005-0000-0000-0000A7590000}"/>
    <cellStyle name="Normal 7 3 3 2 4 5 2 3" xfId="22967" xr:uid="{00000000-0005-0000-0000-0000A8590000}"/>
    <cellStyle name="Normal 7 3 3 2 4 5 3" xfId="22968" xr:uid="{00000000-0005-0000-0000-0000A9590000}"/>
    <cellStyle name="Normal 7 3 3 2 4 5 4" xfId="22969" xr:uid="{00000000-0005-0000-0000-0000AA590000}"/>
    <cellStyle name="Normal 7 3 3 2 4 6" xfId="22970" xr:uid="{00000000-0005-0000-0000-0000AB590000}"/>
    <cellStyle name="Normal 7 3 3 2 4 6 2" xfId="22971" xr:uid="{00000000-0005-0000-0000-0000AC590000}"/>
    <cellStyle name="Normal 7 3 3 2 4 6 3" xfId="22972" xr:uid="{00000000-0005-0000-0000-0000AD590000}"/>
    <cellStyle name="Normal 7 3 3 2 4 7" xfId="22973" xr:uid="{00000000-0005-0000-0000-0000AE590000}"/>
    <cellStyle name="Normal 7 3 3 2 4 8" xfId="22974" xr:uid="{00000000-0005-0000-0000-0000AF590000}"/>
    <cellStyle name="Normal 7 3 3 2 5" xfId="22975" xr:uid="{00000000-0005-0000-0000-0000B0590000}"/>
    <cellStyle name="Normal 7 3 3 2 5 2" xfId="22976" xr:uid="{00000000-0005-0000-0000-0000B1590000}"/>
    <cellStyle name="Normal 7 3 3 2 5 2 2" xfId="22977" xr:uid="{00000000-0005-0000-0000-0000B2590000}"/>
    <cellStyle name="Normal 7 3 3 2 5 2 2 2" xfId="22978" xr:uid="{00000000-0005-0000-0000-0000B3590000}"/>
    <cellStyle name="Normal 7 3 3 2 5 2 2 2 2" xfId="22979" xr:uid="{00000000-0005-0000-0000-0000B4590000}"/>
    <cellStyle name="Normal 7 3 3 2 5 2 2 2 3" xfId="22980" xr:uid="{00000000-0005-0000-0000-0000B5590000}"/>
    <cellStyle name="Normal 7 3 3 2 5 2 2 3" xfId="22981" xr:uid="{00000000-0005-0000-0000-0000B6590000}"/>
    <cellStyle name="Normal 7 3 3 2 5 2 2 4" xfId="22982" xr:uid="{00000000-0005-0000-0000-0000B7590000}"/>
    <cellStyle name="Normal 7 3 3 2 5 2 3" xfId="22983" xr:uid="{00000000-0005-0000-0000-0000B8590000}"/>
    <cellStyle name="Normal 7 3 3 2 5 2 3 2" xfId="22984" xr:uid="{00000000-0005-0000-0000-0000B9590000}"/>
    <cellStyle name="Normal 7 3 3 2 5 2 3 2 2" xfId="22985" xr:uid="{00000000-0005-0000-0000-0000BA590000}"/>
    <cellStyle name="Normal 7 3 3 2 5 2 3 2 3" xfId="22986" xr:uid="{00000000-0005-0000-0000-0000BB590000}"/>
    <cellStyle name="Normal 7 3 3 2 5 2 3 3" xfId="22987" xr:uid="{00000000-0005-0000-0000-0000BC590000}"/>
    <cellStyle name="Normal 7 3 3 2 5 2 3 4" xfId="22988" xr:uid="{00000000-0005-0000-0000-0000BD590000}"/>
    <cellStyle name="Normal 7 3 3 2 5 2 4" xfId="22989" xr:uid="{00000000-0005-0000-0000-0000BE590000}"/>
    <cellStyle name="Normal 7 3 3 2 5 2 4 2" xfId="22990" xr:uid="{00000000-0005-0000-0000-0000BF590000}"/>
    <cellStyle name="Normal 7 3 3 2 5 2 4 3" xfId="22991" xr:uid="{00000000-0005-0000-0000-0000C0590000}"/>
    <cellStyle name="Normal 7 3 3 2 5 2 5" xfId="22992" xr:uid="{00000000-0005-0000-0000-0000C1590000}"/>
    <cellStyle name="Normal 7 3 3 2 5 2 6" xfId="22993" xr:uid="{00000000-0005-0000-0000-0000C2590000}"/>
    <cellStyle name="Normal 7 3 3 2 5 3" xfId="22994" xr:uid="{00000000-0005-0000-0000-0000C3590000}"/>
    <cellStyle name="Normal 7 3 3 2 5 3 2" xfId="22995" xr:uid="{00000000-0005-0000-0000-0000C4590000}"/>
    <cellStyle name="Normal 7 3 3 2 5 3 2 2" xfId="22996" xr:uid="{00000000-0005-0000-0000-0000C5590000}"/>
    <cellStyle name="Normal 7 3 3 2 5 3 2 3" xfId="22997" xr:uid="{00000000-0005-0000-0000-0000C6590000}"/>
    <cellStyle name="Normal 7 3 3 2 5 3 3" xfId="22998" xr:uid="{00000000-0005-0000-0000-0000C7590000}"/>
    <cellStyle name="Normal 7 3 3 2 5 3 4" xfId="22999" xr:uid="{00000000-0005-0000-0000-0000C8590000}"/>
    <cellStyle name="Normal 7 3 3 2 5 4" xfId="23000" xr:uid="{00000000-0005-0000-0000-0000C9590000}"/>
    <cellStyle name="Normal 7 3 3 2 5 4 2" xfId="23001" xr:uid="{00000000-0005-0000-0000-0000CA590000}"/>
    <cellStyle name="Normal 7 3 3 2 5 4 2 2" xfId="23002" xr:uid="{00000000-0005-0000-0000-0000CB590000}"/>
    <cellStyle name="Normal 7 3 3 2 5 4 2 3" xfId="23003" xr:uid="{00000000-0005-0000-0000-0000CC590000}"/>
    <cellStyle name="Normal 7 3 3 2 5 4 3" xfId="23004" xr:uid="{00000000-0005-0000-0000-0000CD590000}"/>
    <cellStyle name="Normal 7 3 3 2 5 4 4" xfId="23005" xr:uid="{00000000-0005-0000-0000-0000CE590000}"/>
    <cellStyle name="Normal 7 3 3 2 5 5" xfId="23006" xr:uid="{00000000-0005-0000-0000-0000CF590000}"/>
    <cellStyle name="Normal 7 3 3 2 5 5 2" xfId="23007" xr:uid="{00000000-0005-0000-0000-0000D0590000}"/>
    <cellStyle name="Normal 7 3 3 2 5 5 3" xfId="23008" xr:uid="{00000000-0005-0000-0000-0000D1590000}"/>
    <cellStyle name="Normal 7 3 3 2 5 6" xfId="23009" xr:uid="{00000000-0005-0000-0000-0000D2590000}"/>
    <cellStyle name="Normal 7 3 3 2 5 7" xfId="23010" xr:uid="{00000000-0005-0000-0000-0000D3590000}"/>
    <cellStyle name="Normal 7 3 3 2 6" xfId="23011" xr:uid="{00000000-0005-0000-0000-0000D4590000}"/>
    <cellStyle name="Normal 7 3 3 2 6 2" xfId="23012" xr:uid="{00000000-0005-0000-0000-0000D5590000}"/>
    <cellStyle name="Normal 7 3 3 2 6 2 2" xfId="23013" xr:uid="{00000000-0005-0000-0000-0000D6590000}"/>
    <cellStyle name="Normal 7 3 3 2 6 2 2 2" xfId="23014" xr:uid="{00000000-0005-0000-0000-0000D7590000}"/>
    <cellStyle name="Normal 7 3 3 2 6 2 2 2 2" xfId="23015" xr:uid="{00000000-0005-0000-0000-0000D8590000}"/>
    <cellStyle name="Normal 7 3 3 2 6 2 2 2 3" xfId="23016" xr:uid="{00000000-0005-0000-0000-0000D9590000}"/>
    <cellStyle name="Normal 7 3 3 2 6 2 2 3" xfId="23017" xr:uid="{00000000-0005-0000-0000-0000DA590000}"/>
    <cellStyle name="Normal 7 3 3 2 6 2 2 4" xfId="23018" xr:uid="{00000000-0005-0000-0000-0000DB590000}"/>
    <cellStyle name="Normal 7 3 3 2 6 2 3" xfId="23019" xr:uid="{00000000-0005-0000-0000-0000DC590000}"/>
    <cellStyle name="Normal 7 3 3 2 6 2 3 2" xfId="23020" xr:uid="{00000000-0005-0000-0000-0000DD590000}"/>
    <cellStyle name="Normal 7 3 3 2 6 2 3 2 2" xfId="23021" xr:uid="{00000000-0005-0000-0000-0000DE590000}"/>
    <cellStyle name="Normal 7 3 3 2 6 2 3 2 3" xfId="23022" xr:uid="{00000000-0005-0000-0000-0000DF590000}"/>
    <cellStyle name="Normal 7 3 3 2 6 2 3 3" xfId="23023" xr:uid="{00000000-0005-0000-0000-0000E0590000}"/>
    <cellStyle name="Normal 7 3 3 2 6 2 3 4" xfId="23024" xr:uid="{00000000-0005-0000-0000-0000E1590000}"/>
    <cellStyle name="Normal 7 3 3 2 6 2 4" xfId="23025" xr:uid="{00000000-0005-0000-0000-0000E2590000}"/>
    <cellStyle name="Normal 7 3 3 2 6 2 4 2" xfId="23026" xr:uid="{00000000-0005-0000-0000-0000E3590000}"/>
    <cellStyle name="Normal 7 3 3 2 6 2 4 3" xfId="23027" xr:uid="{00000000-0005-0000-0000-0000E4590000}"/>
    <cellStyle name="Normal 7 3 3 2 6 2 5" xfId="23028" xr:uid="{00000000-0005-0000-0000-0000E5590000}"/>
    <cellStyle name="Normal 7 3 3 2 6 2 6" xfId="23029" xr:uid="{00000000-0005-0000-0000-0000E6590000}"/>
    <cellStyle name="Normal 7 3 3 2 6 3" xfId="23030" xr:uid="{00000000-0005-0000-0000-0000E7590000}"/>
    <cellStyle name="Normal 7 3 3 2 6 3 2" xfId="23031" xr:uid="{00000000-0005-0000-0000-0000E8590000}"/>
    <cellStyle name="Normal 7 3 3 2 6 3 2 2" xfId="23032" xr:uid="{00000000-0005-0000-0000-0000E9590000}"/>
    <cellStyle name="Normal 7 3 3 2 6 3 2 3" xfId="23033" xr:uid="{00000000-0005-0000-0000-0000EA590000}"/>
    <cellStyle name="Normal 7 3 3 2 6 3 3" xfId="23034" xr:uid="{00000000-0005-0000-0000-0000EB590000}"/>
    <cellStyle name="Normal 7 3 3 2 6 3 4" xfId="23035" xr:uid="{00000000-0005-0000-0000-0000EC590000}"/>
    <cellStyle name="Normal 7 3 3 2 6 4" xfId="23036" xr:uid="{00000000-0005-0000-0000-0000ED590000}"/>
    <cellStyle name="Normal 7 3 3 2 6 4 2" xfId="23037" xr:uid="{00000000-0005-0000-0000-0000EE590000}"/>
    <cellStyle name="Normal 7 3 3 2 6 4 2 2" xfId="23038" xr:uid="{00000000-0005-0000-0000-0000EF590000}"/>
    <cellStyle name="Normal 7 3 3 2 6 4 2 3" xfId="23039" xr:uid="{00000000-0005-0000-0000-0000F0590000}"/>
    <cellStyle name="Normal 7 3 3 2 6 4 3" xfId="23040" xr:uid="{00000000-0005-0000-0000-0000F1590000}"/>
    <cellStyle name="Normal 7 3 3 2 6 4 4" xfId="23041" xr:uid="{00000000-0005-0000-0000-0000F2590000}"/>
    <cellStyle name="Normal 7 3 3 2 6 5" xfId="23042" xr:uid="{00000000-0005-0000-0000-0000F3590000}"/>
    <cellStyle name="Normal 7 3 3 2 6 5 2" xfId="23043" xr:uid="{00000000-0005-0000-0000-0000F4590000}"/>
    <cellStyle name="Normal 7 3 3 2 6 5 3" xfId="23044" xr:uid="{00000000-0005-0000-0000-0000F5590000}"/>
    <cellStyle name="Normal 7 3 3 2 6 6" xfId="23045" xr:uid="{00000000-0005-0000-0000-0000F6590000}"/>
    <cellStyle name="Normal 7 3 3 2 6 7" xfId="23046" xr:uid="{00000000-0005-0000-0000-0000F7590000}"/>
    <cellStyle name="Normal 7 3 3 2 7" xfId="23047" xr:uid="{00000000-0005-0000-0000-0000F8590000}"/>
    <cellStyle name="Normal 7 3 3 2 7 2" xfId="23048" xr:uid="{00000000-0005-0000-0000-0000F9590000}"/>
    <cellStyle name="Normal 7 3 3 2 7 2 2" xfId="23049" xr:uid="{00000000-0005-0000-0000-0000FA590000}"/>
    <cellStyle name="Normal 7 3 3 2 7 2 2 2" xfId="23050" xr:uid="{00000000-0005-0000-0000-0000FB590000}"/>
    <cellStyle name="Normal 7 3 3 2 7 2 2 3" xfId="23051" xr:uid="{00000000-0005-0000-0000-0000FC590000}"/>
    <cellStyle name="Normal 7 3 3 2 7 2 3" xfId="23052" xr:uid="{00000000-0005-0000-0000-0000FD590000}"/>
    <cellStyle name="Normal 7 3 3 2 7 2 4" xfId="23053" xr:uid="{00000000-0005-0000-0000-0000FE590000}"/>
    <cellStyle name="Normal 7 3 3 2 7 3" xfId="23054" xr:uid="{00000000-0005-0000-0000-0000FF590000}"/>
    <cellStyle name="Normal 7 3 3 2 7 3 2" xfId="23055" xr:uid="{00000000-0005-0000-0000-0000005A0000}"/>
    <cellStyle name="Normal 7 3 3 2 7 3 2 2" xfId="23056" xr:uid="{00000000-0005-0000-0000-0000015A0000}"/>
    <cellStyle name="Normal 7 3 3 2 7 3 2 3" xfId="23057" xr:uid="{00000000-0005-0000-0000-0000025A0000}"/>
    <cellStyle name="Normal 7 3 3 2 7 3 3" xfId="23058" xr:uid="{00000000-0005-0000-0000-0000035A0000}"/>
    <cellStyle name="Normal 7 3 3 2 7 3 4" xfId="23059" xr:uid="{00000000-0005-0000-0000-0000045A0000}"/>
    <cellStyle name="Normal 7 3 3 2 7 4" xfId="23060" xr:uid="{00000000-0005-0000-0000-0000055A0000}"/>
    <cellStyle name="Normal 7 3 3 2 7 4 2" xfId="23061" xr:uid="{00000000-0005-0000-0000-0000065A0000}"/>
    <cellStyle name="Normal 7 3 3 2 7 4 3" xfId="23062" xr:uid="{00000000-0005-0000-0000-0000075A0000}"/>
    <cellStyle name="Normal 7 3 3 2 7 5" xfId="23063" xr:uid="{00000000-0005-0000-0000-0000085A0000}"/>
    <cellStyle name="Normal 7 3 3 2 7 6" xfId="23064" xr:uid="{00000000-0005-0000-0000-0000095A0000}"/>
    <cellStyle name="Normal 7 3 3 2 8" xfId="23065" xr:uid="{00000000-0005-0000-0000-00000A5A0000}"/>
    <cellStyle name="Normal 7 3 3 2 8 2" xfId="23066" xr:uid="{00000000-0005-0000-0000-00000B5A0000}"/>
    <cellStyle name="Normal 7 3 3 2 8 2 2" xfId="23067" xr:uid="{00000000-0005-0000-0000-00000C5A0000}"/>
    <cellStyle name="Normal 7 3 3 2 8 2 3" xfId="23068" xr:uid="{00000000-0005-0000-0000-00000D5A0000}"/>
    <cellStyle name="Normal 7 3 3 2 8 3" xfId="23069" xr:uid="{00000000-0005-0000-0000-00000E5A0000}"/>
    <cellStyle name="Normal 7 3 3 2 8 4" xfId="23070" xr:uid="{00000000-0005-0000-0000-00000F5A0000}"/>
    <cellStyle name="Normal 7 3 3 2 9" xfId="23071" xr:uid="{00000000-0005-0000-0000-0000105A0000}"/>
    <cellStyle name="Normal 7 3 3 2 9 2" xfId="23072" xr:uid="{00000000-0005-0000-0000-0000115A0000}"/>
    <cellStyle name="Normal 7 3 3 2 9 2 2" xfId="23073" xr:uid="{00000000-0005-0000-0000-0000125A0000}"/>
    <cellStyle name="Normal 7 3 3 2 9 2 3" xfId="23074" xr:uid="{00000000-0005-0000-0000-0000135A0000}"/>
    <cellStyle name="Normal 7 3 3 2 9 3" xfId="23075" xr:uid="{00000000-0005-0000-0000-0000145A0000}"/>
    <cellStyle name="Normal 7 3 3 2 9 4" xfId="23076" xr:uid="{00000000-0005-0000-0000-0000155A0000}"/>
    <cellStyle name="Normal 7 3 3 3" xfId="23077" xr:uid="{00000000-0005-0000-0000-0000165A0000}"/>
    <cellStyle name="Normal 7 3 3 3 10" xfId="23078" xr:uid="{00000000-0005-0000-0000-0000175A0000}"/>
    <cellStyle name="Normal 7 3 3 3 11" xfId="23079" xr:uid="{00000000-0005-0000-0000-0000185A0000}"/>
    <cellStyle name="Normal 7 3 3 3 2" xfId="23080" xr:uid="{00000000-0005-0000-0000-0000195A0000}"/>
    <cellStyle name="Normal 7 3 3 3 2 10" xfId="23081" xr:uid="{00000000-0005-0000-0000-00001A5A0000}"/>
    <cellStyle name="Normal 7 3 3 3 2 2" xfId="23082" xr:uid="{00000000-0005-0000-0000-00001B5A0000}"/>
    <cellStyle name="Normal 7 3 3 3 2 2 2" xfId="23083" xr:uid="{00000000-0005-0000-0000-00001C5A0000}"/>
    <cellStyle name="Normal 7 3 3 3 2 2 2 2" xfId="23084" xr:uid="{00000000-0005-0000-0000-00001D5A0000}"/>
    <cellStyle name="Normal 7 3 3 3 2 2 2 2 2" xfId="23085" xr:uid="{00000000-0005-0000-0000-00001E5A0000}"/>
    <cellStyle name="Normal 7 3 3 3 2 2 2 2 2 2" xfId="23086" xr:uid="{00000000-0005-0000-0000-00001F5A0000}"/>
    <cellStyle name="Normal 7 3 3 3 2 2 2 2 2 2 2" xfId="23087" xr:uid="{00000000-0005-0000-0000-0000205A0000}"/>
    <cellStyle name="Normal 7 3 3 3 2 2 2 2 2 2 3" xfId="23088" xr:uid="{00000000-0005-0000-0000-0000215A0000}"/>
    <cellStyle name="Normal 7 3 3 3 2 2 2 2 2 3" xfId="23089" xr:uid="{00000000-0005-0000-0000-0000225A0000}"/>
    <cellStyle name="Normal 7 3 3 3 2 2 2 2 2 4" xfId="23090" xr:uid="{00000000-0005-0000-0000-0000235A0000}"/>
    <cellStyle name="Normal 7 3 3 3 2 2 2 2 3" xfId="23091" xr:uid="{00000000-0005-0000-0000-0000245A0000}"/>
    <cellStyle name="Normal 7 3 3 3 2 2 2 2 3 2" xfId="23092" xr:uid="{00000000-0005-0000-0000-0000255A0000}"/>
    <cellStyle name="Normal 7 3 3 3 2 2 2 2 3 2 2" xfId="23093" xr:uid="{00000000-0005-0000-0000-0000265A0000}"/>
    <cellStyle name="Normal 7 3 3 3 2 2 2 2 3 2 3" xfId="23094" xr:uid="{00000000-0005-0000-0000-0000275A0000}"/>
    <cellStyle name="Normal 7 3 3 3 2 2 2 2 3 3" xfId="23095" xr:uid="{00000000-0005-0000-0000-0000285A0000}"/>
    <cellStyle name="Normal 7 3 3 3 2 2 2 2 3 4" xfId="23096" xr:uid="{00000000-0005-0000-0000-0000295A0000}"/>
    <cellStyle name="Normal 7 3 3 3 2 2 2 2 4" xfId="23097" xr:uid="{00000000-0005-0000-0000-00002A5A0000}"/>
    <cellStyle name="Normal 7 3 3 3 2 2 2 2 4 2" xfId="23098" xr:uid="{00000000-0005-0000-0000-00002B5A0000}"/>
    <cellStyle name="Normal 7 3 3 3 2 2 2 2 4 3" xfId="23099" xr:uid="{00000000-0005-0000-0000-00002C5A0000}"/>
    <cellStyle name="Normal 7 3 3 3 2 2 2 2 5" xfId="23100" xr:uid="{00000000-0005-0000-0000-00002D5A0000}"/>
    <cellStyle name="Normal 7 3 3 3 2 2 2 2 6" xfId="23101" xr:uid="{00000000-0005-0000-0000-00002E5A0000}"/>
    <cellStyle name="Normal 7 3 3 3 2 2 2 3" xfId="23102" xr:uid="{00000000-0005-0000-0000-00002F5A0000}"/>
    <cellStyle name="Normal 7 3 3 3 2 2 2 3 2" xfId="23103" xr:uid="{00000000-0005-0000-0000-0000305A0000}"/>
    <cellStyle name="Normal 7 3 3 3 2 2 2 3 2 2" xfId="23104" xr:uid="{00000000-0005-0000-0000-0000315A0000}"/>
    <cellStyle name="Normal 7 3 3 3 2 2 2 3 2 3" xfId="23105" xr:uid="{00000000-0005-0000-0000-0000325A0000}"/>
    <cellStyle name="Normal 7 3 3 3 2 2 2 3 3" xfId="23106" xr:uid="{00000000-0005-0000-0000-0000335A0000}"/>
    <cellStyle name="Normal 7 3 3 3 2 2 2 3 4" xfId="23107" xr:uid="{00000000-0005-0000-0000-0000345A0000}"/>
    <cellStyle name="Normal 7 3 3 3 2 2 2 4" xfId="23108" xr:uid="{00000000-0005-0000-0000-0000355A0000}"/>
    <cellStyle name="Normal 7 3 3 3 2 2 2 4 2" xfId="23109" xr:uid="{00000000-0005-0000-0000-0000365A0000}"/>
    <cellStyle name="Normal 7 3 3 3 2 2 2 4 2 2" xfId="23110" xr:uid="{00000000-0005-0000-0000-0000375A0000}"/>
    <cellStyle name="Normal 7 3 3 3 2 2 2 4 2 3" xfId="23111" xr:uid="{00000000-0005-0000-0000-0000385A0000}"/>
    <cellStyle name="Normal 7 3 3 3 2 2 2 4 3" xfId="23112" xr:uid="{00000000-0005-0000-0000-0000395A0000}"/>
    <cellStyle name="Normal 7 3 3 3 2 2 2 4 4" xfId="23113" xr:uid="{00000000-0005-0000-0000-00003A5A0000}"/>
    <cellStyle name="Normal 7 3 3 3 2 2 2 5" xfId="23114" xr:uid="{00000000-0005-0000-0000-00003B5A0000}"/>
    <cellStyle name="Normal 7 3 3 3 2 2 2 5 2" xfId="23115" xr:uid="{00000000-0005-0000-0000-00003C5A0000}"/>
    <cellStyle name="Normal 7 3 3 3 2 2 2 5 3" xfId="23116" xr:uid="{00000000-0005-0000-0000-00003D5A0000}"/>
    <cellStyle name="Normal 7 3 3 3 2 2 2 6" xfId="23117" xr:uid="{00000000-0005-0000-0000-00003E5A0000}"/>
    <cellStyle name="Normal 7 3 3 3 2 2 2 7" xfId="23118" xr:uid="{00000000-0005-0000-0000-00003F5A0000}"/>
    <cellStyle name="Normal 7 3 3 3 2 2 3" xfId="23119" xr:uid="{00000000-0005-0000-0000-0000405A0000}"/>
    <cellStyle name="Normal 7 3 3 3 2 2 3 2" xfId="23120" xr:uid="{00000000-0005-0000-0000-0000415A0000}"/>
    <cellStyle name="Normal 7 3 3 3 2 2 3 2 2" xfId="23121" xr:uid="{00000000-0005-0000-0000-0000425A0000}"/>
    <cellStyle name="Normal 7 3 3 3 2 2 3 2 2 2" xfId="23122" xr:uid="{00000000-0005-0000-0000-0000435A0000}"/>
    <cellStyle name="Normal 7 3 3 3 2 2 3 2 2 3" xfId="23123" xr:uid="{00000000-0005-0000-0000-0000445A0000}"/>
    <cellStyle name="Normal 7 3 3 3 2 2 3 2 3" xfId="23124" xr:uid="{00000000-0005-0000-0000-0000455A0000}"/>
    <cellStyle name="Normal 7 3 3 3 2 2 3 2 4" xfId="23125" xr:uid="{00000000-0005-0000-0000-0000465A0000}"/>
    <cellStyle name="Normal 7 3 3 3 2 2 3 3" xfId="23126" xr:uid="{00000000-0005-0000-0000-0000475A0000}"/>
    <cellStyle name="Normal 7 3 3 3 2 2 3 3 2" xfId="23127" xr:uid="{00000000-0005-0000-0000-0000485A0000}"/>
    <cellStyle name="Normal 7 3 3 3 2 2 3 3 2 2" xfId="23128" xr:uid="{00000000-0005-0000-0000-0000495A0000}"/>
    <cellStyle name="Normal 7 3 3 3 2 2 3 3 2 3" xfId="23129" xr:uid="{00000000-0005-0000-0000-00004A5A0000}"/>
    <cellStyle name="Normal 7 3 3 3 2 2 3 3 3" xfId="23130" xr:uid="{00000000-0005-0000-0000-00004B5A0000}"/>
    <cellStyle name="Normal 7 3 3 3 2 2 3 3 4" xfId="23131" xr:uid="{00000000-0005-0000-0000-00004C5A0000}"/>
    <cellStyle name="Normal 7 3 3 3 2 2 3 4" xfId="23132" xr:uid="{00000000-0005-0000-0000-00004D5A0000}"/>
    <cellStyle name="Normal 7 3 3 3 2 2 3 4 2" xfId="23133" xr:uid="{00000000-0005-0000-0000-00004E5A0000}"/>
    <cellStyle name="Normal 7 3 3 3 2 2 3 4 3" xfId="23134" xr:uid="{00000000-0005-0000-0000-00004F5A0000}"/>
    <cellStyle name="Normal 7 3 3 3 2 2 3 5" xfId="23135" xr:uid="{00000000-0005-0000-0000-0000505A0000}"/>
    <cellStyle name="Normal 7 3 3 3 2 2 3 6" xfId="23136" xr:uid="{00000000-0005-0000-0000-0000515A0000}"/>
    <cellStyle name="Normal 7 3 3 3 2 2 4" xfId="23137" xr:uid="{00000000-0005-0000-0000-0000525A0000}"/>
    <cellStyle name="Normal 7 3 3 3 2 2 4 2" xfId="23138" xr:uid="{00000000-0005-0000-0000-0000535A0000}"/>
    <cellStyle name="Normal 7 3 3 3 2 2 4 2 2" xfId="23139" xr:uid="{00000000-0005-0000-0000-0000545A0000}"/>
    <cellStyle name="Normal 7 3 3 3 2 2 4 2 3" xfId="23140" xr:uid="{00000000-0005-0000-0000-0000555A0000}"/>
    <cellStyle name="Normal 7 3 3 3 2 2 4 3" xfId="23141" xr:uid="{00000000-0005-0000-0000-0000565A0000}"/>
    <cellStyle name="Normal 7 3 3 3 2 2 4 4" xfId="23142" xr:uid="{00000000-0005-0000-0000-0000575A0000}"/>
    <cellStyle name="Normal 7 3 3 3 2 2 5" xfId="23143" xr:uid="{00000000-0005-0000-0000-0000585A0000}"/>
    <cellStyle name="Normal 7 3 3 3 2 2 5 2" xfId="23144" xr:uid="{00000000-0005-0000-0000-0000595A0000}"/>
    <cellStyle name="Normal 7 3 3 3 2 2 5 2 2" xfId="23145" xr:uid="{00000000-0005-0000-0000-00005A5A0000}"/>
    <cellStyle name="Normal 7 3 3 3 2 2 5 2 3" xfId="23146" xr:uid="{00000000-0005-0000-0000-00005B5A0000}"/>
    <cellStyle name="Normal 7 3 3 3 2 2 5 3" xfId="23147" xr:uid="{00000000-0005-0000-0000-00005C5A0000}"/>
    <cellStyle name="Normal 7 3 3 3 2 2 5 4" xfId="23148" xr:uid="{00000000-0005-0000-0000-00005D5A0000}"/>
    <cellStyle name="Normal 7 3 3 3 2 2 6" xfId="23149" xr:uid="{00000000-0005-0000-0000-00005E5A0000}"/>
    <cellStyle name="Normal 7 3 3 3 2 2 6 2" xfId="23150" xr:uid="{00000000-0005-0000-0000-00005F5A0000}"/>
    <cellStyle name="Normal 7 3 3 3 2 2 6 3" xfId="23151" xr:uid="{00000000-0005-0000-0000-0000605A0000}"/>
    <cellStyle name="Normal 7 3 3 3 2 2 7" xfId="23152" xr:uid="{00000000-0005-0000-0000-0000615A0000}"/>
    <cellStyle name="Normal 7 3 3 3 2 2 8" xfId="23153" xr:uid="{00000000-0005-0000-0000-0000625A0000}"/>
    <cellStyle name="Normal 7 3 3 3 2 3" xfId="23154" xr:uid="{00000000-0005-0000-0000-0000635A0000}"/>
    <cellStyle name="Normal 7 3 3 3 2 3 2" xfId="23155" xr:uid="{00000000-0005-0000-0000-0000645A0000}"/>
    <cellStyle name="Normal 7 3 3 3 2 3 2 2" xfId="23156" xr:uid="{00000000-0005-0000-0000-0000655A0000}"/>
    <cellStyle name="Normal 7 3 3 3 2 3 2 2 2" xfId="23157" xr:uid="{00000000-0005-0000-0000-0000665A0000}"/>
    <cellStyle name="Normal 7 3 3 3 2 3 2 2 2 2" xfId="23158" xr:uid="{00000000-0005-0000-0000-0000675A0000}"/>
    <cellStyle name="Normal 7 3 3 3 2 3 2 2 2 3" xfId="23159" xr:uid="{00000000-0005-0000-0000-0000685A0000}"/>
    <cellStyle name="Normal 7 3 3 3 2 3 2 2 3" xfId="23160" xr:uid="{00000000-0005-0000-0000-0000695A0000}"/>
    <cellStyle name="Normal 7 3 3 3 2 3 2 2 4" xfId="23161" xr:uid="{00000000-0005-0000-0000-00006A5A0000}"/>
    <cellStyle name="Normal 7 3 3 3 2 3 2 3" xfId="23162" xr:uid="{00000000-0005-0000-0000-00006B5A0000}"/>
    <cellStyle name="Normal 7 3 3 3 2 3 2 3 2" xfId="23163" xr:uid="{00000000-0005-0000-0000-00006C5A0000}"/>
    <cellStyle name="Normal 7 3 3 3 2 3 2 3 2 2" xfId="23164" xr:uid="{00000000-0005-0000-0000-00006D5A0000}"/>
    <cellStyle name="Normal 7 3 3 3 2 3 2 3 2 3" xfId="23165" xr:uid="{00000000-0005-0000-0000-00006E5A0000}"/>
    <cellStyle name="Normal 7 3 3 3 2 3 2 3 3" xfId="23166" xr:uid="{00000000-0005-0000-0000-00006F5A0000}"/>
    <cellStyle name="Normal 7 3 3 3 2 3 2 3 4" xfId="23167" xr:uid="{00000000-0005-0000-0000-0000705A0000}"/>
    <cellStyle name="Normal 7 3 3 3 2 3 2 4" xfId="23168" xr:uid="{00000000-0005-0000-0000-0000715A0000}"/>
    <cellStyle name="Normal 7 3 3 3 2 3 2 4 2" xfId="23169" xr:uid="{00000000-0005-0000-0000-0000725A0000}"/>
    <cellStyle name="Normal 7 3 3 3 2 3 2 4 3" xfId="23170" xr:uid="{00000000-0005-0000-0000-0000735A0000}"/>
    <cellStyle name="Normal 7 3 3 3 2 3 2 5" xfId="23171" xr:uid="{00000000-0005-0000-0000-0000745A0000}"/>
    <cellStyle name="Normal 7 3 3 3 2 3 2 6" xfId="23172" xr:uid="{00000000-0005-0000-0000-0000755A0000}"/>
    <cellStyle name="Normal 7 3 3 3 2 3 3" xfId="23173" xr:uid="{00000000-0005-0000-0000-0000765A0000}"/>
    <cellStyle name="Normal 7 3 3 3 2 3 3 2" xfId="23174" xr:uid="{00000000-0005-0000-0000-0000775A0000}"/>
    <cellStyle name="Normal 7 3 3 3 2 3 3 2 2" xfId="23175" xr:uid="{00000000-0005-0000-0000-0000785A0000}"/>
    <cellStyle name="Normal 7 3 3 3 2 3 3 2 3" xfId="23176" xr:uid="{00000000-0005-0000-0000-0000795A0000}"/>
    <cellStyle name="Normal 7 3 3 3 2 3 3 3" xfId="23177" xr:uid="{00000000-0005-0000-0000-00007A5A0000}"/>
    <cellStyle name="Normal 7 3 3 3 2 3 3 4" xfId="23178" xr:uid="{00000000-0005-0000-0000-00007B5A0000}"/>
    <cellStyle name="Normal 7 3 3 3 2 3 4" xfId="23179" xr:uid="{00000000-0005-0000-0000-00007C5A0000}"/>
    <cellStyle name="Normal 7 3 3 3 2 3 4 2" xfId="23180" xr:uid="{00000000-0005-0000-0000-00007D5A0000}"/>
    <cellStyle name="Normal 7 3 3 3 2 3 4 2 2" xfId="23181" xr:uid="{00000000-0005-0000-0000-00007E5A0000}"/>
    <cellStyle name="Normal 7 3 3 3 2 3 4 2 3" xfId="23182" xr:uid="{00000000-0005-0000-0000-00007F5A0000}"/>
    <cellStyle name="Normal 7 3 3 3 2 3 4 3" xfId="23183" xr:uid="{00000000-0005-0000-0000-0000805A0000}"/>
    <cellStyle name="Normal 7 3 3 3 2 3 4 4" xfId="23184" xr:uid="{00000000-0005-0000-0000-0000815A0000}"/>
    <cellStyle name="Normal 7 3 3 3 2 3 5" xfId="23185" xr:uid="{00000000-0005-0000-0000-0000825A0000}"/>
    <cellStyle name="Normal 7 3 3 3 2 3 5 2" xfId="23186" xr:uid="{00000000-0005-0000-0000-0000835A0000}"/>
    <cellStyle name="Normal 7 3 3 3 2 3 5 3" xfId="23187" xr:uid="{00000000-0005-0000-0000-0000845A0000}"/>
    <cellStyle name="Normal 7 3 3 3 2 3 6" xfId="23188" xr:uid="{00000000-0005-0000-0000-0000855A0000}"/>
    <cellStyle name="Normal 7 3 3 3 2 3 7" xfId="23189" xr:uid="{00000000-0005-0000-0000-0000865A0000}"/>
    <cellStyle name="Normal 7 3 3 3 2 4" xfId="23190" xr:uid="{00000000-0005-0000-0000-0000875A0000}"/>
    <cellStyle name="Normal 7 3 3 3 2 4 2" xfId="23191" xr:uid="{00000000-0005-0000-0000-0000885A0000}"/>
    <cellStyle name="Normal 7 3 3 3 2 4 2 2" xfId="23192" xr:uid="{00000000-0005-0000-0000-0000895A0000}"/>
    <cellStyle name="Normal 7 3 3 3 2 4 2 2 2" xfId="23193" xr:uid="{00000000-0005-0000-0000-00008A5A0000}"/>
    <cellStyle name="Normal 7 3 3 3 2 4 2 2 2 2" xfId="23194" xr:uid="{00000000-0005-0000-0000-00008B5A0000}"/>
    <cellStyle name="Normal 7 3 3 3 2 4 2 2 2 3" xfId="23195" xr:uid="{00000000-0005-0000-0000-00008C5A0000}"/>
    <cellStyle name="Normal 7 3 3 3 2 4 2 2 3" xfId="23196" xr:uid="{00000000-0005-0000-0000-00008D5A0000}"/>
    <cellStyle name="Normal 7 3 3 3 2 4 2 2 4" xfId="23197" xr:uid="{00000000-0005-0000-0000-00008E5A0000}"/>
    <cellStyle name="Normal 7 3 3 3 2 4 2 3" xfId="23198" xr:uid="{00000000-0005-0000-0000-00008F5A0000}"/>
    <cellStyle name="Normal 7 3 3 3 2 4 2 3 2" xfId="23199" xr:uid="{00000000-0005-0000-0000-0000905A0000}"/>
    <cellStyle name="Normal 7 3 3 3 2 4 2 3 2 2" xfId="23200" xr:uid="{00000000-0005-0000-0000-0000915A0000}"/>
    <cellStyle name="Normal 7 3 3 3 2 4 2 3 2 3" xfId="23201" xr:uid="{00000000-0005-0000-0000-0000925A0000}"/>
    <cellStyle name="Normal 7 3 3 3 2 4 2 3 3" xfId="23202" xr:uid="{00000000-0005-0000-0000-0000935A0000}"/>
    <cellStyle name="Normal 7 3 3 3 2 4 2 3 4" xfId="23203" xr:uid="{00000000-0005-0000-0000-0000945A0000}"/>
    <cellStyle name="Normal 7 3 3 3 2 4 2 4" xfId="23204" xr:uid="{00000000-0005-0000-0000-0000955A0000}"/>
    <cellStyle name="Normal 7 3 3 3 2 4 2 4 2" xfId="23205" xr:uid="{00000000-0005-0000-0000-0000965A0000}"/>
    <cellStyle name="Normal 7 3 3 3 2 4 2 4 3" xfId="23206" xr:uid="{00000000-0005-0000-0000-0000975A0000}"/>
    <cellStyle name="Normal 7 3 3 3 2 4 2 5" xfId="23207" xr:uid="{00000000-0005-0000-0000-0000985A0000}"/>
    <cellStyle name="Normal 7 3 3 3 2 4 2 6" xfId="23208" xr:uid="{00000000-0005-0000-0000-0000995A0000}"/>
    <cellStyle name="Normal 7 3 3 3 2 4 3" xfId="23209" xr:uid="{00000000-0005-0000-0000-00009A5A0000}"/>
    <cellStyle name="Normal 7 3 3 3 2 4 3 2" xfId="23210" xr:uid="{00000000-0005-0000-0000-00009B5A0000}"/>
    <cellStyle name="Normal 7 3 3 3 2 4 3 2 2" xfId="23211" xr:uid="{00000000-0005-0000-0000-00009C5A0000}"/>
    <cellStyle name="Normal 7 3 3 3 2 4 3 2 3" xfId="23212" xr:uid="{00000000-0005-0000-0000-00009D5A0000}"/>
    <cellStyle name="Normal 7 3 3 3 2 4 3 3" xfId="23213" xr:uid="{00000000-0005-0000-0000-00009E5A0000}"/>
    <cellStyle name="Normal 7 3 3 3 2 4 3 4" xfId="23214" xr:uid="{00000000-0005-0000-0000-00009F5A0000}"/>
    <cellStyle name="Normal 7 3 3 3 2 4 4" xfId="23215" xr:uid="{00000000-0005-0000-0000-0000A05A0000}"/>
    <cellStyle name="Normal 7 3 3 3 2 4 4 2" xfId="23216" xr:uid="{00000000-0005-0000-0000-0000A15A0000}"/>
    <cellStyle name="Normal 7 3 3 3 2 4 4 2 2" xfId="23217" xr:uid="{00000000-0005-0000-0000-0000A25A0000}"/>
    <cellStyle name="Normal 7 3 3 3 2 4 4 2 3" xfId="23218" xr:uid="{00000000-0005-0000-0000-0000A35A0000}"/>
    <cellStyle name="Normal 7 3 3 3 2 4 4 3" xfId="23219" xr:uid="{00000000-0005-0000-0000-0000A45A0000}"/>
    <cellStyle name="Normal 7 3 3 3 2 4 4 4" xfId="23220" xr:uid="{00000000-0005-0000-0000-0000A55A0000}"/>
    <cellStyle name="Normal 7 3 3 3 2 4 5" xfId="23221" xr:uid="{00000000-0005-0000-0000-0000A65A0000}"/>
    <cellStyle name="Normal 7 3 3 3 2 4 5 2" xfId="23222" xr:uid="{00000000-0005-0000-0000-0000A75A0000}"/>
    <cellStyle name="Normal 7 3 3 3 2 4 5 3" xfId="23223" xr:uid="{00000000-0005-0000-0000-0000A85A0000}"/>
    <cellStyle name="Normal 7 3 3 3 2 4 6" xfId="23224" xr:uid="{00000000-0005-0000-0000-0000A95A0000}"/>
    <cellStyle name="Normal 7 3 3 3 2 4 7" xfId="23225" xr:uid="{00000000-0005-0000-0000-0000AA5A0000}"/>
    <cellStyle name="Normal 7 3 3 3 2 5" xfId="23226" xr:uid="{00000000-0005-0000-0000-0000AB5A0000}"/>
    <cellStyle name="Normal 7 3 3 3 2 5 2" xfId="23227" xr:uid="{00000000-0005-0000-0000-0000AC5A0000}"/>
    <cellStyle name="Normal 7 3 3 3 2 5 2 2" xfId="23228" xr:uid="{00000000-0005-0000-0000-0000AD5A0000}"/>
    <cellStyle name="Normal 7 3 3 3 2 5 2 2 2" xfId="23229" xr:uid="{00000000-0005-0000-0000-0000AE5A0000}"/>
    <cellStyle name="Normal 7 3 3 3 2 5 2 2 3" xfId="23230" xr:uid="{00000000-0005-0000-0000-0000AF5A0000}"/>
    <cellStyle name="Normal 7 3 3 3 2 5 2 3" xfId="23231" xr:uid="{00000000-0005-0000-0000-0000B05A0000}"/>
    <cellStyle name="Normal 7 3 3 3 2 5 2 4" xfId="23232" xr:uid="{00000000-0005-0000-0000-0000B15A0000}"/>
    <cellStyle name="Normal 7 3 3 3 2 5 3" xfId="23233" xr:uid="{00000000-0005-0000-0000-0000B25A0000}"/>
    <cellStyle name="Normal 7 3 3 3 2 5 3 2" xfId="23234" xr:uid="{00000000-0005-0000-0000-0000B35A0000}"/>
    <cellStyle name="Normal 7 3 3 3 2 5 3 2 2" xfId="23235" xr:uid="{00000000-0005-0000-0000-0000B45A0000}"/>
    <cellStyle name="Normal 7 3 3 3 2 5 3 2 3" xfId="23236" xr:uid="{00000000-0005-0000-0000-0000B55A0000}"/>
    <cellStyle name="Normal 7 3 3 3 2 5 3 3" xfId="23237" xr:uid="{00000000-0005-0000-0000-0000B65A0000}"/>
    <cellStyle name="Normal 7 3 3 3 2 5 3 4" xfId="23238" xr:uid="{00000000-0005-0000-0000-0000B75A0000}"/>
    <cellStyle name="Normal 7 3 3 3 2 5 4" xfId="23239" xr:uid="{00000000-0005-0000-0000-0000B85A0000}"/>
    <cellStyle name="Normal 7 3 3 3 2 5 4 2" xfId="23240" xr:uid="{00000000-0005-0000-0000-0000B95A0000}"/>
    <cellStyle name="Normal 7 3 3 3 2 5 4 3" xfId="23241" xr:uid="{00000000-0005-0000-0000-0000BA5A0000}"/>
    <cellStyle name="Normal 7 3 3 3 2 5 5" xfId="23242" xr:uid="{00000000-0005-0000-0000-0000BB5A0000}"/>
    <cellStyle name="Normal 7 3 3 3 2 5 6" xfId="23243" xr:uid="{00000000-0005-0000-0000-0000BC5A0000}"/>
    <cellStyle name="Normal 7 3 3 3 2 6" xfId="23244" xr:uid="{00000000-0005-0000-0000-0000BD5A0000}"/>
    <cellStyle name="Normal 7 3 3 3 2 6 2" xfId="23245" xr:uid="{00000000-0005-0000-0000-0000BE5A0000}"/>
    <cellStyle name="Normal 7 3 3 3 2 6 2 2" xfId="23246" xr:uid="{00000000-0005-0000-0000-0000BF5A0000}"/>
    <cellStyle name="Normal 7 3 3 3 2 6 2 3" xfId="23247" xr:uid="{00000000-0005-0000-0000-0000C05A0000}"/>
    <cellStyle name="Normal 7 3 3 3 2 6 3" xfId="23248" xr:uid="{00000000-0005-0000-0000-0000C15A0000}"/>
    <cellStyle name="Normal 7 3 3 3 2 6 4" xfId="23249" xr:uid="{00000000-0005-0000-0000-0000C25A0000}"/>
    <cellStyle name="Normal 7 3 3 3 2 7" xfId="23250" xr:uid="{00000000-0005-0000-0000-0000C35A0000}"/>
    <cellStyle name="Normal 7 3 3 3 2 7 2" xfId="23251" xr:uid="{00000000-0005-0000-0000-0000C45A0000}"/>
    <cellStyle name="Normal 7 3 3 3 2 7 2 2" xfId="23252" xr:uid="{00000000-0005-0000-0000-0000C55A0000}"/>
    <cellStyle name="Normal 7 3 3 3 2 7 2 3" xfId="23253" xr:uid="{00000000-0005-0000-0000-0000C65A0000}"/>
    <cellStyle name="Normal 7 3 3 3 2 7 3" xfId="23254" xr:uid="{00000000-0005-0000-0000-0000C75A0000}"/>
    <cellStyle name="Normal 7 3 3 3 2 7 4" xfId="23255" xr:uid="{00000000-0005-0000-0000-0000C85A0000}"/>
    <cellStyle name="Normal 7 3 3 3 2 8" xfId="23256" xr:uid="{00000000-0005-0000-0000-0000C95A0000}"/>
    <cellStyle name="Normal 7 3 3 3 2 8 2" xfId="23257" xr:uid="{00000000-0005-0000-0000-0000CA5A0000}"/>
    <cellStyle name="Normal 7 3 3 3 2 8 3" xfId="23258" xr:uid="{00000000-0005-0000-0000-0000CB5A0000}"/>
    <cellStyle name="Normal 7 3 3 3 2 9" xfId="23259" xr:uid="{00000000-0005-0000-0000-0000CC5A0000}"/>
    <cellStyle name="Normal 7 3 3 3 3" xfId="23260" xr:uid="{00000000-0005-0000-0000-0000CD5A0000}"/>
    <cellStyle name="Normal 7 3 3 3 3 2" xfId="23261" xr:uid="{00000000-0005-0000-0000-0000CE5A0000}"/>
    <cellStyle name="Normal 7 3 3 3 3 2 2" xfId="23262" xr:uid="{00000000-0005-0000-0000-0000CF5A0000}"/>
    <cellStyle name="Normal 7 3 3 3 3 2 2 2" xfId="23263" xr:uid="{00000000-0005-0000-0000-0000D05A0000}"/>
    <cellStyle name="Normal 7 3 3 3 3 2 2 2 2" xfId="23264" xr:uid="{00000000-0005-0000-0000-0000D15A0000}"/>
    <cellStyle name="Normal 7 3 3 3 3 2 2 2 2 2" xfId="23265" xr:uid="{00000000-0005-0000-0000-0000D25A0000}"/>
    <cellStyle name="Normal 7 3 3 3 3 2 2 2 2 3" xfId="23266" xr:uid="{00000000-0005-0000-0000-0000D35A0000}"/>
    <cellStyle name="Normal 7 3 3 3 3 2 2 2 3" xfId="23267" xr:uid="{00000000-0005-0000-0000-0000D45A0000}"/>
    <cellStyle name="Normal 7 3 3 3 3 2 2 2 4" xfId="23268" xr:uid="{00000000-0005-0000-0000-0000D55A0000}"/>
    <cellStyle name="Normal 7 3 3 3 3 2 2 3" xfId="23269" xr:uid="{00000000-0005-0000-0000-0000D65A0000}"/>
    <cellStyle name="Normal 7 3 3 3 3 2 2 3 2" xfId="23270" xr:uid="{00000000-0005-0000-0000-0000D75A0000}"/>
    <cellStyle name="Normal 7 3 3 3 3 2 2 3 2 2" xfId="23271" xr:uid="{00000000-0005-0000-0000-0000D85A0000}"/>
    <cellStyle name="Normal 7 3 3 3 3 2 2 3 2 3" xfId="23272" xr:uid="{00000000-0005-0000-0000-0000D95A0000}"/>
    <cellStyle name="Normal 7 3 3 3 3 2 2 3 3" xfId="23273" xr:uid="{00000000-0005-0000-0000-0000DA5A0000}"/>
    <cellStyle name="Normal 7 3 3 3 3 2 2 3 4" xfId="23274" xr:uid="{00000000-0005-0000-0000-0000DB5A0000}"/>
    <cellStyle name="Normal 7 3 3 3 3 2 2 4" xfId="23275" xr:uid="{00000000-0005-0000-0000-0000DC5A0000}"/>
    <cellStyle name="Normal 7 3 3 3 3 2 2 4 2" xfId="23276" xr:uid="{00000000-0005-0000-0000-0000DD5A0000}"/>
    <cellStyle name="Normal 7 3 3 3 3 2 2 4 3" xfId="23277" xr:uid="{00000000-0005-0000-0000-0000DE5A0000}"/>
    <cellStyle name="Normal 7 3 3 3 3 2 2 5" xfId="23278" xr:uid="{00000000-0005-0000-0000-0000DF5A0000}"/>
    <cellStyle name="Normal 7 3 3 3 3 2 2 6" xfId="23279" xr:uid="{00000000-0005-0000-0000-0000E05A0000}"/>
    <cellStyle name="Normal 7 3 3 3 3 2 3" xfId="23280" xr:uid="{00000000-0005-0000-0000-0000E15A0000}"/>
    <cellStyle name="Normal 7 3 3 3 3 2 3 2" xfId="23281" xr:uid="{00000000-0005-0000-0000-0000E25A0000}"/>
    <cellStyle name="Normal 7 3 3 3 3 2 3 2 2" xfId="23282" xr:uid="{00000000-0005-0000-0000-0000E35A0000}"/>
    <cellStyle name="Normal 7 3 3 3 3 2 3 2 3" xfId="23283" xr:uid="{00000000-0005-0000-0000-0000E45A0000}"/>
    <cellStyle name="Normal 7 3 3 3 3 2 3 3" xfId="23284" xr:uid="{00000000-0005-0000-0000-0000E55A0000}"/>
    <cellStyle name="Normal 7 3 3 3 3 2 3 4" xfId="23285" xr:uid="{00000000-0005-0000-0000-0000E65A0000}"/>
    <cellStyle name="Normal 7 3 3 3 3 2 4" xfId="23286" xr:uid="{00000000-0005-0000-0000-0000E75A0000}"/>
    <cellStyle name="Normal 7 3 3 3 3 2 4 2" xfId="23287" xr:uid="{00000000-0005-0000-0000-0000E85A0000}"/>
    <cellStyle name="Normal 7 3 3 3 3 2 4 2 2" xfId="23288" xr:uid="{00000000-0005-0000-0000-0000E95A0000}"/>
    <cellStyle name="Normal 7 3 3 3 3 2 4 2 3" xfId="23289" xr:uid="{00000000-0005-0000-0000-0000EA5A0000}"/>
    <cellStyle name="Normal 7 3 3 3 3 2 4 3" xfId="23290" xr:uid="{00000000-0005-0000-0000-0000EB5A0000}"/>
    <cellStyle name="Normal 7 3 3 3 3 2 4 4" xfId="23291" xr:uid="{00000000-0005-0000-0000-0000EC5A0000}"/>
    <cellStyle name="Normal 7 3 3 3 3 2 5" xfId="23292" xr:uid="{00000000-0005-0000-0000-0000ED5A0000}"/>
    <cellStyle name="Normal 7 3 3 3 3 2 5 2" xfId="23293" xr:uid="{00000000-0005-0000-0000-0000EE5A0000}"/>
    <cellStyle name="Normal 7 3 3 3 3 2 5 3" xfId="23294" xr:uid="{00000000-0005-0000-0000-0000EF5A0000}"/>
    <cellStyle name="Normal 7 3 3 3 3 2 6" xfId="23295" xr:uid="{00000000-0005-0000-0000-0000F05A0000}"/>
    <cellStyle name="Normal 7 3 3 3 3 2 7" xfId="23296" xr:uid="{00000000-0005-0000-0000-0000F15A0000}"/>
    <cellStyle name="Normal 7 3 3 3 3 3" xfId="23297" xr:uid="{00000000-0005-0000-0000-0000F25A0000}"/>
    <cellStyle name="Normal 7 3 3 3 3 3 2" xfId="23298" xr:uid="{00000000-0005-0000-0000-0000F35A0000}"/>
    <cellStyle name="Normal 7 3 3 3 3 3 2 2" xfId="23299" xr:uid="{00000000-0005-0000-0000-0000F45A0000}"/>
    <cellStyle name="Normal 7 3 3 3 3 3 2 2 2" xfId="23300" xr:uid="{00000000-0005-0000-0000-0000F55A0000}"/>
    <cellStyle name="Normal 7 3 3 3 3 3 2 2 3" xfId="23301" xr:uid="{00000000-0005-0000-0000-0000F65A0000}"/>
    <cellStyle name="Normal 7 3 3 3 3 3 2 3" xfId="23302" xr:uid="{00000000-0005-0000-0000-0000F75A0000}"/>
    <cellStyle name="Normal 7 3 3 3 3 3 2 4" xfId="23303" xr:uid="{00000000-0005-0000-0000-0000F85A0000}"/>
    <cellStyle name="Normal 7 3 3 3 3 3 3" xfId="23304" xr:uid="{00000000-0005-0000-0000-0000F95A0000}"/>
    <cellStyle name="Normal 7 3 3 3 3 3 3 2" xfId="23305" xr:uid="{00000000-0005-0000-0000-0000FA5A0000}"/>
    <cellStyle name="Normal 7 3 3 3 3 3 3 2 2" xfId="23306" xr:uid="{00000000-0005-0000-0000-0000FB5A0000}"/>
    <cellStyle name="Normal 7 3 3 3 3 3 3 2 3" xfId="23307" xr:uid="{00000000-0005-0000-0000-0000FC5A0000}"/>
    <cellStyle name="Normal 7 3 3 3 3 3 3 3" xfId="23308" xr:uid="{00000000-0005-0000-0000-0000FD5A0000}"/>
    <cellStyle name="Normal 7 3 3 3 3 3 3 4" xfId="23309" xr:uid="{00000000-0005-0000-0000-0000FE5A0000}"/>
    <cellStyle name="Normal 7 3 3 3 3 3 4" xfId="23310" xr:uid="{00000000-0005-0000-0000-0000FF5A0000}"/>
    <cellStyle name="Normal 7 3 3 3 3 3 4 2" xfId="23311" xr:uid="{00000000-0005-0000-0000-0000005B0000}"/>
    <cellStyle name="Normal 7 3 3 3 3 3 4 3" xfId="23312" xr:uid="{00000000-0005-0000-0000-0000015B0000}"/>
    <cellStyle name="Normal 7 3 3 3 3 3 5" xfId="23313" xr:uid="{00000000-0005-0000-0000-0000025B0000}"/>
    <cellStyle name="Normal 7 3 3 3 3 3 6" xfId="23314" xr:uid="{00000000-0005-0000-0000-0000035B0000}"/>
    <cellStyle name="Normal 7 3 3 3 3 4" xfId="23315" xr:uid="{00000000-0005-0000-0000-0000045B0000}"/>
    <cellStyle name="Normal 7 3 3 3 3 4 2" xfId="23316" xr:uid="{00000000-0005-0000-0000-0000055B0000}"/>
    <cellStyle name="Normal 7 3 3 3 3 4 2 2" xfId="23317" xr:uid="{00000000-0005-0000-0000-0000065B0000}"/>
    <cellStyle name="Normal 7 3 3 3 3 4 2 3" xfId="23318" xr:uid="{00000000-0005-0000-0000-0000075B0000}"/>
    <cellStyle name="Normal 7 3 3 3 3 4 3" xfId="23319" xr:uid="{00000000-0005-0000-0000-0000085B0000}"/>
    <cellStyle name="Normal 7 3 3 3 3 4 4" xfId="23320" xr:uid="{00000000-0005-0000-0000-0000095B0000}"/>
    <cellStyle name="Normal 7 3 3 3 3 5" xfId="23321" xr:uid="{00000000-0005-0000-0000-00000A5B0000}"/>
    <cellStyle name="Normal 7 3 3 3 3 5 2" xfId="23322" xr:uid="{00000000-0005-0000-0000-00000B5B0000}"/>
    <cellStyle name="Normal 7 3 3 3 3 5 2 2" xfId="23323" xr:uid="{00000000-0005-0000-0000-00000C5B0000}"/>
    <cellStyle name="Normal 7 3 3 3 3 5 2 3" xfId="23324" xr:uid="{00000000-0005-0000-0000-00000D5B0000}"/>
    <cellStyle name="Normal 7 3 3 3 3 5 3" xfId="23325" xr:uid="{00000000-0005-0000-0000-00000E5B0000}"/>
    <cellStyle name="Normal 7 3 3 3 3 5 4" xfId="23326" xr:uid="{00000000-0005-0000-0000-00000F5B0000}"/>
    <cellStyle name="Normal 7 3 3 3 3 6" xfId="23327" xr:uid="{00000000-0005-0000-0000-0000105B0000}"/>
    <cellStyle name="Normal 7 3 3 3 3 6 2" xfId="23328" xr:uid="{00000000-0005-0000-0000-0000115B0000}"/>
    <cellStyle name="Normal 7 3 3 3 3 6 3" xfId="23329" xr:uid="{00000000-0005-0000-0000-0000125B0000}"/>
    <cellStyle name="Normal 7 3 3 3 3 7" xfId="23330" xr:uid="{00000000-0005-0000-0000-0000135B0000}"/>
    <cellStyle name="Normal 7 3 3 3 3 8" xfId="23331" xr:uid="{00000000-0005-0000-0000-0000145B0000}"/>
    <cellStyle name="Normal 7 3 3 3 4" xfId="23332" xr:uid="{00000000-0005-0000-0000-0000155B0000}"/>
    <cellStyle name="Normal 7 3 3 3 4 2" xfId="23333" xr:uid="{00000000-0005-0000-0000-0000165B0000}"/>
    <cellStyle name="Normal 7 3 3 3 4 2 2" xfId="23334" xr:uid="{00000000-0005-0000-0000-0000175B0000}"/>
    <cellStyle name="Normal 7 3 3 3 4 2 2 2" xfId="23335" xr:uid="{00000000-0005-0000-0000-0000185B0000}"/>
    <cellStyle name="Normal 7 3 3 3 4 2 2 2 2" xfId="23336" xr:uid="{00000000-0005-0000-0000-0000195B0000}"/>
    <cellStyle name="Normal 7 3 3 3 4 2 2 2 3" xfId="23337" xr:uid="{00000000-0005-0000-0000-00001A5B0000}"/>
    <cellStyle name="Normal 7 3 3 3 4 2 2 3" xfId="23338" xr:uid="{00000000-0005-0000-0000-00001B5B0000}"/>
    <cellStyle name="Normal 7 3 3 3 4 2 2 4" xfId="23339" xr:uid="{00000000-0005-0000-0000-00001C5B0000}"/>
    <cellStyle name="Normal 7 3 3 3 4 2 3" xfId="23340" xr:uid="{00000000-0005-0000-0000-00001D5B0000}"/>
    <cellStyle name="Normal 7 3 3 3 4 2 3 2" xfId="23341" xr:uid="{00000000-0005-0000-0000-00001E5B0000}"/>
    <cellStyle name="Normal 7 3 3 3 4 2 3 2 2" xfId="23342" xr:uid="{00000000-0005-0000-0000-00001F5B0000}"/>
    <cellStyle name="Normal 7 3 3 3 4 2 3 2 3" xfId="23343" xr:uid="{00000000-0005-0000-0000-0000205B0000}"/>
    <cellStyle name="Normal 7 3 3 3 4 2 3 3" xfId="23344" xr:uid="{00000000-0005-0000-0000-0000215B0000}"/>
    <cellStyle name="Normal 7 3 3 3 4 2 3 4" xfId="23345" xr:uid="{00000000-0005-0000-0000-0000225B0000}"/>
    <cellStyle name="Normal 7 3 3 3 4 2 4" xfId="23346" xr:uid="{00000000-0005-0000-0000-0000235B0000}"/>
    <cellStyle name="Normal 7 3 3 3 4 2 4 2" xfId="23347" xr:uid="{00000000-0005-0000-0000-0000245B0000}"/>
    <cellStyle name="Normal 7 3 3 3 4 2 4 3" xfId="23348" xr:uid="{00000000-0005-0000-0000-0000255B0000}"/>
    <cellStyle name="Normal 7 3 3 3 4 2 5" xfId="23349" xr:uid="{00000000-0005-0000-0000-0000265B0000}"/>
    <cellStyle name="Normal 7 3 3 3 4 2 6" xfId="23350" xr:uid="{00000000-0005-0000-0000-0000275B0000}"/>
    <cellStyle name="Normal 7 3 3 3 4 3" xfId="23351" xr:uid="{00000000-0005-0000-0000-0000285B0000}"/>
    <cellStyle name="Normal 7 3 3 3 4 3 2" xfId="23352" xr:uid="{00000000-0005-0000-0000-0000295B0000}"/>
    <cellStyle name="Normal 7 3 3 3 4 3 2 2" xfId="23353" xr:uid="{00000000-0005-0000-0000-00002A5B0000}"/>
    <cellStyle name="Normal 7 3 3 3 4 3 2 3" xfId="23354" xr:uid="{00000000-0005-0000-0000-00002B5B0000}"/>
    <cellStyle name="Normal 7 3 3 3 4 3 3" xfId="23355" xr:uid="{00000000-0005-0000-0000-00002C5B0000}"/>
    <cellStyle name="Normal 7 3 3 3 4 3 4" xfId="23356" xr:uid="{00000000-0005-0000-0000-00002D5B0000}"/>
    <cellStyle name="Normal 7 3 3 3 4 4" xfId="23357" xr:uid="{00000000-0005-0000-0000-00002E5B0000}"/>
    <cellStyle name="Normal 7 3 3 3 4 4 2" xfId="23358" xr:uid="{00000000-0005-0000-0000-00002F5B0000}"/>
    <cellStyle name="Normal 7 3 3 3 4 4 2 2" xfId="23359" xr:uid="{00000000-0005-0000-0000-0000305B0000}"/>
    <cellStyle name="Normal 7 3 3 3 4 4 2 3" xfId="23360" xr:uid="{00000000-0005-0000-0000-0000315B0000}"/>
    <cellStyle name="Normal 7 3 3 3 4 4 3" xfId="23361" xr:uid="{00000000-0005-0000-0000-0000325B0000}"/>
    <cellStyle name="Normal 7 3 3 3 4 4 4" xfId="23362" xr:uid="{00000000-0005-0000-0000-0000335B0000}"/>
    <cellStyle name="Normal 7 3 3 3 4 5" xfId="23363" xr:uid="{00000000-0005-0000-0000-0000345B0000}"/>
    <cellStyle name="Normal 7 3 3 3 4 5 2" xfId="23364" xr:uid="{00000000-0005-0000-0000-0000355B0000}"/>
    <cellStyle name="Normal 7 3 3 3 4 5 3" xfId="23365" xr:uid="{00000000-0005-0000-0000-0000365B0000}"/>
    <cellStyle name="Normal 7 3 3 3 4 6" xfId="23366" xr:uid="{00000000-0005-0000-0000-0000375B0000}"/>
    <cellStyle name="Normal 7 3 3 3 4 7" xfId="23367" xr:uid="{00000000-0005-0000-0000-0000385B0000}"/>
    <cellStyle name="Normal 7 3 3 3 5" xfId="23368" xr:uid="{00000000-0005-0000-0000-0000395B0000}"/>
    <cellStyle name="Normal 7 3 3 3 5 2" xfId="23369" xr:uid="{00000000-0005-0000-0000-00003A5B0000}"/>
    <cellStyle name="Normal 7 3 3 3 5 2 2" xfId="23370" xr:uid="{00000000-0005-0000-0000-00003B5B0000}"/>
    <cellStyle name="Normal 7 3 3 3 5 2 2 2" xfId="23371" xr:uid="{00000000-0005-0000-0000-00003C5B0000}"/>
    <cellStyle name="Normal 7 3 3 3 5 2 2 2 2" xfId="23372" xr:uid="{00000000-0005-0000-0000-00003D5B0000}"/>
    <cellStyle name="Normal 7 3 3 3 5 2 2 2 3" xfId="23373" xr:uid="{00000000-0005-0000-0000-00003E5B0000}"/>
    <cellStyle name="Normal 7 3 3 3 5 2 2 3" xfId="23374" xr:uid="{00000000-0005-0000-0000-00003F5B0000}"/>
    <cellStyle name="Normal 7 3 3 3 5 2 2 4" xfId="23375" xr:uid="{00000000-0005-0000-0000-0000405B0000}"/>
    <cellStyle name="Normal 7 3 3 3 5 2 3" xfId="23376" xr:uid="{00000000-0005-0000-0000-0000415B0000}"/>
    <cellStyle name="Normal 7 3 3 3 5 2 3 2" xfId="23377" xr:uid="{00000000-0005-0000-0000-0000425B0000}"/>
    <cellStyle name="Normal 7 3 3 3 5 2 3 2 2" xfId="23378" xr:uid="{00000000-0005-0000-0000-0000435B0000}"/>
    <cellStyle name="Normal 7 3 3 3 5 2 3 2 3" xfId="23379" xr:uid="{00000000-0005-0000-0000-0000445B0000}"/>
    <cellStyle name="Normal 7 3 3 3 5 2 3 3" xfId="23380" xr:uid="{00000000-0005-0000-0000-0000455B0000}"/>
    <cellStyle name="Normal 7 3 3 3 5 2 3 4" xfId="23381" xr:uid="{00000000-0005-0000-0000-0000465B0000}"/>
    <cellStyle name="Normal 7 3 3 3 5 2 4" xfId="23382" xr:uid="{00000000-0005-0000-0000-0000475B0000}"/>
    <cellStyle name="Normal 7 3 3 3 5 2 4 2" xfId="23383" xr:uid="{00000000-0005-0000-0000-0000485B0000}"/>
    <cellStyle name="Normal 7 3 3 3 5 2 4 3" xfId="23384" xr:uid="{00000000-0005-0000-0000-0000495B0000}"/>
    <cellStyle name="Normal 7 3 3 3 5 2 5" xfId="23385" xr:uid="{00000000-0005-0000-0000-00004A5B0000}"/>
    <cellStyle name="Normal 7 3 3 3 5 2 6" xfId="23386" xr:uid="{00000000-0005-0000-0000-00004B5B0000}"/>
    <cellStyle name="Normal 7 3 3 3 5 3" xfId="23387" xr:uid="{00000000-0005-0000-0000-00004C5B0000}"/>
    <cellStyle name="Normal 7 3 3 3 5 3 2" xfId="23388" xr:uid="{00000000-0005-0000-0000-00004D5B0000}"/>
    <cellStyle name="Normal 7 3 3 3 5 3 2 2" xfId="23389" xr:uid="{00000000-0005-0000-0000-00004E5B0000}"/>
    <cellStyle name="Normal 7 3 3 3 5 3 2 3" xfId="23390" xr:uid="{00000000-0005-0000-0000-00004F5B0000}"/>
    <cellStyle name="Normal 7 3 3 3 5 3 3" xfId="23391" xr:uid="{00000000-0005-0000-0000-0000505B0000}"/>
    <cellStyle name="Normal 7 3 3 3 5 3 4" xfId="23392" xr:uid="{00000000-0005-0000-0000-0000515B0000}"/>
    <cellStyle name="Normal 7 3 3 3 5 4" xfId="23393" xr:uid="{00000000-0005-0000-0000-0000525B0000}"/>
    <cellStyle name="Normal 7 3 3 3 5 4 2" xfId="23394" xr:uid="{00000000-0005-0000-0000-0000535B0000}"/>
    <cellStyle name="Normal 7 3 3 3 5 4 2 2" xfId="23395" xr:uid="{00000000-0005-0000-0000-0000545B0000}"/>
    <cellStyle name="Normal 7 3 3 3 5 4 2 3" xfId="23396" xr:uid="{00000000-0005-0000-0000-0000555B0000}"/>
    <cellStyle name="Normal 7 3 3 3 5 4 3" xfId="23397" xr:uid="{00000000-0005-0000-0000-0000565B0000}"/>
    <cellStyle name="Normal 7 3 3 3 5 4 4" xfId="23398" xr:uid="{00000000-0005-0000-0000-0000575B0000}"/>
    <cellStyle name="Normal 7 3 3 3 5 5" xfId="23399" xr:uid="{00000000-0005-0000-0000-0000585B0000}"/>
    <cellStyle name="Normal 7 3 3 3 5 5 2" xfId="23400" xr:uid="{00000000-0005-0000-0000-0000595B0000}"/>
    <cellStyle name="Normal 7 3 3 3 5 5 3" xfId="23401" xr:uid="{00000000-0005-0000-0000-00005A5B0000}"/>
    <cellStyle name="Normal 7 3 3 3 5 6" xfId="23402" xr:uid="{00000000-0005-0000-0000-00005B5B0000}"/>
    <cellStyle name="Normal 7 3 3 3 5 7" xfId="23403" xr:uid="{00000000-0005-0000-0000-00005C5B0000}"/>
    <cellStyle name="Normal 7 3 3 3 6" xfId="23404" xr:uid="{00000000-0005-0000-0000-00005D5B0000}"/>
    <cellStyle name="Normal 7 3 3 3 6 2" xfId="23405" xr:uid="{00000000-0005-0000-0000-00005E5B0000}"/>
    <cellStyle name="Normal 7 3 3 3 6 2 2" xfId="23406" xr:uid="{00000000-0005-0000-0000-00005F5B0000}"/>
    <cellStyle name="Normal 7 3 3 3 6 2 2 2" xfId="23407" xr:uid="{00000000-0005-0000-0000-0000605B0000}"/>
    <cellStyle name="Normal 7 3 3 3 6 2 2 3" xfId="23408" xr:uid="{00000000-0005-0000-0000-0000615B0000}"/>
    <cellStyle name="Normal 7 3 3 3 6 2 3" xfId="23409" xr:uid="{00000000-0005-0000-0000-0000625B0000}"/>
    <cellStyle name="Normal 7 3 3 3 6 2 4" xfId="23410" xr:uid="{00000000-0005-0000-0000-0000635B0000}"/>
    <cellStyle name="Normal 7 3 3 3 6 3" xfId="23411" xr:uid="{00000000-0005-0000-0000-0000645B0000}"/>
    <cellStyle name="Normal 7 3 3 3 6 3 2" xfId="23412" xr:uid="{00000000-0005-0000-0000-0000655B0000}"/>
    <cellStyle name="Normal 7 3 3 3 6 3 2 2" xfId="23413" xr:uid="{00000000-0005-0000-0000-0000665B0000}"/>
    <cellStyle name="Normal 7 3 3 3 6 3 2 3" xfId="23414" xr:uid="{00000000-0005-0000-0000-0000675B0000}"/>
    <cellStyle name="Normal 7 3 3 3 6 3 3" xfId="23415" xr:uid="{00000000-0005-0000-0000-0000685B0000}"/>
    <cellStyle name="Normal 7 3 3 3 6 3 4" xfId="23416" xr:uid="{00000000-0005-0000-0000-0000695B0000}"/>
    <cellStyle name="Normal 7 3 3 3 6 4" xfId="23417" xr:uid="{00000000-0005-0000-0000-00006A5B0000}"/>
    <cellStyle name="Normal 7 3 3 3 6 4 2" xfId="23418" xr:uid="{00000000-0005-0000-0000-00006B5B0000}"/>
    <cellStyle name="Normal 7 3 3 3 6 4 3" xfId="23419" xr:uid="{00000000-0005-0000-0000-00006C5B0000}"/>
    <cellStyle name="Normal 7 3 3 3 6 5" xfId="23420" xr:uid="{00000000-0005-0000-0000-00006D5B0000}"/>
    <cellStyle name="Normal 7 3 3 3 6 6" xfId="23421" xr:uid="{00000000-0005-0000-0000-00006E5B0000}"/>
    <cellStyle name="Normal 7 3 3 3 7" xfId="23422" xr:uid="{00000000-0005-0000-0000-00006F5B0000}"/>
    <cellStyle name="Normal 7 3 3 3 7 2" xfId="23423" xr:uid="{00000000-0005-0000-0000-0000705B0000}"/>
    <cellStyle name="Normal 7 3 3 3 7 2 2" xfId="23424" xr:uid="{00000000-0005-0000-0000-0000715B0000}"/>
    <cellStyle name="Normal 7 3 3 3 7 2 3" xfId="23425" xr:uid="{00000000-0005-0000-0000-0000725B0000}"/>
    <cellStyle name="Normal 7 3 3 3 7 3" xfId="23426" xr:uid="{00000000-0005-0000-0000-0000735B0000}"/>
    <cellStyle name="Normal 7 3 3 3 7 4" xfId="23427" xr:uid="{00000000-0005-0000-0000-0000745B0000}"/>
    <cellStyle name="Normal 7 3 3 3 8" xfId="23428" xr:uid="{00000000-0005-0000-0000-0000755B0000}"/>
    <cellStyle name="Normal 7 3 3 3 8 2" xfId="23429" xr:uid="{00000000-0005-0000-0000-0000765B0000}"/>
    <cellStyle name="Normal 7 3 3 3 8 2 2" xfId="23430" xr:uid="{00000000-0005-0000-0000-0000775B0000}"/>
    <cellStyle name="Normal 7 3 3 3 8 2 3" xfId="23431" xr:uid="{00000000-0005-0000-0000-0000785B0000}"/>
    <cellStyle name="Normal 7 3 3 3 8 3" xfId="23432" xr:uid="{00000000-0005-0000-0000-0000795B0000}"/>
    <cellStyle name="Normal 7 3 3 3 8 4" xfId="23433" xr:uid="{00000000-0005-0000-0000-00007A5B0000}"/>
    <cellStyle name="Normal 7 3 3 3 9" xfId="23434" xr:uid="{00000000-0005-0000-0000-00007B5B0000}"/>
    <cellStyle name="Normal 7 3 3 3 9 2" xfId="23435" xr:uid="{00000000-0005-0000-0000-00007C5B0000}"/>
    <cellStyle name="Normal 7 3 3 3 9 3" xfId="23436" xr:uid="{00000000-0005-0000-0000-00007D5B0000}"/>
    <cellStyle name="Normal 7 3 3 4" xfId="23437" xr:uid="{00000000-0005-0000-0000-00007E5B0000}"/>
    <cellStyle name="Normal 7 3 3 4 10" xfId="23438" xr:uid="{00000000-0005-0000-0000-00007F5B0000}"/>
    <cellStyle name="Normal 7 3 3 4 2" xfId="23439" xr:uid="{00000000-0005-0000-0000-0000805B0000}"/>
    <cellStyle name="Normal 7 3 3 4 2 2" xfId="23440" xr:uid="{00000000-0005-0000-0000-0000815B0000}"/>
    <cellStyle name="Normal 7 3 3 4 2 2 2" xfId="23441" xr:uid="{00000000-0005-0000-0000-0000825B0000}"/>
    <cellStyle name="Normal 7 3 3 4 2 2 2 2" xfId="23442" xr:uid="{00000000-0005-0000-0000-0000835B0000}"/>
    <cellStyle name="Normal 7 3 3 4 2 2 2 2 2" xfId="23443" xr:uid="{00000000-0005-0000-0000-0000845B0000}"/>
    <cellStyle name="Normal 7 3 3 4 2 2 2 2 2 2" xfId="23444" xr:uid="{00000000-0005-0000-0000-0000855B0000}"/>
    <cellStyle name="Normal 7 3 3 4 2 2 2 2 2 3" xfId="23445" xr:uid="{00000000-0005-0000-0000-0000865B0000}"/>
    <cellStyle name="Normal 7 3 3 4 2 2 2 2 3" xfId="23446" xr:uid="{00000000-0005-0000-0000-0000875B0000}"/>
    <cellStyle name="Normal 7 3 3 4 2 2 2 2 4" xfId="23447" xr:uid="{00000000-0005-0000-0000-0000885B0000}"/>
    <cellStyle name="Normal 7 3 3 4 2 2 2 3" xfId="23448" xr:uid="{00000000-0005-0000-0000-0000895B0000}"/>
    <cellStyle name="Normal 7 3 3 4 2 2 2 3 2" xfId="23449" xr:uid="{00000000-0005-0000-0000-00008A5B0000}"/>
    <cellStyle name="Normal 7 3 3 4 2 2 2 3 2 2" xfId="23450" xr:uid="{00000000-0005-0000-0000-00008B5B0000}"/>
    <cellStyle name="Normal 7 3 3 4 2 2 2 3 2 3" xfId="23451" xr:uid="{00000000-0005-0000-0000-00008C5B0000}"/>
    <cellStyle name="Normal 7 3 3 4 2 2 2 3 3" xfId="23452" xr:uid="{00000000-0005-0000-0000-00008D5B0000}"/>
    <cellStyle name="Normal 7 3 3 4 2 2 2 3 4" xfId="23453" xr:uid="{00000000-0005-0000-0000-00008E5B0000}"/>
    <cellStyle name="Normal 7 3 3 4 2 2 2 4" xfId="23454" xr:uid="{00000000-0005-0000-0000-00008F5B0000}"/>
    <cellStyle name="Normal 7 3 3 4 2 2 2 4 2" xfId="23455" xr:uid="{00000000-0005-0000-0000-0000905B0000}"/>
    <cellStyle name="Normal 7 3 3 4 2 2 2 4 3" xfId="23456" xr:uid="{00000000-0005-0000-0000-0000915B0000}"/>
    <cellStyle name="Normal 7 3 3 4 2 2 2 5" xfId="23457" xr:uid="{00000000-0005-0000-0000-0000925B0000}"/>
    <cellStyle name="Normal 7 3 3 4 2 2 2 6" xfId="23458" xr:uid="{00000000-0005-0000-0000-0000935B0000}"/>
    <cellStyle name="Normal 7 3 3 4 2 2 3" xfId="23459" xr:uid="{00000000-0005-0000-0000-0000945B0000}"/>
    <cellStyle name="Normal 7 3 3 4 2 2 3 2" xfId="23460" xr:uid="{00000000-0005-0000-0000-0000955B0000}"/>
    <cellStyle name="Normal 7 3 3 4 2 2 3 2 2" xfId="23461" xr:uid="{00000000-0005-0000-0000-0000965B0000}"/>
    <cellStyle name="Normal 7 3 3 4 2 2 3 2 3" xfId="23462" xr:uid="{00000000-0005-0000-0000-0000975B0000}"/>
    <cellStyle name="Normal 7 3 3 4 2 2 3 3" xfId="23463" xr:uid="{00000000-0005-0000-0000-0000985B0000}"/>
    <cellStyle name="Normal 7 3 3 4 2 2 3 4" xfId="23464" xr:uid="{00000000-0005-0000-0000-0000995B0000}"/>
    <cellStyle name="Normal 7 3 3 4 2 2 4" xfId="23465" xr:uid="{00000000-0005-0000-0000-00009A5B0000}"/>
    <cellStyle name="Normal 7 3 3 4 2 2 4 2" xfId="23466" xr:uid="{00000000-0005-0000-0000-00009B5B0000}"/>
    <cellStyle name="Normal 7 3 3 4 2 2 4 2 2" xfId="23467" xr:uid="{00000000-0005-0000-0000-00009C5B0000}"/>
    <cellStyle name="Normal 7 3 3 4 2 2 4 2 3" xfId="23468" xr:uid="{00000000-0005-0000-0000-00009D5B0000}"/>
    <cellStyle name="Normal 7 3 3 4 2 2 4 3" xfId="23469" xr:uid="{00000000-0005-0000-0000-00009E5B0000}"/>
    <cellStyle name="Normal 7 3 3 4 2 2 4 4" xfId="23470" xr:uid="{00000000-0005-0000-0000-00009F5B0000}"/>
    <cellStyle name="Normal 7 3 3 4 2 2 5" xfId="23471" xr:uid="{00000000-0005-0000-0000-0000A05B0000}"/>
    <cellStyle name="Normal 7 3 3 4 2 2 5 2" xfId="23472" xr:uid="{00000000-0005-0000-0000-0000A15B0000}"/>
    <cellStyle name="Normal 7 3 3 4 2 2 5 3" xfId="23473" xr:uid="{00000000-0005-0000-0000-0000A25B0000}"/>
    <cellStyle name="Normal 7 3 3 4 2 2 6" xfId="23474" xr:uid="{00000000-0005-0000-0000-0000A35B0000}"/>
    <cellStyle name="Normal 7 3 3 4 2 2 7" xfId="23475" xr:uid="{00000000-0005-0000-0000-0000A45B0000}"/>
    <cellStyle name="Normal 7 3 3 4 2 3" xfId="23476" xr:uid="{00000000-0005-0000-0000-0000A55B0000}"/>
    <cellStyle name="Normal 7 3 3 4 2 3 2" xfId="23477" xr:uid="{00000000-0005-0000-0000-0000A65B0000}"/>
    <cellStyle name="Normal 7 3 3 4 2 3 2 2" xfId="23478" xr:uid="{00000000-0005-0000-0000-0000A75B0000}"/>
    <cellStyle name="Normal 7 3 3 4 2 3 2 2 2" xfId="23479" xr:uid="{00000000-0005-0000-0000-0000A85B0000}"/>
    <cellStyle name="Normal 7 3 3 4 2 3 2 2 3" xfId="23480" xr:uid="{00000000-0005-0000-0000-0000A95B0000}"/>
    <cellStyle name="Normal 7 3 3 4 2 3 2 3" xfId="23481" xr:uid="{00000000-0005-0000-0000-0000AA5B0000}"/>
    <cellStyle name="Normal 7 3 3 4 2 3 2 4" xfId="23482" xr:uid="{00000000-0005-0000-0000-0000AB5B0000}"/>
    <cellStyle name="Normal 7 3 3 4 2 3 3" xfId="23483" xr:uid="{00000000-0005-0000-0000-0000AC5B0000}"/>
    <cellStyle name="Normal 7 3 3 4 2 3 3 2" xfId="23484" xr:uid="{00000000-0005-0000-0000-0000AD5B0000}"/>
    <cellStyle name="Normal 7 3 3 4 2 3 3 2 2" xfId="23485" xr:uid="{00000000-0005-0000-0000-0000AE5B0000}"/>
    <cellStyle name="Normal 7 3 3 4 2 3 3 2 3" xfId="23486" xr:uid="{00000000-0005-0000-0000-0000AF5B0000}"/>
    <cellStyle name="Normal 7 3 3 4 2 3 3 3" xfId="23487" xr:uid="{00000000-0005-0000-0000-0000B05B0000}"/>
    <cellStyle name="Normal 7 3 3 4 2 3 3 4" xfId="23488" xr:uid="{00000000-0005-0000-0000-0000B15B0000}"/>
    <cellStyle name="Normal 7 3 3 4 2 3 4" xfId="23489" xr:uid="{00000000-0005-0000-0000-0000B25B0000}"/>
    <cellStyle name="Normal 7 3 3 4 2 3 4 2" xfId="23490" xr:uid="{00000000-0005-0000-0000-0000B35B0000}"/>
    <cellStyle name="Normal 7 3 3 4 2 3 4 3" xfId="23491" xr:uid="{00000000-0005-0000-0000-0000B45B0000}"/>
    <cellStyle name="Normal 7 3 3 4 2 3 5" xfId="23492" xr:uid="{00000000-0005-0000-0000-0000B55B0000}"/>
    <cellStyle name="Normal 7 3 3 4 2 3 6" xfId="23493" xr:uid="{00000000-0005-0000-0000-0000B65B0000}"/>
    <cellStyle name="Normal 7 3 3 4 2 4" xfId="23494" xr:uid="{00000000-0005-0000-0000-0000B75B0000}"/>
    <cellStyle name="Normal 7 3 3 4 2 4 2" xfId="23495" xr:uid="{00000000-0005-0000-0000-0000B85B0000}"/>
    <cellStyle name="Normal 7 3 3 4 2 4 2 2" xfId="23496" xr:uid="{00000000-0005-0000-0000-0000B95B0000}"/>
    <cellStyle name="Normal 7 3 3 4 2 4 2 3" xfId="23497" xr:uid="{00000000-0005-0000-0000-0000BA5B0000}"/>
    <cellStyle name="Normal 7 3 3 4 2 4 3" xfId="23498" xr:uid="{00000000-0005-0000-0000-0000BB5B0000}"/>
    <cellStyle name="Normal 7 3 3 4 2 4 4" xfId="23499" xr:uid="{00000000-0005-0000-0000-0000BC5B0000}"/>
    <cellStyle name="Normal 7 3 3 4 2 5" xfId="23500" xr:uid="{00000000-0005-0000-0000-0000BD5B0000}"/>
    <cellStyle name="Normal 7 3 3 4 2 5 2" xfId="23501" xr:uid="{00000000-0005-0000-0000-0000BE5B0000}"/>
    <cellStyle name="Normal 7 3 3 4 2 5 2 2" xfId="23502" xr:uid="{00000000-0005-0000-0000-0000BF5B0000}"/>
    <cellStyle name="Normal 7 3 3 4 2 5 2 3" xfId="23503" xr:uid="{00000000-0005-0000-0000-0000C05B0000}"/>
    <cellStyle name="Normal 7 3 3 4 2 5 3" xfId="23504" xr:uid="{00000000-0005-0000-0000-0000C15B0000}"/>
    <cellStyle name="Normal 7 3 3 4 2 5 4" xfId="23505" xr:uid="{00000000-0005-0000-0000-0000C25B0000}"/>
    <cellStyle name="Normal 7 3 3 4 2 6" xfId="23506" xr:uid="{00000000-0005-0000-0000-0000C35B0000}"/>
    <cellStyle name="Normal 7 3 3 4 2 6 2" xfId="23507" xr:uid="{00000000-0005-0000-0000-0000C45B0000}"/>
    <cellStyle name="Normal 7 3 3 4 2 6 3" xfId="23508" xr:uid="{00000000-0005-0000-0000-0000C55B0000}"/>
    <cellStyle name="Normal 7 3 3 4 2 7" xfId="23509" xr:uid="{00000000-0005-0000-0000-0000C65B0000}"/>
    <cellStyle name="Normal 7 3 3 4 2 8" xfId="23510" xr:uid="{00000000-0005-0000-0000-0000C75B0000}"/>
    <cellStyle name="Normal 7 3 3 4 3" xfId="23511" xr:uid="{00000000-0005-0000-0000-0000C85B0000}"/>
    <cellStyle name="Normal 7 3 3 4 3 2" xfId="23512" xr:uid="{00000000-0005-0000-0000-0000C95B0000}"/>
    <cellStyle name="Normal 7 3 3 4 3 2 2" xfId="23513" xr:uid="{00000000-0005-0000-0000-0000CA5B0000}"/>
    <cellStyle name="Normal 7 3 3 4 3 2 2 2" xfId="23514" xr:uid="{00000000-0005-0000-0000-0000CB5B0000}"/>
    <cellStyle name="Normal 7 3 3 4 3 2 2 2 2" xfId="23515" xr:uid="{00000000-0005-0000-0000-0000CC5B0000}"/>
    <cellStyle name="Normal 7 3 3 4 3 2 2 2 3" xfId="23516" xr:uid="{00000000-0005-0000-0000-0000CD5B0000}"/>
    <cellStyle name="Normal 7 3 3 4 3 2 2 3" xfId="23517" xr:uid="{00000000-0005-0000-0000-0000CE5B0000}"/>
    <cellStyle name="Normal 7 3 3 4 3 2 2 4" xfId="23518" xr:uid="{00000000-0005-0000-0000-0000CF5B0000}"/>
    <cellStyle name="Normal 7 3 3 4 3 2 3" xfId="23519" xr:uid="{00000000-0005-0000-0000-0000D05B0000}"/>
    <cellStyle name="Normal 7 3 3 4 3 2 3 2" xfId="23520" xr:uid="{00000000-0005-0000-0000-0000D15B0000}"/>
    <cellStyle name="Normal 7 3 3 4 3 2 3 2 2" xfId="23521" xr:uid="{00000000-0005-0000-0000-0000D25B0000}"/>
    <cellStyle name="Normal 7 3 3 4 3 2 3 2 3" xfId="23522" xr:uid="{00000000-0005-0000-0000-0000D35B0000}"/>
    <cellStyle name="Normal 7 3 3 4 3 2 3 3" xfId="23523" xr:uid="{00000000-0005-0000-0000-0000D45B0000}"/>
    <cellStyle name="Normal 7 3 3 4 3 2 3 4" xfId="23524" xr:uid="{00000000-0005-0000-0000-0000D55B0000}"/>
    <cellStyle name="Normal 7 3 3 4 3 2 4" xfId="23525" xr:uid="{00000000-0005-0000-0000-0000D65B0000}"/>
    <cellStyle name="Normal 7 3 3 4 3 2 4 2" xfId="23526" xr:uid="{00000000-0005-0000-0000-0000D75B0000}"/>
    <cellStyle name="Normal 7 3 3 4 3 2 4 3" xfId="23527" xr:uid="{00000000-0005-0000-0000-0000D85B0000}"/>
    <cellStyle name="Normal 7 3 3 4 3 2 5" xfId="23528" xr:uid="{00000000-0005-0000-0000-0000D95B0000}"/>
    <cellStyle name="Normal 7 3 3 4 3 2 6" xfId="23529" xr:uid="{00000000-0005-0000-0000-0000DA5B0000}"/>
    <cellStyle name="Normal 7 3 3 4 3 3" xfId="23530" xr:uid="{00000000-0005-0000-0000-0000DB5B0000}"/>
    <cellStyle name="Normal 7 3 3 4 3 3 2" xfId="23531" xr:uid="{00000000-0005-0000-0000-0000DC5B0000}"/>
    <cellStyle name="Normal 7 3 3 4 3 3 2 2" xfId="23532" xr:uid="{00000000-0005-0000-0000-0000DD5B0000}"/>
    <cellStyle name="Normal 7 3 3 4 3 3 2 3" xfId="23533" xr:uid="{00000000-0005-0000-0000-0000DE5B0000}"/>
    <cellStyle name="Normal 7 3 3 4 3 3 3" xfId="23534" xr:uid="{00000000-0005-0000-0000-0000DF5B0000}"/>
    <cellStyle name="Normal 7 3 3 4 3 3 4" xfId="23535" xr:uid="{00000000-0005-0000-0000-0000E05B0000}"/>
    <cellStyle name="Normal 7 3 3 4 3 4" xfId="23536" xr:uid="{00000000-0005-0000-0000-0000E15B0000}"/>
    <cellStyle name="Normal 7 3 3 4 3 4 2" xfId="23537" xr:uid="{00000000-0005-0000-0000-0000E25B0000}"/>
    <cellStyle name="Normal 7 3 3 4 3 4 2 2" xfId="23538" xr:uid="{00000000-0005-0000-0000-0000E35B0000}"/>
    <cellStyle name="Normal 7 3 3 4 3 4 2 3" xfId="23539" xr:uid="{00000000-0005-0000-0000-0000E45B0000}"/>
    <cellStyle name="Normal 7 3 3 4 3 4 3" xfId="23540" xr:uid="{00000000-0005-0000-0000-0000E55B0000}"/>
    <cellStyle name="Normal 7 3 3 4 3 4 4" xfId="23541" xr:uid="{00000000-0005-0000-0000-0000E65B0000}"/>
    <cellStyle name="Normal 7 3 3 4 3 5" xfId="23542" xr:uid="{00000000-0005-0000-0000-0000E75B0000}"/>
    <cellStyle name="Normal 7 3 3 4 3 5 2" xfId="23543" xr:uid="{00000000-0005-0000-0000-0000E85B0000}"/>
    <cellStyle name="Normal 7 3 3 4 3 5 3" xfId="23544" xr:uid="{00000000-0005-0000-0000-0000E95B0000}"/>
    <cellStyle name="Normal 7 3 3 4 3 6" xfId="23545" xr:uid="{00000000-0005-0000-0000-0000EA5B0000}"/>
    <cellStyle name="Normal 7 3 3 4 3 7" xfId="23546" xr:uid="{00000000-0005-0000-0000-0000EB5B0000}"/>
    <cellStyle name="Normal 7 3 3 4 4" xfId="23547" xr:uid="{00000000-0005-0000-0000-0000EC5B0000}"/>
    <cellStyle name="Normal 7 3 3 4 4 2" xfId="23548" xr:uid="{00000000-0005-0000-0000-0000ED5B0000}"/>
    <cellStyle name="Normal 7 3 3 4 4 2 2" xfId="23549" xr:uid="{00000000-0005-0000-0000-0000EE5B0000}"/>
    <cellStyle name="Normal 7 3 3 4 4 2 2 2" xfId="23550" xr:uid="{00000000-0005-0000-0000-0000EF5B0000}"/>
    <cellStyle name="Normal 7 3 3 4 4 2 2 2 2" xfId="23551" xr:uid="{00000000-0005-0000-0000-0000F05B0000}"/>
    <cellStyle name="Normal 7 3 3 4 4 2 2 2 3" xfId="23552" xr:uid="{00000000-0005-0000-0000-0000F15B0000}"/>
    <cellStyle name="Normal 7 3 3 4 4 2 2 3" xfId="23553" xr:uid="{00000000-0005-0000-0000-0000F25B0000}"/>
    <cellStyle name="Normal 7 3 3 4 4 2 2 4" xfId="23554" xr:uid="{00000000-0005-0000-0000-0000F35B0000}"/>
    <cellStyle name="Normal 7 3 3 4 4 2 3" xfId="23555" xr:uid="{00000000-0005-0000-0000-0000F45B0000}"/>
    <cellStyle name="Normal 7 3 3 4 4 2 3 2" xfId="23556" xr:uid="{00000000-0005-0000-0000-0000F55B0000}"/>
    <cellStyle name="Normal 7 3 3 4 4 2 3 2 2" xfId="23557" xr:uid="{00000000-0005-0000-0000-0000F65B0000}"/>
    <cellStyle name="Normal 7 3 3 4 4 2 3 2 3" xfId="23558" xr:uid="{00000000-0005-0000-0000-0000F75B0000}"/>
    <cellStyle name="Normal 7 3 3 4 4 2 3 3" xfId="23559" xr:uid="{00000000-0005-0000-0000-0000F85B0000}"/>
    <cellStyle name="Normal 7 3 3 4 4 2 3 4" xfId="23560" xr:uid="{00000000-0005-0000-0000-0000F95B0000}"/>
    <cellStyle name="Normal 7 3 3 4 4 2 4" xfId="23561" xr:uid="{00000000-0005-0000-0000-0000FA5B0000}"/>
    <cellStyle name="Normal 7 3 3 4 4 2 4 2" xfId="23562" xr:uid="{00000000-0005-0000-0000-0000FB5B0000}"/>
    <cellStyle name="Normal 7 3 3 4 4 2 4 3" xfId="23563" xr:uid="{00000000-0005-0000-0000-0000FC5B0000}"/>
    <cellStyle name="Normal 7 3 3 4 4 2 5" xfId="23564" xr:uid="{00000000-0005-0000-0000-0000FD5B0000}"/>
    <cellStyle name="Normal 7 3 3 4 4 2 6" xfId="23565" xr:uid="{00000000-0005-0000-0000-0000FE5B0000}"/>
    <cellStyle name="Normal 7 3 3 4 4 3" xfId="23566" xr:uid="{00000000-0005-0000-0000-0000FF5B0000}"/>
    <cellStyle name="Normal 7 3 3 4 4 3 2" xfId="23567" xr:uid="{00000000-0005-0000-0000-0000005C0000}"/>
    <cellStyle name="Normal 7 3 3 4 4 3 2 2" xfId="23568" xr:uid="{00000000-0005-0000-0000-0000015C0000}"/>
    <cellStyle name="Normal 7 3 3 4 4 3 2 3" xfId="23569" xr:uid="{00000000-0005-0000-0000-0000025C0000}"/>
    <cellStyle name="Normal 7 3 3 4 4 3 3" xfId="23570" xr:uid="{00000000-0005-0000-0000-0000035C0000}"/>
    <cellStyle name="Normal 7 3 3 4 4 3 4" xfId="23571" xr:uid="{00000000-0005-0000-0000-0000045C0000}"/>
    <cellStyle name="Normal 7 3 3 4 4 4" xfId="23572" xr:uid="{00000000-0005-0000-0000-0000055C0000}"/>
    <cellStyle name="Normal 7 3 3 4 4 4 2" xfId="23573" xr:uid="{00000000-0005-0000-0000-0000065C0000}"/>
    <cellStyle name="Normal 7 3 3 4 4 4 2 2" xfId="23574" xr:uid="{00000000-0005-0000-0000-0000075C0000}"/>
    <cellStyle name="Normal 7 3 3 4 4 4 2 3" xfId="23575" xr:uid="{00000000-0005-0000-0000-0000085C0000}"/>
    <cellStyle name="Normal 7 3 3 4 4 4 3" xfId="23576" xr:uid="{00000000-0005-0000-0000-0000095C0000}"/>
    <cellStyle name="Normal 7 3 3 4 4 4 4" xfId="23577" xr:uid="{00000000-0005-0000-0000-00000A5C0000}"/>
    <cellStyle name="Normal 7 3 3 4 4 5" xfId="23578" xr:uid="{00000000-0005-0000-0000-00000B5C0000}"/>
    <cellStyle name="Normal 7 3 3 4 4 5 2" xfId="23579" xr:uid="{00000000-0005-0000-0000-00000C5C0000}"/>
    <cellStyle name="Normal 7 3 3 4 4 5 3" xfId="23580" xr:uid="{00000000-0005-0000-0000-00000D5C0000}"/>
    <cellStyle name="Normal 7 3 3 4 4 6" xfId="23581" xr:uid="{00000000-0005-0000-0000-00000E5C0000}"/>
    <cellStyle name="Normal 7 3 3 4 4 7" xfId="23582" xr:uid="{00000000-0005-0000-0000-00000F5C0000}"/>
    <cellStyle name="Normal 7 3 3 4 5" xfId="23583" xr:uid="{00000000-0005-0000-0000-0000105C0000}"/>
    <cellStyle name="Normal 7 3 3 4 5 2" xfId="23584" xr:uid="{00000000-0005-0000-0000-0000115C0000}"/>
    <cellStyle name="Normal 7 3 3 4 5 2 2" xfId="23585" xr:uid="{00000000-0005-0000-0000-0000125C0000}"/>
    <cellStyle name="Normal 7 3 3 4 5 2 2 2" xfId="23586" xr:uid="{00000000-0005-0000-0000-0000135C0000}"/>
    <cellStyle name="Normal 7 3 3 4 5 2 2 3" xfId="23587" xr:uid="{00000000-0005-0000-0000-0000145C0000}"/>
    <cellStyle name="Normal 7 3 3 4 5 2 3" xfId="23588" xr:uid="{00000000-0005-0000-0000-0000155C0000}"/>
    <cellStyle name="Normal 7 3 3 4 5 2 4" xfId="23589" xr:uid="{00000000-0005-0000-0000-0000165C0000}"/>
    <cellStyle name="Normal 7 3 3 4 5 3" xfId="23590" xr:uid="{00000000-0005-0000-0000-0000175C0000}"/>
    <cellStyle name="Normal 7 3 3 4 5 3 2" xfId="23591" xr:uid="{00000000-0005-0000-0000-0000185C0000}"/>
    <cellStyle name="Normal 7 3 3 4 5 3 2 2" xfId="23592" xr:uid="{00000000-0005-0000-0000-0000195C0000}"/>
    <cellStyle name="Normal 7 3 3 4 5 3 2 3" xfId="23593" xr:uid="{00000000-0005-0000-0000-00001A5C0000}"/>
    <cellStyle name="Normal 7 3 3 4 5 3 3" xfId="23594" xr:uid="{00000000-0005-0000-0000-00001B5C0000}"/>
    <cellStyle name="Normal 7 3 3 4 5 3 4" xfId="23595" xr:uid="{00000000-0005-0000-0000-00001C5C0000}"/>
    <cellStyle name="Normal 7 3 3 4 5 4" xfId="23596" xr:uid="{00000000-0005-0000-0000-00001D5C0000}"/>
    <cellStyle name="Normal 7 3 3 4 5 4 2" xfId="23597" xr:uid="{00000000-0005-0000-0000-00001E5C0000}"/>
    <cellStyle name="Normal 7 3 3 4 5 4 3" xfId="23598" xr:uid="{00000000-0005-0000-0000-00001F5C0000}"/>
    <cellStyle name="Normal 7 3 3 4 5 5" xfId="23599" xr:uid="{00000000-0005-0000-0000-0000205C0000}"/>
    <cellStyle name="Normal 7 3 3 4 5 6" xfId="23600" xr:uid="{00000000-0005-0000-0000-0000215C0000}"/>
    <cellStyle name="Normal 7 3 3 4 6" xfId="23601" xr:uid="{00000000-0005-0000-0000-0000225C0000}"/>
    <cellStyle name="Normal 7 3 3 4 6 2" xfId="23602" xr:uid="{00000000-0005-0000-0000-0000235C0000}"/>
    <cellStyle name="Normal 7 3 3 4 6 2 2" xfId="23603" xr:uid="{00000000-0005-0000-0000-0000245C0000}"/>
    <cellStyle name="Normal 7 3 3 4 6 2 3" xfId="23604" xr:uid="{00000000-0005-0000-0000-0000255C0000}"/>
    <cellStyle name="Normal 7 3 3 4 6 3" xfId="23605" xr:uid="{00000000-0005-0000-0000-0000265C0000}"/>
    <cellStyle name="Normal 7 3 3 4 6 4" xfId="23606" xr:uid="{00000000-0005-0000-0000-0000275C0000}"/>
    <cellStyle name="Normal 7 3 3 4 7" xfId="23607" xr:uid="{00000000-0005-0000-0000-0000285C0000}"/>
    <cellStyle name="Normal 7 3 3 4 7 2" xfId="23608" xr:uid="{00000000-0005-0000-0000-0000295C0000}"/>
    <cellStyle name="Normal 7 3 3 4 7 2 2" xfId="23609" xr:uid="{00000000-0005-0000-0000-00002A5C0000}"/>
    <cellStyle name="Normal 7 3 3 4 7 2 3" xfId="23610" xr:uid="{00000000-0005-0000-0000-00002B5C0000}"/>
    <cellStyle name="Normal 7 3 3 4 7 3" xfId="23611" xr:uid="{00000000-0005-0000-0000-00002C5C0000}"/>
    <cellStyle name="Normal 7 3 3 4 7 4" xfId="23612" xr:uid="{00000000-0005-0000-0000-00002D5C0000}"/>
    <cellStyle name="Normal 7 3 3 4 8" xfId="23613" xr:uid="{00000000-0005-0000-0000-00002E5C0000}"/>
    <cellStyle name="Normal 7 3 3 4 8 2" xfId="23614" xr:uid="{00000000-0005-0000-0000-00002F5C0000}"/>
    <cellStyle name="Normal 7 3 3 4 8 3" xfId="23615" xr:uid="{00000000-0005-0000-0000-0000305C0000}"/>
    <cellStyle name="Normal 7 3 3 4 9" xfId="23616" xr:uid="{00000000-0005-0000-0000-0000315C0000}"/>
    <cellStyle name="Normal 7 3 3 5" xfId="23617" xr:uid="{00000000-0005-0000-0000-0000325C0000}"/>
    <cellStyle name="Normal 7 3 3 5 10" xfId="23618" xr:uid="{00000000-0005-0000-0000-0000335C0000}"/>
    <cellStyle name="Normal 7 3 3 5 2" xfId="23619" xr:uid="{00000000-0005-0000-0000-0000345C0000}"/>
    <cellStyle name="Normal 7 3 3 5 2 2" xfId="23620" xr:uid="{00000000-0005-0000-0000-0000355C0000}"/>
    <cellStyle name="Normal 7 3 3 5 2 2 2" xfId="23621" xr:uid="{00000000-0005-0000-0000-0000365C0000}"/>
    <cellStyle name="Normal 7 3 3 5 2 2 2 2" xfId="23622" xr:uid="{00000000-0005-0000-0000-0000375C0000}"/>
    <cellStyle name="Normal 7 3 3 5 2 2 2 2 2" xfId="23623" xr:uid="{00000000-0005-0000-0000-0000385C0000}"/>
    <cellStyle name="Normal 7 3 3 5 2 2 2 2 2 2" xfId="23624" xr:uid="{00000000-0005-0000-0000-0000395C0000}"/>
    <cellStyle name="Normal 7 3 3 5 2 2 2 2 2 3" xfId="23625" xr:uid="{00000000-0005-0000-0000-00003A5C0000}"/>
    <cellStyle name="Normal 7 3 3 5 2 2 2 2 3" xfId="23626" xr:uid="{00000000-0005-0000-0000-00003B5C0000}"/>
    <cellStyle name="Normal 7 3 3 5 2 2 2 2 4" xfId="23627" xr:uid="{00000000-0005-0000-0000-00003C5C0000}"/>
    <cellStyle name="Normal 7 3 3 5 2 2 2 3" xfId="23628" xr:uid="{00000000-0005-0000-0000-00003D5C0000}"/>
    <cellStyle name="Normal 7 3 3 5 2 2 2 3 2" xfId="23629" xr:uid="{00000000-0005-0000-0000-00003E5C0000}"/>
    <cellStyle name="Normal 7 3 3 5 2 2 2 3 2 2" xfId="23630" xr:uid="{00000000-0005-0000-0000-00003F5C0000}"/>
    <cellStyle name="Normal 7 3 3 5 2 2 2 3 2 3" xfId="23631" xr:uid="{00000000-0005-0000-0000-0000405C0000}"/>
    <cellStyle name="Normal 7 3 3 5 2 2 2 3 3" xfId="23632" xr:uid="{00000000-0005-0000-0000-0000415C0000}"/>
    <cellStyle name="Normal 7 3 3 5 2 2 2 3 4" xfId="23633" xr:uid="{00000000-0005-0000-0000-0000425C0000}"/>
    <cellStyle name="Normal 7 3 3 5 2 2 2 4" xfId="23634" xr:uid="{00000000-0005-0000-0000-0000435C0000}"/>
    <cellStyle name="Normal 7 3 3 5 2 2 2 4 2" xfId="23635" xr:uid="{00000000-0005-0000-0000-0000445C0000}"/>
    <cellStyle name="Normal 7 3 3 5 2 2 2 4 3" xfId="23636" xr:uid="{00000000-0005-0000-0000-0000455C0000}"/>
    <cellStyle name="Normal 7 3 3 5 2 2 2 5" xfId="23637" xr:uid="{00000000-0005-0000-0000-0000465C0000}"/>
    <cellStyle name="Normal 7 3 3 5 2 2 2 6" xfId="23638" xr:uid="{00000000-0005-0000-0000-0000475C0000}"/>
    <cellStyle name="Normal 7 3 3 5 2 2 3" xfId="23639" xr:uid="{00000000-0005-0000-0000-0000485C0000}"/>
    <cellStyle name="Normal 7 3 3 5 2 2 3 2" xfId="23640" xr:uid="{00000000-0005-0000-0000-0000495C0000}"/>
    <cellStyle name="Normal 7 3 3 5 2 2 3 2 2" xfId="23641" xr:uid="{00000000-0005-0000-0000-00004A5C0000}"/>
    <cellStyle name="Normal 7 3 3 5 2 2 3 2 3" xfId="23642" xr:uid="{00000000-0005-0000-0000-00004B5C0000}"/>
    <cellStyle name="Normal 7 3 3 5 2 2 3 3" xfId="23643" xr:uid="{00000000-0005-0000-0000-00004C5C0000}"/>
    <cellStyle name="Normal 7 3 3 5 2 2 3 4" xfId="23644" xr:uid="{00000000-0005-0000-0000-00004D5C0000}"/>
    <cellStyle name="Normal 7 3 3 5 2 2 4" xfId="23645" xr:uid="{00000000-0005-0000-0000-00004E5C0000}"/>
    <cellStyle name="Normal 7 3 3 5 2 2 4 2" xfId="23646" xr:uid="{00000000-0005-0000-0000-00004F5C0000}"/>
    <cellStyle name="Normal 7 3 3 5 2 2 4 2 2" xfId="23647" xr:uid="{00000000-0005-0000-0000-0000505C0000}"/>
    <cellStyle name="Normal 7 3 3 5 2 2 4 2 3" xfId="23648" xr:uid="{00000000-0005-0000-0000-0000515C0000}"/>
    <cellStyle name="Normal 7 3 3 5 2 2 4 3" xfId="23649" xr:uid="{00000000-0005-0000-0000-0000525C0000}"/>
    <cellStyle name="Normal 7 3 3 5 2 2 4 4" xfId="23650" xr:uid="{00000000-0005-0000-0000-0000535C0000}"/>
    <cellStyle name="Normal 7 3 3 5 2 2 5" xfId="23651" xr:uid="{00000000-0005-0000-0000-0000545C0000}"/>
    <cellStyle name="Normal 7 3 3 5 2 2 5 2" xfId="23652" xr:uid="{00000000-0005-0000-0000-0000555C0000}"/>
    <cellStyle name="Normal 7 3 3 5 2 2 5 3" xfId="23653" xr:uid="{00000000-0005-0000-0000-0000565C0000}"/>
    <cellStyle name="Normal 7 3 3 5 2 2 6" xfId="23654" xr:uid="{00000000-0005-0000-0000-0000575C0000}"/>
    <cellStyle name="Normal 7 3 3 5 2 2 7" xfId="23655" xr:uid="{00000000-0005-0000-0000-0000585C0000}"/>
    <cellStyle name="Normal 7 3 3 5 2 3" xfId="23656" xr:uid="{00000000-0005-0000-0000-0000595C0000}"/>
    <cellStyle name="Normal 7 3 3 5 2 3 2" xfId="23657" xr:uid="{00000000-0005-0000-0000-00005A5C0000}"/>
    <cellStyle name="Normal 7 3 3 5 2 3 2 2" xfId="23658" xr:uid="{00000000-0005-0000-0000-00005B5C0000}"/>
    <cellStyle name="Normal 7 3 3 5 2 3 2 2 2" xfId="23659" xr:uid="{00000000-0005-0000-0000-00005C5C0000}"/>
    <cellStyle name="Normal 7 3 3 5 2 3 2 2 3" xfId="23660" xr:uid="{00000000-0005-0000-0000-00005D5C0000}"/>
    <cellStyle name="Normal 7 3 3 5 2 3 2 3" xfId="23661" xr:uid="{00000000-0005-0000-0000-00005E5C0000}"/>
    <cellStyle name="Normal 7 3 3 5 2 3 2 4" xfId="23662" xr:uid="{00000000-0005-0000-0000-00005F5C0000}"/>
    <cellStyle name="Normal 7 3 3 5 2 3 3" xfId="23663" xr:uid="{00000000-0005-0000-0000-0000605C0000}"/>
    <cellStyle name="Normal 7 3 3 5 2 3 3 2" xfId="23664" xr:uid="{00000000-0005-0000-0000-0000615C0000}"/>
    <cellStyle name="Normal 7 3 3 5 2 3 3 2 2" xfId="23665" xr:uid="{00000000-0005-0000-0000-0000625C0000}"/>
    <cellStyle name="Normal 7 3 3 5 2 3 3 2 3" xfId="23666" xr:uid="{00000000-0005-0000-0000-0000635C0000}"/>
    <cellStyle name="Normal 7 3 3 5 2 3 3 3" xfId="23667" xr:uid="{00000000-0005-0000-0000-0000645C0000}"/>
    <cellStyle name="Normal 7 3 3 5 2 3 3 4" xfId="23668" xr:uid="{00000000-0005-0000-0000-0000655C0000}"/>
    <cellStyle name="Normal 7 3 3 5 2 3 4" xfId="23669" xr:uid="{00000000-0005-0000-0000-0000665C0000}"/>
    <cellStyle name="Normal 7 3 3 5 2 3 4 2" xfId="23670" xr:uid="{00000000-0005-0000-0000-0000675C0000}"/>
    <cellStyle name="Normal 7 3 3 5 2 3 4 3" xfId="23671" xr:uid="{00000000-0005-0000-0000-0000685C0000}"/>
    <cellStyle name="Normal 7 3 3 5 2 3 5" xfId="23672" xr:uid="{00000000-0005-0000-0000-0000695C0000}"/>
    <cellStyle name="Normal 7 3 3 5 2 3 6" xfId="23673" xr:uid="{00000000-0005-0000-0000-00006A5C0000}"/>
    <cellStyle name="Normal 7 3 3 5 2 4" xfId="23674" xr:uid="{00000000-0005-0000-0000-00006B5C0000}"/>
    <cellStyle name="Normal 7 3 3 5 2 4 2" xfId="23675" xr:uid="{00000000-0005-0000-0000-00006C5C0000}"/>
    <cellStyle name="Normal 7 3 3 5 2 4 2 2" xfId="23676" xr:uid="{00000000-0005-0000-0000-00006D5C0000}"/>
    <cellStyle name="Normal 7 3 3 5 2 4 2 3" xfId="23677" xr:uid="{00000000-0005-0000-0000-00006E5C0000}"/>
    <cellStyle name="Normal 7 3 3 5 2 4 3" xfId="23678" xr:uid="{00000000-0005-0000-0000-00006F5C0000}"/>
    <cellStyle name="Normal 7 3 3 5 2 4 4" xfId="23679" xr:uid="{00000000-0005-0000-0000-0000705C0000}"/>
    <cellStyle name="Normal 7 3 3 5 2 5" xfId="23680" xr:uid="{00000000-0005-0000-0000-0000715C0000}"/>
    <cellStyle name="Normal 7 3 3 5 2 5 2" xfId="23681" xr:uid="{00000000-0005-0000-0000-0000725C0000}"/>
    <cellStyle name="Normal 7 3 3 5 2 5 2 2" xfId="23682" xr:uid="{00000000-0005-0000-0000-0000735C0000}"/>
    <cellStyle name="Normal 7 3 3 5 2 5 2 3" xfId="23683" xr:uid="{00000000-0005-0000-0000-0000745C0000}"/>
    <cellStyle name="Normal 7 3 3 5 2 5 3" xfId="23684" xr:uid="{00000000-0005-0000-0000-0000755C0000}"/>
    <cellStyle name="Normal 7 3 3 5 2 5 4" xfId="23685" xr:uid="{00000000-0005-0000-0000-0000765C0000}"/>
    <cellStyle name="Normal 7 3 3 5 2 6" xfId="23686" xr:uid="{00000000-0005-0000-0000-0000775C0000}"/>
    <cellStyle name="Normal 7 3 3 5 2 6 2" xfId="23687" xr:uid="{00000000-0005-0000-0000-0000785C0000}"/>
    <cellStyle name="Normal 7 3 3 5 2 6 3" xfId="23688" xr:uid="{00000000-0005-0000-0000-0000795C0000}"/>
    <cellStyle name="Normal 7 3 3 5 2 7" xfId="23689" xr:uid="{00000000-0005-0000-0000-00007A5C0000}"/>
    <cellStyle name="Normal 7 3 3 5 2 8" xfId="23690" xr:uid="{00000000-0005-0000-0000-00007B5C0000}"/>
    <cellStyle name="Normal 7 3 3 5 3" xfId="23691" xr:uid="{00000000-0005-0000-0000-00007C5C0000}"/>
    <cellStyle name="Normal 7 3 3 5 3 2" xfId="23692" xr:uid="{00000000-0005-0000-0000-00007D5C0000}"/>
    <cellStyle name="Normal 7 3 3 5 3 2 2" xfId="23693" xr:uid="{00000000-0005-0000-0000-00007E5C0000}"/>
    <cellStyle name="Normal 7 3 3 5 3 2 2 2" xfId="23694" xr:uid="{00000000-0005-0000-0000-00007F5C0000}"/>
    <cellStyle name="Normal 7 3 3 5 3 2 2 2 2" xfId="23695" xr:uid="{00000000-0005-0000-0000-0000805C0000}"/>
    <cellStyle name="Normal 7 3 3 5 3 2 2 2 3" xfId="23696" xr:uid="{00000000-0005-0000-0000-0000815C0000}"/>
    <cellStyle name="Normal 7 3 3 5 3 2 2 3" xfId="23697" xr:uid="{00000000-0005-0000-0000-0000825C0000}"/>
    <cellStyle name="Normal 7 3 3 5 3 2 2 4" xfId="23698" xr:uid="{00000000-0005-0000-0000-0000835C0000}"/>
    <cellStyle name="Normal 7 3 3 5 3 2 3" xfId="23699" xr:uid="{00000000-0005-0000-0000-0000845C0000}"/>
    <cellStyle name="Normal 7 3 3 5 3 2 3 2" xfId="23700" xr:uid="{00000000-0005-0000-0000-0000855C0000}"/>
    <cellStyle name="Normal 7 3 3 5 3 2 3 2 2" xfId="23701" xr:uid="{00000000-0005-0000-0000-0000865C0000}"/>
    <cellStyle name="Normal 7 3 3 5 3 2 3 2 3" xfId="23702" xr:uid="{00000000-0005-0000-0000-0000875C0000}"/>
    <cellStyle name="Normal 7 3 3 5 3 2 3 3" xfId="23703" xr:uid="{00000000-0005-0000-0000-0000885C0000}"/>
    <cellStyle name="Normal 7 3 3 5 3 2 3 4" xfId="23704" xr:uid="{00000000-0005-0000-0000-0000895C0000}"/>
    <cellStyle name="Normal 7 3 3 5 3 2 4" xfId="23705" xr:uid="{00000000-0005-0000-0000-00008A5C0000}"/>
    <cellStyle name="Normal 7 3 3 5 3 2 4 2" xfId="23706" xr:uid="{00000000-0005-0000-0000-00008B5C0000}"/>
    <cellStyle name="Normal 7 3 3 5 3 2 4 3" xfId="23707" xr:uid="{00000000-0005-0000-0000-00008C5C0000}"/>
    <cellStyle name="Normal 7 3 3 5 3 2 5" xfId="23708" xr:uid="{00000000-0005-0000-0000-00008D5C0000}"/>
    <cellStyle name="Normal 7 3 3 5 3 2 6" xfId="23709" xr:uid="{00000000-0005-0000-0000-00008E5C0000}"/>
    <cellStyle name="Normal 7 3 3 5 3 3" xfId="23710" xr:uid="{00000000-0005-0000-0000-00008F5C0000}"/>
    <cellStyle name="Normal 7 3 3 5 3 3 2" xfId="23711" xr:uid="{00000000-0005-0000-0000-0000905C0000}"/>
    <cellStyle name="Normal 7 3 3 5 3 3 2 2" xfId="23712" xr:uid="{00000000-0005-0000-0000-0000915C0000}"/>
    <cellStyle name="Normal 7 3 3 5 3 3 2 3" xfId="23713" xr:uid="{00000000-0005-0000-0000-0000925C0000}"/>
    <cellStyle name="Normal 7 3 3 5 3 3 3" xfId="23714" xr:uid="{00000000-0005-0000-0000-0000935C0000}"/>
    <cellStyle name="Normal 7 3 3 5 3 3 4" xfId="23715" xr:uid="{00000000-0005-0000-0000-0000945C0000}"/>
    <cellStyle name="Normal 7 3 3 5 3 4" xfId="23716" xr:uid="{00000000-0005-0000-0000-0000955C0000}"/>
    <cellStyle name="Normal 7 3 3 5 3 4 2" xfId="23717" xr:uid="{00000000-0005-0000-0000-0000965C0000}"/>
    <cellStyle name="Normal 7 3 3 5 3 4 2 2" xfId="23718" xr:uid="{00000000-0005-0000-0000-0000975C0000}"/>
    <cellStyle name="Normal 7 3 3 5 3 4 2 3" xfId="23719" xr:uid="{00000000-0005-0000-0000-0000985C0000}"/>
    <cellStyle name="Normal 7 3 3 5 3 4 3" xfId="23720" xr:uid="{00000000-0005-0000-0000-0000995C0000}"/>
    <cellStyle name="Normal 7 3 3 5 3 4 4" xfId="23721" xr:uid="{00000000-0005-0000-0000-00009A5C0000}"/>
    <cellStyle name="Normal 7 3 3 5 3 5" xfId="23722" xr:uid="{00000000-0005-0000-0000-00009B5C0000}"/>
    <cellStyle name="Normal 7 3 3 5 3 5 2" xfId="23723" xr:uid="{00000000-0005-0000-0000-00009C5C0000}"/>
    <cellStyle name="Normal 7 3 3 5 3 5 3" xfId="23724" xr:uid="{00000000-0005-0000-0000-00009D5C0000}"/>
    <cellStyle name="Normal 7 3 3 5 3 6" xfId="23725" xr:uid="{00000000-0005-0000-0000-00009E5C0000}"/>
    <cellStyle name="Normal 7 3 3 5 3 7" xfId="23726" xr:uid="{00000000-0005-0000-0000-00009F5C0000}"/>
    <cellStyle name="Normal 7 3 3 5 4" xfId="23727" xr:uid="{00000000-0005-0000-0000-0000A05C0000}"/>
    <cellStyle name="Normal 7 3 3 5 4 2" xfId="23728" xr:uid="{00000000-0005-0000-0000-0000A15C0000}"/>
    <cellStyle name="Normal 7 3 3 5 4 2 2" xfId="23729" xr:uid="{00000000-0005-0000-0000-0000A25C0000}"/>
    <cellStyle name="Normal 7 3 3 5 4 2 2 2" xfId="23730" xr:uid="{00000000-0005-0000-0000-0000A35C0000}"/>
    <cellStyle name="Normal 7 3 3 5 4 2 2 2 2" xfId="23731" xr:uid="{00000000-0005-0000-0000-0000A45C0000}"/>
    <cellStyle name="Normal 7 3 3 5 4 2 2 2 3" xfId="23732" xr:uid="{00000000-0005-0000-0000-0000A55C0000}"/>
    <cellStyle name="Normal 7 3 3 5 4 2 2 3" xfId="23733" xr:uid="{00000000-0005-0000-0000-0000A65C0000}"/>
    <cellStyle name="Normal 7 3 3 5 4 2 2 4" xfId="23734" xr:uid="{00000000-0005-0000-0000-0000A75C0000}"/>
    <cellStyle name="Normal 7 3 3 5 4 2 3" xfId="23735" xr:uid="{00000000-0005-0000-0000-0000A85C0000}"/>
    <cellStyle name="Normal 7 3 3 5 4 2 3 2" xfId="23736" xr:uid="{00000000-0005-0000-0000-0000A95C0000}"/>
    <cellStyle name="Normal 7 3 3 5 4 2 3 2 2" xfId="23737" xr:uid="{00000000-0005-0000-0000-0000AA5C0000}"/>
    <cellStyle name="Normal 7 3 3 5 4 2 3 2 3" xfId="23738" xr:uid="{00000000-0005-0000-0000-0000AB5C0000}"/>
    <cellStyle name="Normal 7 3 3 5 4 2 3 3" xfId="23739" xr:uid="{00000000-0005-0000-0000-0000AC5C0000}"/>
    <cellStyle name="Normal 7 3 3 5 4 2 3 4" xfId="23740" xr:uid="{00000000-0005-0000-0000-0000AD5C0000}"/>
    <cellStyle name="Normal 7 3 3 5 4 2 4" xfId="23741" xr:uid="{00000000-0005-0000-0000-0000AE5C0000}"/>
    <cellStyle name="Normal 7 3 3 5 4 2 4 2" xfId="23742" xr:uid="{00000000-0005-0000-0000-0000AF5C0000}"/>
    <cellStyle name="Normal 7 3 3 5 4 2 4 3" xfId="23743" xr:uid="{00000000-0005-0000-0000-0000B05C0000}"/>
    <cellStyle name="Normal 7 3 3 5 4 2 5" xfId="23744" xr:uid="{00000000-0005-0000-0000-0000B15C0000}"/>
    <cellStyle name="Normal 7 3 3 5 4 2 6" xfId="23745" xr:uid="{00000000-0005-0000-0000-0000B25C0000}"/>
    <cellStyle name="Normal 7 3 3 5 4 3" xfId="23746" xr:uid="{00000000-0005-0000-0000-0000B35C0000}"/>
    <cellStyle name="Normal 7 3 3 5 4 3 2" xfId="23747" xr:uid="{00000000-0005-0000-0000-0000B45C0000}"/>
    <cellStyle name="Normal 7 3 3 5 4 3 2 2" xfId="23748" xr:uid="{00000000-0005-0000-0000-0000B55C0000}"/>
    <cellStyle name="Normal 7 3 3 5 4 3 2 3" xfId="23749" xr:uid="{00000000-0005-0000-0000-0000B65C0000}"/>
    <cellStyle name="Normal 7 3 3 5 4 3 3" xfId="23750" xr:uid="{00000000-0005-0000-0000-0000B75C0000}"/>
    <cellStyle name="Normal 7 3 3 5 4 3 4" xfId="23751" xr:uid="{00000000-0005-0000-0000-0000B85C0000}"/>
    <cellStyle name="Normal 7 3 3 5 4 4" xfId="23752" xr:uid="{00000000-0005-0000-0000-0000B95C0000}"/>
    <cellStyle name="Normal 7 3 3 5 4 4 2" xfId="23753" xr:uid="{00000000-0005-0000-0000-0000BA5C0000}"/>
    <cellStyle name="Normal 7 3 3 5 4 4 2 2" xfId="23754" xr:uid="{00000000-0005-0000-0000-0000BB5C0000}"/>
    <cellStyle name="Normal 7 3 3 5 4 4 2 3" xfId="23755" xr:uid="{00000000-0005-0000-0000-0000BC5C0000}"/>
    <cellStyle name="Normal 7 3 3 5 4 4 3" xfId="23756" xr:uid="{00000000-0005-0000-0000-0000BD5C0000}"/>
    <cellStyle name="Normal 7 3 3 5 4 4 4" xfId="23757" xr:uid="{00000000-0005-0000-0000-0000BE5C0000}"/>
    <cellStyle name="Normal 7 3 3 5 4 5" xfId="23758" xr:uid="{00000000-0005-0000-0000-0000BF5C0000}"/>
    <cellStyle name="Normal 7 3 3 5 4 5 2" xfId="23759" xr:uid="{00000000-0005-0000-0000-0000C05C0000}"/>
    <cellStyle name="Normal 7 3 3 5 4 5 3" xfId="23760" xr:uid="{00000000-0005-0000-0000-0000C15C0000}"/>
    <cellStyle name="Normal 7 3 3 5 4 6" xfId="23761" xr:uid="{00000000-0005-0000-0000-0000C25C0000}"/>
    <cellStyle name="Normal 7 3 3 5 4 7" xfId="23762" xr:uid="{00000000-0005-0000-0000-0000C35C0000}"/>
    <cellStyle name="Normal 7 3 3 5 5" xfId="23763" xr:uid="{00000000-0005-0000-0000-0000C45C0000}"/>
    <cellStyle name="Normal 7 3 3 5 5 2" xfId="23764" xr:uid="{00000000-0005-0000-0000-0000C55C0000}"/>
    <cellStyle name="Normal 7 3 3 5 5 2 2" xfId="23765" xr:uid="{00000000-0005-0000-0000-0000C65C0000}"/>
    <cellStyle name="Normal 7 3 3 5 5 2 2 2" xfId="23766" xr:uid="{00000000-0005-0000-0000-0000C75C0000}"/>
    <cellStyle name="Normal 7 3 3 5 5 2 2 3" xfId="23767" xr:uid="{00000000-0005-0000-0000-0000C85C0000}"/>
    <cellStyle name="Normal 7 3 3 5 5 2 3" xfId="23768" xr:uid="{00000000-0005-0000-0000-0000C95C0000}"/>
    <cellStyle name="Normal 7 3 3 5 5 2 4" xfId="23769" xr:uid="{00000000-0005-0000-0000-0000CA5C0000}"/>
    <cellStyle name="Normal 7 3 3 5 5 3" xfId="23770" xr:uid="{00000000-0005-0000-0000-0000CB5C0000}"/>
    <cellStyle name="Normal 7 3 3 5 5 3 2" xfId="23771" xr:uid="{00000000-0005-0000-0000-0000CC5C0000}"/>
    <cellStyle name="Normal 7 3 3 5 5 3 2 2" xfId="23772" xr:uid="{00000000-0005-0000-0000-0000CD5C0000}"/>
    <cellStyle name="Normal 7 3 3 5 5 3 2 3" xfId="23773" xr:uid="{00000000-0005-0000-0000-0000CE5C0000}"/>
    <cellStyle name="Normal 7 3 3 5 5 3 3" xfId="23774" xr:uid="{00000000-0005-0000-0000-0000CF5C0000}"/>
    <cellStyle name="Normal 7 3 3 5 5 3 4" xfId="23775" xr:uid="{00000000-0005-0000-0000-0000D05C0000}"/>
    <cellStyle name="Normal 7 3 3 5 5 4" xfId="23776" xr:uid="{00000000-0005-0000-0000-0000D15C0000}"/>
    <cellStyle name="Normal 7 3 3 5 5 4 2" xfId="23777" xr:uid="{00000000-0005-0000-0000-0000D25C0000}"/>
    <cellStyle name="Normal 7 3 3 5 5 4 3" xfId="23778" xr:uid="{00000000-0005-0000-0000-0000D35C0000}"/>
    <cellStyle name="Normal 7 3 3 5 5 5" xfId="23779" xr:uid="{00000000-0005-0000-0000-0000D45C0000}"/>
    <cellStyle name="Normal 7 3 3 5 5 6" xfId="23780" xr:uid="{00000000-0005-0000-0000-0000D55C0000}"/>
    <cellStyle name="Normal 7 3 3 5 6" xfId="23781" xr:uid="{00000000-0005-0000-0000-0000D65C0000}"/>
    <cellStyle name="Normal 7 3 3 5 6 2" xfId="23782" xr:uid="{00000000-0005-0000-0000-0000D75C0000}"/>
    <cellStyle name="Normal 7 3 3 5 6 2 2" xfId="23783" xr:uid="{00000000-0005-0000-0000-0000D85C0000}"/>
    <cellStyle name="Normal 7 3 3 5 6 2 3" xfId="23784" xr:uid="{00000000-0005-0000-0000-0000D95C0000}"/>
    <cellStyle name="Normal 7 3 3 5 6 3" xfId="23785" xr:uid="{00000000-0005-0000-0000-0000DA5C0000}"/>
    <cellStyle name="Normal 7 3 3 5 6 4" xfId="23786" xr:uid="{00000000-0005-0000-0000-0000DB5C0000}"/>
    <cellStyle name="Normal 7 3 3 5 7" xfId="23787" xr:uid="{00000000-0005-0000-0000-0000DC5C0000}"/>
    <cellStyle name="Normal 7 3 3 5 7 2" xfId="23788" xr:uid="{00000000-0005-0000-0000-0000DD5C0000}"/>
    <cellStyle name="Normal 7 3 3 5 7 2 2" xfId="23789" xr:uid="{00000000-0005-0000-0000-0000DE5C0000}"/>
    <cellStyle name="Normal 7 3 3 5 7 2 3" xfId="23790" xr:uid="{00000000-0005-0000-0000-0000DF5C0000}"/>
    <cellStyle name="Normal 7 3 3 5 7 3" xfId="23791" xr:uid="{00000000-0005-0000-0000-0000E05C0000}"/>
    <cellStyle name="Normal 7 3 3 5 7 4" xfId="23792" xr:uid="{00000000-0005-0000-0000-0000E15C0000}"/>
    <cellStyle name="Normal 7 3 3 5 8" xfId="23793" xr:uid="{00000000-0005-0000-0000-0000E25C0000}"/>
    <cellStyle name="Normal 7 3 3 5 8 2" xfId="23794" xr:uid="{00000000-0005-0000-0000-0000E35C0000}"/>
    <cellStyle name="Normal 7 3 3 5 8 3" xfId="23795" xr:uid="{00000000-0005-0000-0000-0000E45C0000}"/>
    <cellStyle name="Normal 7 3 3 5 9" xfId="23796" xr:uid="{00000000-0005-0000-0000-0000E55C0000}"/>
    <cellStyle name="Normal 7 3 3 6" xfId="23797" xr:uid="{00000000-0005-0000-0000-0000E65C0000}"/>
    <cellStyle name="Normal 7 3 3 6 2" xfId="23798" xr:uid="{00000000-0005-0000-0000-0000E75C0000}"/>
    <cellStyle name="Normal 7 3 3 6 2 2" xfId="23799" xr:uid="{00000000-0005-0000-0000-0000E85C0000}"/>
    <cellStyle name="Normal 7 3 3 6 2 2 2" xfId="23800" xr:uid="{00000000-0005-0000-0000-0000E95C0000}"/>
    <cellStyle name="Normal 7 3 3 6 2 2 2 2" xfId="23801" xr:uid="{00000000-0005-0000-0000-0000EA5C0000}"/>
    <cellStyle name="Normal 7 3 3 6 2 2 2 2 2" xfId="23802" xr:uid="{00000000-0005-0000-0000-0000EB5C0000}"/>
    <cellStyle name="Normal 7 3 3 6 2 2 2 2 3" xfId="23803" xr:uid="{00000000-0005-0000-0000-0000EC5C0000}"/>
    <cellStyle name="Normal 7 3 3 6 2 2 2 3" xfId="23804" xr:uid="{00000000-0005-0000-0000-0000ED5C0000}"/>
    <cellStyle name="Normal 7 3 3 6 2 2 2 4" xfId="23805" xr:uid="{00000000-0005-0000-0000-0000EE5C0000}"/>
    <cellStyle name="Normal 7 3 3 6 2 2 3" xfId="23806" xr:uid="{00000000-0005-0000-0000-0000EF5C0000}"/>
    <cellStyle name="Normal 7 3 3 6 2 2 3 2" xfId="23807" xr:uid="{00000000-0005-0000-0000-0000F05C0000}"/>
    <cellStyle name="Normal 7 3 3 6 2 2 3 2 2" xfId="23808" xr:uid="{00000000-0005-0000-0000-0000F15C0000}"/>
    <cellStyle name="Normal 7 3 3 6 2 2 3 2 3" xfId="23809" xr:uid="{00000000-0005-0000-0000-0000F25C0000}"/>
    <cellStyle name="Normal 7 3 3 6 2 2 3 3" xfId="23810" xr:uid="{00000000-0005-0000-0000-0000F35C0000}"/>
    <cellStyle name="Normal 7 3 3 6 2 2 3 4" xfId="23811" xr:uid="{00000000-0005-0000-0000-0000F45C0000}"/>
    <cellStyle name="Normal 7 3 3 6 2 2 4" xfId="23812" xr:uid="{00000000-0005-0000-0000-0000F55C0000}"/>
    <cellStyle name="Normal 7 3 3 6 2 2 4 2" xfId="23813" xr:uid="{00000000-0005-0000-0000-0000F65C0000}"/>
    <cellStyle name="Normal 7 3 3 6 2 2 4 3" xfId="23814" xr:uid="{00000000-0005-0000-0000-0000F75C0000}"/>
    <cellStyle name="Normal 7 3 3 6 2 2 5" xfId="23815" xr:uid="{00000000-0005-0000-0000-0000F85C0000}"/>
    <cellStyle name="Normal 7 3 3 6 2 2 6" xfId="23816" xr:uid="{00000000-0005-0000-0000-0000F95C0000}"/>
    <cellStyle name="Normal 7 3 3 6 2 3" xfId="23817" xr:uid="{00000000-0005-0000-0000-0000FA5C0000}"/>
    <cellStyle name="Normal 7 3 3 6 2 3 2" xfId="23818" xr:uid="{00000000-0005-0000-0000-0000FB5C0000}"/>
    <cellStyle name="Normal 7 3 3 6 2 3 2 2" xfId="23819" xr:uid="{00000000-0005-0000-0000-0000FC5C0000}"/>
    <cellStyle name="Normal 7 3 3 6 2 3 2 3" xfId="23820" xr:uid="{00000000-0005-0000-0000-0000FD5C0000}"/>
    <cellStyle name="Normal 7 3 3 6 2 3 3" xfId="23821" xr:uid="{00000000-0005-0000-0000-0000FE5C0000}"/>
    <cellStyle name="Normal 7 3 3 6 2 3 4" xfId="23822" xr:uid="{00000000-0005-0000-0000-0000FF5C0000}"/>
    <cellStyle name="Normal 7 3 3 6 2 4" xfId="23823" xr:uid="{00000000-0005-0000-0000-0000005D0000}"/>
    <cellStyle name="Normal 7 3 3 6 2 4 2" xfId="23824" xr:uid="{00000000-0005-0000-0000-0000015D0000}"/>
    <cellStyle name="Normal 7 3 3 6 2 4 2 2" xfId="23825" xr:uid="{00000000-0005-0000-0000-0000025D0000}"/>
    <cellStyle name="Normal 7 3 3 6 2 4 2 3" xfId="23826" xr:uid="{00000000-0005-0000-0000-0000035D0000}"/>
    <cellStyle name="Normal 7 3 3 6 2 4 3" xfId="23827" xr:uid="{00000000-0005-0000-0000-0000045D0000}"/>
    <cellStyle name="Normal 7 3 3 6 2 4 4" xfId="23828" xr:uid="{00000000-0005-0000-0000-0000055D0000}"/>
    <cellStyle name="Normal 7 3 3 6 2 5" xfId="23829" xr:uid="{00000000-0005-0000-0000-0000065D0000}"/>
    <cellStyle name="Normal 7 3 3 6 2 5 2" xfId="23830" xr:uid="{00000000-0005-0000-0000-0000075D0000}"/>
    <cellStyle name="Normal 7 3 3 6 2 5 3" xfId="23831" xr:uid="{00000000-0005-0000-0000-0000085D0000}"/>
    <cellStyle name="Normal 7 3 3 6 2 6" xfId="23832" xr:uid="{00000000-0005-0000-0000-0000095D0000}"/>
    <cellStyle name="Normal 7 3 3 6 2 7" xfId="23833" xr:uid="{00000000-0005-0000-0000-00000A5D0000}"/>
    <cellStyle name="Normal 7 3 3 6 3" xfId="23834" xr:uid="{00000000-0005-0000-0000-00000B5D0000}"/>
    <cellStyle name="Normal 7 3 3 6 3 2" xfId="23835" xr:uid="{00000000-0005-0000-0000-00000C5D0000}"/>
    <cellStyle name="Normal 7 3 3 6 3 2 2" xfId="23836" xr:uid="{00000000-0005-0000-0000-00000D5D0000}"/>
    <cellStyle name="Normal 7 3 3 6 3 2 2 2" xfId="23837" xr:uid="{00000000-0005-0000-0000-00000E5D0000}"/>
    <cellStyle name="Normal 7 3 3 6 3 2 2 3" xfId="23838" xr:uid="{00000000-0005-0000-0000-00000F5D0000}"/>
    <cellStyle name="Normal 7 3 3 6 3 2 3" xfId="23839" xr:uid="{00000000-0005-0000-0000-0000105D0000}"/>
    <cellStyle name="Normal 7 3 3 6 3 2 4" xfId="23840" xr:uid="{00000000-0005-0000-0000-0000115D0000}"/>
    <cellStyle name="Normal 7 3 3 6 3 3" xfId="23841" xr:uid="{00000000-0005-0000-0000-0000125D0000}"/>
    <cellStyle name="Normal 7 3 3 6 3 3 2" xfId="23842" xr:uid="{00000000-0005-0000-0000-0000135D0000}"/>
    <cellStyle name="Normal 7 3 3 6 3 3 2 2" xfId="23843" xr:uid="{00000000-0005-0000-0000-0000145D0000}"/>
    <cellStyle name="Normal 7 3 3 6 3 3 2 3" xfId="23844" xr:uid="{00000000-0005-0000-0000-0000155D0000}"/>
    <cellStyle name="Normal 7 3 3 6 3 3 3" xfId="23845" xr:uid="{00000000-0005-0000-0000-0000165D0000}"/>
    <cellStyle name="Normal 7 3 3 6 3 3 4" xfId="23846" xr:uid="{00000000-0005-0000-0000-0000175D0000}"/>
    <cellStyle name="Normal 7 3 3 6 3 4" xfId="23847" xr:uid="{00000000-0005-0000-0000-0000185D0000}"/>
    <cellStyle name="Normal 7 3 3 6 3 4 2" xfId="23848" xr:uid="{00000000-0005-0000-0000-0000195D0000}"/>
    <cellStyle name="Normal 7 3 3 6 3 4 3" xfId="23849" xr:uid="{00000000-0005-0000-0000-00001A5D0000}"/>
    <cellStyle name="Normal 7 3 3 6 3 5" xfId="23850" xr:uid="{00000000-0005-0000-0000-00001B5D0000}"/>
    <cellStyle name="Normal 7 3 3 6 3 6" xfId="23851" xr:uid="{00000000-0005-0000-0000-00001C5D0000}"/>
    <cellStyle name="Normal 7 3 3 6 4" xfId="23852" xr:uid="{00000000-0005-0000-0000-00001D5D0000}"/>
    <cellStyle name="Normal 7 3 3 6 4 2" xfId="23853" xr:uid="{00000000-0005-0000-0000-00001E5D0000}"/>
    <cellStyle name="Normal 7 3 3 6 4 2 2" xfId="23854" xr:uid="{00000000-0005-0000-0000-00001F5D0000}"/>
    <cellStyle name="Normal 7 3 3 6 4 2 3" xfId="23855" xr:uid="{00000000-0005-0000-0000-0000205D0000}"/>
    <cellStyle name="Normal 7 3 3 6 4 3" xfId="23856" xr:uid="{00000000-0005-0000-0000-0000215D0000}"/>
    <cellStyle name="Normal 7 3 3 6 4 4" xfId="23857" xr:uid="{00000000-0005-0000-0000-0000225D0000}"/>
    <cellStyle name="Normal 7 3 3 6 5" xfId="23858" xr:uid="{00000000-0005-0000-0000-0000235D0000}"/>
    <cellStyle name="Normal 7 3 3 6 5 2" xfId="23859" xr:uid="{00000000-0005-0000-0000-0000245D0000}"/>
    <cellStyle name="Normal 7 3 3 6 5 2 2" xfId="23860" xr:uid="{00000000-0005-0000-0000-0000255D0000}"/>
    <cellStyle name="Normal 7 3 3 6 5 2 3" xfId="23861" xr:uid="{00000000-0005-0000-0000-0000265D0000}"/>
    <cellStyle name="Normal 7 3 3 6 5 3" xfId="23862" xr:uid="{00000000-0005-0000-0000-0000275D0000}"/>
    <cellStyle name="Normal 7 3 3 6 5 4" xfId="23863" xr:uid="{00000000-0005-0000-0000-0000285D0000}"/>
    <cellStyle name="Normal 7 3 3 6 6" xfId="23864" xr:uid="{00000000-0005-0000-0000-0000295D0000}"/>
    <cellStyle name="Normal 7 3 3 6 6 2" xfId="23865" xr:uid="{00000000-0005-0000-0000-00002A5D0000}"/>
    <cellStyle name="Normal 7 3 3 6 6 3" xfId="23866" xr:uid="{00000000-0005-0000-0000-00002B5D0000}"/>
    <cellStyle name="Normal 7 3 3 6 7" xfId="23867" xr:uid="{00000000-0005-0000-0000-00002C5D0000}"/>
    <cellStyle name="Normal 7 3 3 6 8" xfId="23868" xr:uid="{00000000-0005-0000-0000-00002D5D0000}"/>
    <cellStyle name="Normal 7 3 3 7" xfId="23869" xr:uid="{00000000-0005-0000-0000-00002E5D0000}"/>
    <cellStyle name="Normal 7 3 3 7 2" xfId="23870" xr:uid="{00000000-0005-0000-0000-00002F5D0000}"/>
    <cellStyle name="Normal 7 3 3 7 2 2" xfId="23871" xr:uid="{00000000-0005-0000-0000-0000305D0000}"/>
    <cellStyle name="Normal 7 3 3 7 2 2 2" xfId="23872" xr:uid="{00000000-0005-0000-0000-0000315D0000}"/>
    <cellStyle name="Normal 7 3 3 7 2 2 2 2" xfId="23873" xr:uid="{00000000-0005-0000-0000-0000325D0000}"/>
    <cellStyle name="Normal 7 3 3 7 2 2 2 3" xfId="23874" xr:uid="{00000000-0005-0000-0000-0000335D0000}"/>
    <cellStyle name="Normal 7 3 3 7 2 2 3" xfId="23875" xr:uid="{00000000-0005-0000-0000-0000345D0000}"/>
    <cellStyle name="Normal 7 3 3 7 2 2 4" xfId="23876" xr:uid="{00000000-0005-0000-0000-0000355D0000}"/>
    <cellStyle name="Normal 7 3 3 7 2 3" xfId="23877" xr:uid="{00000000-0005-0000-0000-0000365D0000}"/>
    <cellStyle name="Normal 7 3 3 7 2 3 2" xfId="23878" xr:uid="{00000000-0005-0000-0000-0000375D0000}"/>
    <cellStyle name="Normal 7 3 3 7 2 3 2 2" xfId="23879" xr:uid="{00000000-0005-0000-0000-0000385D0000}"/>
    <cellStyle name="Normal 7 3 3 7 2 3 2 3" xfId="23880" xr:uid="{00000000-0005-0000-0000-0000395D0000}"/>
    <cellStyle name="Normal 7 3 3 7 2 3 3" xfId="23881" xr:uid="{00000000-0005-0000-0000-00003A5D0000}"/>
    <cellStyle name="Normal 7 3 3 7 2 3 4" xfId="23882" xr:uid="{00000000-0005-0000-0000-00003B5D0000}"/>
    <cellStyle name="Normal 7 3 3 7 2 4" xfId="23883" xr:uid="{00000000-0005-0000-0000-00003C5D0000}"/>
    <cellStyle name="Normal 7 3 3 7 2 4 2" xfId="23884" xr:uid="{00000000-0005-0000-0000-00003D5D0000}"/>
    <cellStyle name="Normal 7 3 3 7 2 4 3" xfId="23885" xr:uid="{00000000-0005-0000-0000-00003E5D0000}"/>
    <cellStyle name="Normal 7 3 3 7 2 5" xfId="23886" xr:uid="{00000000-0005-0000-0000-00003F5D0000}"/>
    <cellStyle name="Normal 7 3 3 7 2 6" xfId="23887" xr:uid="{00000000-0005-0000-0000-0000405D0000}"/>
    <cellStyle name="Normal 7 3 3 7 3" xfId="23888" xr:uid="{00000000-0005-0000-0000-0000415D0000}"/>
    <cellStyle name="Normal 7 3 3 7 3 2" xfId="23889" xr:uid="{00000000-0005-0000-0000-0000425D0000}"/>
    <cellStyle name="Normal 7 3 3 7 3 2 2" xfId="23890" xr:uid="{00000000-0005-0000-0000-0000435D0000}"/>
    <cellStyle name="Normal 7 3 3 7 3 2 3" xfId="23891" xr:uid="{00000000-0005-0000-0000-0000445D0000}"/>
    <cellStyle name="Normal 7 3 3 7 3 3" xfId="23892" xr:uid="{00000000-0005-0000-0000-0000455D0000}"/>
    <cellStyle name="Normal 7 3 3 7 3 4" xfId="23893" xr:uid="{00000000-0005-0000-0000-0000465D0000}"/>
    <cellStyle name="Normal 7 3 3 7 4" xfId="23894" xr:uid="{00000000-0005-0000-0000-0000475D0000}"/>
    <cellStyle name="Normal 7 3 3 7 4 2" xfId="23895" xr:uid="{00000000-0005-0000-0000-0000485D0000}"/>
    <cellStyle name="Normal 7 3 3 7 4 2 2" xfId="23896" xr:uid="{00000000-0005-0000-0000-0000495D0000}"/>
    <cellStyle name="Normal 7 3 3 7 4 2 3" xfId="23897" xr:uid="{00000000-0005-0000-0000-00004A5D0000}"/>
    <cellStyle name="Normal 7 3 3 7 4 3" xfId="23898" xr:uid="{00000000-0005-0000-0000-00004B5D0000}"/>
    <cellStyle name="Normal 7 3 3 7 4 4" xfId="23899" xr:uid="{00000000-0005-0000-0000-00004C5D0000}"/>
    <cellStyle name="Normal 7 3 3 7 5" xfId="23900" xr:uid="{00000000-0005-0000-0000-00004D5D0000}"/>
    <cellStyle name="Normal 7 3 3 7 5 2" xfId="23901" xr:uid="{00000000-0005-0000-0000-00004E5D0000}"/>
    <cellStyle name="Normal 7 3 3 7 5 3" xfId="23902" xr:uid="{00000000-0005-0000-0000-00004F5D0000}"/>
    <cellStyle name="Normal 7 3 3 7 6" xfId="23903" xr:uid="{00000000-0005-0000-0000-0000505D0000}"/>
    <cellStyle name="Normal 7 3 3 7 7" xfId="23904" xr:uid="{00000000-0005-0000-0000-0000515D0000}"/>
    <cellStyle name="Normal 7 3 3 8" xfId="23905" xr:uid="{00000000-0005-0000-0000-0000525D0000}"/>
    <cellStyle name="Normal 7 3 3 8 2" xfId="23906" xr:uid="{00000000-0005-0000-0000-0000535D0000}"/>
    <cellStyle name="Normal 7 3 3 8 2 2" xfId="23907" xr:uid="{00000000-0005-0000-0000-0000545D0000}"/>
    <cellStyle name="Normal 7 3 3 8 2 2 2" xfId="23908" xr:uid="{00000000-0005-0000-0000-0000555D0000}"/>
    <cellStyle name="Normal 7 3 3 8 2 2 2 2" xfId="23909" xr:uid="{00000000-0005-0000-0000-0000565D0000}"/>
    <cellStyle name="Normal 7 3 3 8 2 2 2 3" xfId="23910" xr:uid="{00000000-0005-0000-0000-0000575D0000}"/>
    <cellStyle name="Normal 7 3 3 8 2 2 3" xfId="23911" xr:uid="{00000000-0005-0000-0000-0000585D0000}"/>
    <cellStyle name="Normal 7 3 3 8 2 2 4" xfId="23912" xr:uid="{00000000-0005-0000-0000-0000595D0000}"/>
    <cellStyle name="Normal 7 3 3 8 2 3" xfId="23913" xr:uid="{00000000-0005-0000-0000-00005A5D0000}"/>
    <cellStyle name="Normal 7 3 3 8 2 3 2" xfId="23914" xr:uid="{00000000-0005-0000-0000-00005B5D0000}"/>
    <cellStyle name="Normal 7 3 3 8 2 3 2 2" xfId="23915" xr:uid="{00000000-0005-0000-0000-00005C5D0000}"/>
    <cellStyle name="Normal 7 3 3 8 2 3 2 3" xfId="23916" xr:uid="{00000000-0005-0000-0000-00005D5D0000}"/>
    <cellStyle name="Normal 7 3 3 8 2 3 3" xfId="23917" xr:uid="{00000000-0005-0000-0000-00005E5D0000}"/>
    <cellStyle name="Normal 7 3 3 8 2 3 4" xfId="23918" xr:uid="{00000000-0005-0000-0000-00005F5D0000}"/>
    <cellStyle name="Normal 7 3 3 8 2 4" xfId="23919" xr:uid="{00000000-0005-0000-0000-0000605D0000}"/>
    <cellStyle name="Normal 7 3 3 8 2 4 2" xfId="23920" xr:uid="{00000000-0005-0000-0000-0000615D0000}"/>
    <cellStyle name="Normal 7 3 3 8 2 4 3" xfId="23921" xr:uid="{00000000-0005-0000-0000-0000625D0000}"/>
    <cellStyle name="Normal 7 3 3 8 2 5" xfId="23922" xr:uid="{00000000-0005-0000-0000-0000635D0000}"/>
    <cellStyle name="Normal 7 3 3 8 2 6" xfId="23923" xr:uid="{00000000-0005-0000-0000-0000645D0000}"/>
    <cellStyle name="Normal 7 3 3 8 3" xfId="23924" xr:uid="{00000000-0005-0000-0000-0000655D0000}"/>
    <cellStyle name="Normal 7 3 3 8 3 2" xfId="23925" xr:uid="{00000000-0005-0000-0000-0000665D0000}"/>
    <cellStyle name="Normal 7 3 3 8 3 2 2" xfId="23926" xr:uid="{00000000-0005-0000-0000-0000675D0000}"/>
    <cellStyle name="Normal 7 3 3 8 3 2 3" xfId="23927" xr:uid="{00000000-0005-0000-0000-0000685D0000}"/>
    <cellStyle name="Normal 7 3 3 8 3 3" xfId="23928" xr:uid="{00000000-0005-0000-0000-0000695D0000}"/>
    <cellStyle name="Normal 7 3 3 8 3 4" xfId="23929" xr:uid="{00000000-0005-0000-0000-00006A5D0000}"/>
    <cellStyle name="Normal 7 3 3 8 4" xfId="23930" xr:uid="{00000000-0005-0000-0000-00006B5D0000}"/>
    <cellStyle name="Normal 7 3 3 8 4 2" xfId="23931" xr:uid="{00000000-0005-0000-0000-00006C5D0000}"/>
    <cellStyle name="Normal 7 3 3 8 4 2 2" xfId="23932" xr:uid="{00000000-0005-0000-0000-00006D5D0000}"/>
    <cellStyle name="Normal 7 3 3 8 4 2 3" xfId="23933" xr:uid="{00000000-0005-0000-0000-00006E5D0000}"/>
    <cellStyle name="Normal 7 3 3 8 4 3" xfId="23934" xr:uid="{00000000-0005-0000-0000-00006F5D0000}"/>
    <cellStyle name="Normal 7 3 3 8 4 4" xfId="23935" xr:uid="{00000000-0005-0000-0000-0000705D0000}"/>
    <cellStyle name="Normal 7 3 3 8 5" xfId="23936" xr:uid="{00000000-0005-0000-0000-0000715D0000}"/>
    <cellStyle name="Normal 7 3 3 8 5 2" xfId="23937" xr:uid="{00000000-0005-0000-0000-0000725D0000}"/>
    <cellStyle name="Normal 7 3 3 8 5 3" xfId="23938" xr:uid="{00000000-0005-0000-0000-0000735D0000}"/>
    <cellStyle name="Normal 7 3 3 8 6" xfId="23939" xr:uid="{00000000-0005-0000-0000-0000745D0000}"/>
    <cellStyle name="Normal 7 3 3 8 7" xfId="23940" xr:uid="{00000000-0005-0000-0000-0000755D0000}"/>
    <cellStyle name="Normal 7 3 3 9" xfId="23941" xr:uid="{00000000-0005-0000-0000-0000765D0000}"/>
    <cellStyle name="Normal 7 3 3 9 2" xfId="23942" xr:uid="{00000000-0005-0000-0000-0000775D0000}"/>
    <cellStyle name="Normal 7 3 3 9 2 2" xfId="23943" xr:uid="{00000000-0005-0000-0000-0000785D0000}"/>
    <cellStyle name="Normal 7 3 3 9 2 2 2" xfId="23944" xr:uid="{00000000-0005-0000-0000-0000795D0000}"/>
    <cellStyle name="Normal 7 3 3 9 2 2 3" xfId="23945" xr:uid="{00000000-0005-0000-0000-00007A5D0000}"/>
    <cellStyle name="Normal 7 3 3 9 2 3" xfId="23946" xr:uid="{00000000-0005-0000-0000-00007B5D0000}"/>
    <cellStyle name="Normal 7 3 3 9 2 4" xfId="23947" xr:uid="{00000000-0005-0000-0000-00007C5D0000}"/>
    <cellStyle name="Normal 7 3 3 9 3" xfId="23948" xr:uid="{00000000-0005-0000-0000-00007D5D0000}"/>
    <cellStyle name="Normal 7 3 3 9 3 2" xfId="23949" xr:uid="{00000000-0005-0000-0000-00007E5D0000}"/>
    <cellStyle name="Normal 7 3 3 9 3 2 2" xfId="23950" xr:uid="{00000000-0005-0000-0000-00007F5D0000}"/>
    <cellStyle name="Normal 7 3 3 9 3 2 3" xfId="23951" xr:uid="{00000000-0005-0000-0000-0000805D0000}"/>
    <cellStyle name="Normal 7 3 3 9 3 3" xfId="23952" xr:uid="{00000000-0005-0000-0000-0000815D0000}"/>
    <cellStyle name="Normal 7 3 3 9 3 4" xfId="23953" xr:uid="{00000000-0005-0000-0000-0000825D0000}"/>
    <cellStyle name="Normal 7 3 3 9 4" xfId="23954" xr:uid="{00000000-0005-0000-0000-0000835D0000}"/>
    <cellStyle name="Normal 7 3 3 9 4 2" xfId="23955" xr:uid="{00000000-0005-0000-0000-0000845D0000}"/>
    <cellStyle name="Normal 7 3 3 9 4 3" xfId="23956" xr:uid="{00000000-0005-0000-0000-0000855D0000}"/>
    <cellStyle name="Normal 7 3 3 9 5" xfId="23957" xr:uid="{00000000-0005-0000-0000-0000865D0000}"/>
    <cellStyle name="Normal 7 3 3 9 6" xfId="23958" xr:uid="{00000000-0005-0000-0000-0000875D0000}"/>
    <cellStyle name="Normal 7 3 4" xfId="23959" xr:uid="{00000000-0005-0000-0000-0000885D0000}"/>
    <cellStyle name="Normal 7 3 4 10" xfId="23960" xr:uid="{00000000-0005-0000-0000-0000895D0000}"/>
    <cellStyle name="Normal 7 3 4 10 2" xfId="23961" xr:uid="{00000000-0005-0000-0000-00008A5D0000}"/>
    <cellStyle name="Normal 7 3 4 10 3" xfId="23962" xr:uid="{00000000-0005-0000-0000-00008B5D0000}"/>
    <cellStyle name="Normal 7 3 4 11" xfId="23963" xr:uid="{00000000-0005-0000-0000-00008C5D0000}"/>
    <cellStyle name="Normal 7 3 4 12" xfId="23964" xr:uid="{00000000-0005-0000-0000-00008D5D0000}"/>
    <cellStyle name="Normal 7 3 4 2" xfId="23965" xr:uid="{00000000-0005-0000-0000-00008E5D0000}"/>
    <cellStyle name="Normal 7 3 4 2 10" xfId="23966" xr:uid="{00000000-0005-0000-0000-00008F5D0000}"/>
    <cellStyle name="Normal 7 3 4 2 11" xfId="23967" xr:uid="{00000000-0005-0000-0000-0000905D0000}"/>
    <cellStyle name="Normal 7 3 4 2 2" xfId="23968" xr:uid="{00000000-0005-0000-0000-0000915D0000}"/>
    <cellStyle name="Normal 7 3 4 2 2 10" xfId="23969" xr:uid="{00000000-0005-0000-0000-0000925D0000}"/>
    <cellStyle name="Normal 7 3 4 2 2 2" xfId="23970" xr:uid="{00000000-0005-0000-0000-0000935D0000}"/>
    <cellStyle name="Normal 7 3 4 2 2 2 2" xfId="23971" xr:uid="{00000000-0005-0000-0000-0000945D0000}"/>
    <cellStyle name="Normal 7 3 4 2 2 2 2 2" xfId="23972" xr:uid="{00000000-0005-0000-0000-0000955D0000}"/>
    <cellStyle name="Normal 7 3 4 2 2 2 2 2 2" xfId="23973" xr:uid="{00000000-0005-0000-0000-0000965D0000}"/>
    <cellStyle name="Normal 7 3 4 2 2 2 2 2 2 2" xfId="23974" xr:uid="{00000000-0005-0000-0000-0000975D0000}"/>
    <cellStyle name="Normal 7 3 4 2 2 2 2 2 2 2 2" xfId="23975" xr:uid="{00000000-0005-0000-0000-0000985D0000}"/>
    <cellStyle name="Normal 7 3 4 2 2 2 2 2 2 2 3" xfId="23976" xr:uid="{00000000-0005-0000-0000-0000995D0000}"/>
    <cellStyle name="Normal 7 3 4 2 2 2 2 2 2 3" xfId="23977" xr:uid="{00000000-0005-0000-0000-00009A5D0000}"/>
    <cellStyle name="Normal 7 3 4 2 2 2 2 2 2 4" xfId="23978" xr:uid="{00000000-0005-0000-0000-00009B5D0000}"/>
    <cellStyle name="Normal 7 3 4 2 2 2 2 2 3" xfId="23979" xr:uid="{00000000-0005-0000-0000-00009C5D0000}"/>
    <cellStyle name="Normal 7 3 4 2 2 2 2 2 3 2" xfId="23980" xr:uid="{00000000-0005-0000-0000-00009D5D0000}"/>
    <cellStyle name="Normal 7 3 4 2 2 2 2 2 3 2 2" xfId="23981" xr:uid="{00000000-0005-0000-0000-00009E5D0000}"/>
    <cellStyle name="Normal 7 3 4 2 2 2 2 2 3 2 3" xfId="23982" xr:uid="{00000000-0005-0000-0000-00009F5D0000}"/>
    <cellStyle name="Normal 7 3 4 2 2 2 2 2 3 3" xfId="23983" xr:uid="{00000000-0005-0000-0000-0000A05D0000}"/>
    <cellStyle name="Normal 7 3 4 2 2 2 2 2 3 4" xfId="23984" xr:uid="{00000000-0005-0000-0000-0000A15D0000}"/>
    <cellStyle name="Normal 7 3 4 2 2 2 2 2 4" xfId="23985" xr:uid="{00000000-0005-0000-0000-0000A25D0000}"/>
    <cellStyle name="Normal 7 3 4 2 2 2 2 2 4 2" xfId="23986" xr:uid="{00000000-0005-0000-0000-0000A35D0000}"/>
    <cellStyle name="Normal 7 3 4 2 2 2 2 2 4 3" xfId="23987" xr:uid="{00000000-0005-0000-0000-0000A45D0000}"/>
    <cellStyle name="Normal 7 3 4 2 2 2 2 2 5" xfId="23988" xr:uid="{00000000-0005-0000-0000-0000A55D0000}"/>
    <cellStyle name="Normal 7 3 4 2 2 2 2 2 6" xfId="23989" xr:uid="{00000000-0005-0000-0000-0000A65D0000}"/>
    <cellStyle name="Normal 7 3 4 2 2 2 2 3" xfId="23990" xr:uid="{00000000-0005-0000-0000-0000A75D0000}"/>
    <cellStyle name="Normal 7 3 4 2 2 2 2 3 2" xfId="23991" xr:uid="{00000000-0005-0000-0000-0000A85D0000}"/>
    <cellStyle name="Normal 7 3 4 2 2 2 2 3 2 2" xfId="23992" xr:uid="{00000000-0005-0000-0000-0000A95D0000}"/>
    <cellStyle name="Normal 7 3 4 2 2 2 2 3 2 3" xfId="23993" xr:uid="{00000000-0005-0000-0000-0000AA5D0000}"/>
    <cellStyle name="Normal 7 3 4 2 2 2 2 3 3" xfId="23994" xr:uid="{00000000-0005-0000-0000-0000AB5D0000}"/>
    <cellStyle name="Normal 7 3 4 2 2 2 2 3 4" xfId="23995" xr:uid="{00000000-0005-0000-0000-0000AC5D0000}"/>
    <cellStyle name="Normal 7 3 4 2 2 2 2 4" xfId="23996" xr:uid="{00000000-0005-0000-0000-0000AD5D0000}"/>
    <cellStyle name="Normal 7 3 4 2 2 2 2 4 2" xfId="23997" xr:uid="{00000000-0005-0000-0000-0000AE5D0000}"/>
    <cellStyle name="Normal 7 3 4 2 2 2 2 4 2 2" xfId="23998" xr:uid="{00000000-0005-0000-0000-0000AF5D0000}"/>
    <cellStyle name="Normal 7 3 4 2 2 2 2 4 2 3" xfId="23999" xr:uid="{00000000-0005-0000-0000-0000B05D0000}"/>
    <cellStyle name="Normal 7 3 4 2 2 2 2 4 3" xfId="24000" xr:uid="{00000000-0005-0000-0000-0000B15D0000}"/>
    <cellStyle name="Normal 7 3 4 2 2 2 2 4 4" xfId="24001" xr:uid="{00000000-0005-0000-0000-0000B25D0000}"/>
    <cellStyle name="Normal 7 3 4 2 2 2 2 5" xfId="24002" xr:uid="{00000000-0005-0000-0000-0000B35D0000}"/>
    <cellStyle name="Normal 7 3 4 2 2 2 2 5 2" xfId="24003" xr:uid="{00000000-0005-0000-0000-0000B45D0000}"/>
    <cellStyle name="Normal 7 3 4 2 2 2 2 5 3" xfId="24004" xr:uid="{00000000-0005-0000-0000-0000B55D0000}"/>
    <cellStyle name="Normal 7 3 4 2 2 2 2 6" xfId="24005" xr:uid="{00000000-0005-0000-0000-0000B65D0000}"/>
    <cellStyle name="Normal 7 3 4 2 2 2 2 7" xfId="24006" xr:uid="{00000000-0005-0000-0000-0000B75D0000}"/>
    <cellStyle name="Normal 7 3 4 2 2 2 3" xfId="24007" xr:uid="{00000000-0005-0000-0000-0000B85D0000}"/>
    <cellStyle name="Normal 7 3 4 2 2 2 3 2" xfId="24008" xr:uid="{00000000-0005-0000-0000-0000B95D0000}"/>
    <cellStyle name="Normal 7 3 4 2 2 2 3 2 2" xfId="24009" xr:uid="{00000000-0005-0000-0000-0000BA5D0000}"/>
    <cellStyle name="Normal 7 3 4 2 2 2 3 2 2 2" xfId="24010" xr:uid="{00000000-0005-0000-0000-0000BB5D0000}"/>
    <cellStyle name="Normal 7 3 4 2 2 2 3 2 2 3" xfId="24011" xr:uid="{00000000-0005-0000-0000-0000BC5D0000}"/>
    <cellStyle name="Normal 7 3 4 2 2 2 3 2 3" xfId="24012" xr:uid="{00000000-0005-0000-0000-0000BD5D0000}"/>
    <cellStyle name="Normal 7 3 4 2 2 2 3 2 4" xfId="24013" xr:uid="{00000000-0005-0000-0000-0000BE5D0000}"/>
    <cellStyle name="Normal 7 3 4 2 2 2 3 3" xfId="24014" xr:uid="{00000000-0005-0000-0000-0000BF5D0000}"/>
    <cellStyle name="Normal 7 3 4 2 2 2 3 3 2" xfId="24015" xr:uid="{00000000-0005-0000-0000-0000C05D0000}"/>
    <cellStyle name="Normal 7 3 4 2 2 2 3 3 2 2" xfId="24016" xr:uid="{00000000-0005-0000-0000-0000C15D0000}"/>
    <cellStyle name="Normal 7 3 4 2 2 2 3 3 2 3" xfId="24017" xr:uid="{00000000-0005-0000-0000-0000C25D0000}"/>
    <cellStyle name="Normal 7 3 4 2 2 2 3 3 3" xfId="24018" xr:uid="{00000000-0005-0000-0000-0000C35D0000}"/>
    <cellStyle name="Normal 7 3 4 2 2 2 3 3 4" xfId="24019" xr:uid="{00000000-0005-0000-0000-0000C45D0000}"/>
    <cellStyle name="Normal 7 3 4 2 2 2 3 4" xfId="24020" xr:uid="{00000000-0005-0000-0000-0000C55D0000}"/>
    <cellStyle name="Normal 7 3 4 2 2 2 3 4 2" xfId="24021" xr:uid="{00000000-0005-0000-0000-0000C65D0000}"/>
    <cellStyle name="Normal 7 3 4 2 2 2 3 4 3" xfId="24022" xr:uid="{00000000-0005-0000-0000-0000C75D0000}"/>
    <cellStyle name="Normal 7 3 4 2 2 2 3 5" xfId="24023" xr:uid="{00000000-0005-0000-0000-0000C85D0000}"/>
    <cellStyle name="Normal 7 3 4 2 2 2 3 6" xfId="24024" xr:uid="{00000000-0005-0000-0000-0000C95D0000}"/>
    <cellStyle name="Normal 7 3 4 2 2 2 4" xfId="24025" xr:uid="{00000000-0005-0000-0000-0000CA5D0000}"/>
    <cellStyle name="Normal 7 3 4 2 2 2 4 2" xfId="24026" xr:uid="{00000000-0005-0000-0000-0000CB5D0000}"/>
    <cellStyle name="Normal 7 3 4 2 2 2 4 2 2" xfId="24027" xr:uid="{00000000-0005-0000-0000-0000CC5D0000}"/>
    <cellStyle name="Normal 7 3 4 2 2 2 4 2 3" xfId="24028" xr:uid="{00000000-0005-0000-0000-0000CD5D0000}"/>
    <cellStyle name="Normal 7 3 4 2 2 2 4 3" xfId="24029" xr:uid="{00000000-0005-0000-0000-0000CE5D0000}"/>
    <cellStyle name="Normal 7 3 4 2 2 2 4 4" xfId="24030" xr:uid="{00000000-0005-0000-0000-0000CF5D0000}"/>
    <cellStyle name="Normal 7 3 4 2 2 2 5" xfId="24031" xr:uid="{00000000-0005-0000-0000-0000D05D0000}"/>
    <cellStyle name="Normal 7 3 4 2 2 2 5 2" xfId="24032" xr:uid="{00000000-0005-0000-0000-0000D15D0000}"/>
    <cellStyle name="Normal 7 3 4 2 2 2 5 2 2" xfId="24033" xr:uid="{00000000-0005-0000-0000-0000D25D0000}"/>
    <cellStyle name="Normal 7 3 4 2 2 2 5 2 3" xfId="24034" xr:uid="{00000000-0005-0000-0000-0000D35D0000}"/>
    <cellStyle name="Normal 7 3 4 2 2 2 5 3" xfId="24035" xr:uid="{00000000-0005-0000-0000-0000D45D0000}"/>
    <cellStyle name="Normal 7 3 4 2 2 2 5 4" xfId="24036" xr:uid="{00000000-0005-0000-0000-0000D55D0000}"/>
    <cellStyle name="Normal 7 3 4 2 2 2 6" xfId="24037" xr:uid="{00000000-0005-0000-0000-0000D65D0000}"/>
    <cellStyle name="Normal 7 3 4 2 2 2 6 2" xfId="24038" xr:uid="{00000000-0005-0000-0000-0000D75D0000}"/>
    <cellStyle name="Normal 7 3 4 2 2 2 6 3" xfId="24039" xr:uid="{00000000-0005-0000-0000-0000D85D0000}"/>
    <cellStyle name="Normal 7 3 4 2 2 2 7" xfId="24040" xr:uid="{00000000-0005-0000-0000-0000D95D0000}"/>
    <cellStyle name="Normal 7 3 4 2 2 2 8" xfId="24041" xr:uid="{00000000-0005-0000-0000-0000DA5D0000}"/>
    <cellStyle name="Normal 7 3 4 2 2 3" xfId="24042" xr:uid="{00000000-0005-0000-0000-0000DB5D0000}"/>
    <cellStyle name="Normal 7 3 4 2 2 3 2" xfId="24043" xr:uid="{00000000-0005-0000-0000-0000DC5D0000}"/>
    <cellStyle name="Normal 7 3 4 2 2 3 2 2" xfId="24044" xr:uid="{00000000-0005-0000-0000-0000DD5D0000}"/>
    <cellStyle name="Normal 7 3 4 2 2 3 2 2 2" xfId="24045" xr:uid="{00000000-0005-0000-0000-0000DE5D0000}"/>
    <cellStyle name="Normal 7 3 4 2 2 3 2 2 2 2" xfId="24046" xr:uid="{00000000-0005-0000-0000-0000DF5D0000}"/>
    <cellStyle name="Normal 7 3 4 2 2 3 2 2 2 3" xfId="24047" xr:uid="{00000000-0005-0000-0000-0000E05D0000}"/>
    <cellStyle name="Normal 7 3 4 2 2 3 2 2 3" xfId="24048" xr:uid="{00000000-0005-0000-0000-0000E15D0000}"/>
    <cellStyle name="Normal 7 3 4 2 2 3 2 2 4" xfId="24049" xr:uid="{00000000-0005-0000-0000-0000E25D0000}"/>
    <cellStyle name="Normal 7 3 4 2 2 3 2 3" xfId="24050" xr:uid="{00000000-0005-0000-0000-0000E35D0000}"/>
    <cellStyle name="Normal 7 3 4 2 2 3 2 3 2" xfId="24051" xr:uid="{00000000-0005-0000-0000-0000E45D0000}"/>
    <cellStyle name="Normal 7 3 4 2 2 3 2 3 2 2" xfId="24052" xr:uid="{00000000-0005-0000-0000-0000E55D0000}"/>
    <cellStyle name="Normal 7 3 4 2 2 3 2 3 2 3" xfId="24053" xr:uid="{00000000-0005-0000-0000-0000E65D0000}"/>
    <cellStyle name="Normal 7 3 4 2 2 3 2 3 3" xfId="24054" xr:uid="{00000000-0005-0000-0000-0000E75D0000}"/>
    <cellStyle name="Normal 7 3 4 2 2 3 2 3 4" xfId="24055" xr:uid="{00000000-0005-0000-0000-0000E85D0000}"/>
    <cellStyle name="Normal 7 3 4 2 2 3 2 4" xfId="24056" xr:uid="{00000000-0005-0000-0000-0000E95D0000}"/>
    <cellStyle name="Normal 7 3 4 2 2 3 2 4 2" xfId="24057" xr:uid="{00000000-0005-0000-0000-0000EA5D0000}"/>
    <cellStyle name="Normal 7 3 4 2 2 3 2 4 3" xfId="24058" xr:uid="{00000000-0005-0000-0000-0000EB5D0000}"/>
    <cellStyle name="Normal 7 3 4 2 2 3 2 5" xfId="24059" xr:uid="{00000000-0005-0000-0000-0000EC5D0000}"/>
    <cellStyle name="Normal 7 3 4 2 2 3 2 6" xfId="24060" xr:uid="{00000000-0005-0000-0000-0000ED5D0000}"/>
    <cellStyle name="Normal 7 3 4 2 2 3 3" xfId="24061" xr:uid="{00000000-0005-0000-0000-0000EE5D0000}"/>
    <cellStyle name="Normal 7 3 4 2 2 3 3 2" xfId="24062" xr:uid="{00000000-0005-0000-0000-0000EF5D0000}"/>
    <cellStyle name="Normal 7 3 4 2 2 3 3 2 2" xfId="24063" xr:uid="{00000000-0005-0000-0000-0000F05D0000}"/>
    <cellStyle name="Normal 7 3 4 2 2 3 3 2 3" xfId="24064" xr:uid="{00000000-0005-0000-0000-0000F15D0000}"/>
    <cellStyle name="Normal 7 3 4 2 2 3 3 3" xfId="24065" xr:uid="{00000000-0005-0000-0000-0000F25D0000}"/>
    <cellStyle name="Normal 7 3 4 2 2 3 3 4" xfId="24066" xr:uid="{00000000-0005-0000-0000-0000F35D0000}"/>
    <cellStyle name="Normal 7 3 4 2 2 3 4" xfId="24067" xr:uid="{00000000-0005-0000-0000-0000F45D0000}"/>
    <cellStyle name="Normal 7 3 4 2 2 3 4 2" xfId="24068" xr:uid="{00000000-0005-0000-0000-0000F55D0000}"/>
    <cellStyle name="Normal 7 3 4 2 2 3 4 2 2" xfId="24069" xr:uid="{00000000-0005-0000-0000-0000F65D0000}"/>
    <cellStyle name="Normal 7 3 4 2 2 3 4 2 3" xfId="24070" xr:uid="{00000000-0005-0000-0000-0000F75D0000}"/>
    <cellStyle name="Normal 7 3 4 2 2 3 4 3" xfId="24071" xr:uid="{00000000-0005-0000-0000-0000F85D0000}"/>
    <cellStyle name="Normal 7 3 4 2 2 3 4 4" xfId="24072" xr:uid="{00000000-0005-0000-0000-0000F95D0000}"/>
    <cellStyle name="Normal 7 3 4 2 2 3 5" xfId="24073" xr:uid="{00000000-0005-0000-0000-0000FA5D0000}"/>
    <cellStyle name="Normal 7 3 4 2 2 3 5 2" xfId="24074" xr:uid="{00000000-0005-0000-0000-0000FB5D0000}"/>
    <cellStyle name="Normal 7 3 4 2 2 3 5 3" xfId="24075" xr:uid="{00000000-0005-0000-0000-0000FC5D0000}"/>
    <cellStyle name="Normal 7 3 4 2 2 3 6" xfId="24076" xr:uid="{00000000-0005-0000-0000-0000FD5D0000}"/>
    <cellStyle name="Normal 7 3 4 2 2 3 7" xfId="24077" xr:uid="{00000000-0005-0000-0000-0000FE5D0000}"/>
    <cellStyle name="Normal 7 3 4 2 2 4" xfId="24078" xr:uid="{00000000-0005-0000-0000-0000FF5D0000}"/>
    <cellStyle name="Normal 7 3 4 2 2 4 2" xfId="24079" xr:uid="{00000000-0005-0000-0000-0000005E0000}"/>
    <cellStyle name="Normal 7 3 4 2 2 4 2 2" xfId="24080" xr:uid="{00000000-0005-0000-0000-0000015E0000}"/>
    <cellStyle name="Normal 7 3 4 2 2 4 2 2 2" xfId="24081" xr:uid="{00000000-0005-0000-0000-0000025E0000}"/>
    <cellStyle name="Normal 7 3 4 2 2 4 2 2 2 2" xfId="24082" xr:uid="{00000000-0005-0000-0000-0000035E0000}"/>
    <cellStyle name="Normal 7 3 4 2 2 4 2 2 2 3" xfId="24083" xr:uid="{00000000-0005-0000-0000-0000045E0000}"/>
    <cellStyle name="Normal 7 3 4 2 2 4 2 2 3" xfId="24084" xr:uid="{00000000-0005-0000-0000-0000055E0000}"/>
    <cellStyle name="Normal 7 3 4 2 2 4 2 2 4" xfId="24085" xr:uid="{00000000-0005-0000-0000-0000065E0000}"/>
    <cellStyle name="Normal 7 3 4 2 2 4 2 3" xfId="24086" xr:uid="{00000000-0005-0000-0000-0000075E0000}"/>
    <cellStyle name="Normal 7 3 4 2 2 4 2 3 2" xfId="24087" xr:uid="{00000000-0005-0000-0000-0000085E0000}"/>
    <cellStyle name="Normal 7 3 4 2 2 4 2 3 2 2" xfId="24088" xr:uid="{00000000-0005-0000-0000-0000095E0000}"/>
    <cellStyle name="Normal 7 3 4 2 2 4 2 3 2 3" xfId="24089" xr:uid="{00000000-0005-0000-0000-00000A5E0000}"/>
    <cellStyle name="Normal 7 3 4 2 2 4 2 3 3" xfId="24090" xr:uid="{00000000-0005-0000-0000-00000B5E0000}"/>
    <cellStyle name="Normal 7 3 4 2 2 4 2 3 4" xfId="24091" xr:uid="{00000000-0005-0000-0000-00000C5E0000}"/>
    <cellStyle name="Normal 7 3 4 2 2 4 2 4" xfId="24092" xr:uid="{00000000-0005-0000-0000-00000D5E0000}"/>
    <cellStyle name="Normal 7 3 4 2 2 4 2 4 2" xfId="24093" xr:uid="{00000000-0005-0000-0000-00000E5E0000}"/>
    <cellStyle name="Normal 7 3 4 2 2 4 2 4 3" xfId="24094" xr:uid="{00000000-0005-0000-0000-00000F5E0000}"/>
    <cellStyle name="Normal 7 3 4 2 2 4 2 5" xfId="24095" xr:uid="{00000000-0005-0000-0000-0000105E0000}"/>
    <cellStyle name="Normal 7 3 4 2 2 4 2 6" xfId="24096" xr:uid="{00000000-0005-0000-0000-0000115E0000}"/>
    <cellStyle name="Normal 7 3 4 2 2 4 3" xfId="24097" xr:uid="{00000000-0005-0000-0000-0000125E0000}"/>
    <cellStyle name="Normal 7 3 4 2 2 4 3 2" xfId="24098" xr:uid="{00000000-0005-0000-0000-0000135E0000}"/>
    <cellStyle name="Normal 7 3 4 2 2 4 3 2 2" xfId="24099" xr:uid="{00000000-0005-0000-0000-0000145E0000}"/>
    <cellStyle name="Normal 7 3 4 2 2 4 3 2 3" xfId="24100" xr:uid="{00000000-0005-0000-0000-0000155E0000}"/>
    <cellStyle name="Normal 7 3 4 2 2 4 3 3" xfId="24101" xr:uid="{00000000-0005-0000-0000-0000165E0000}"/>
    <cellStyle name="Normal 7 3 4 2 2 4 3 4" xfId="24102" xr:uid="{00000000-0005-0000-0000-0000175E0000}"/>
    <cellStyle name="Normal 7 3 4 2 2 4 4" xfId="24103" xr:uid="{00000000-0005-0000-0000-0000185E0000}"/>
    <cellStyle name="Normal 7 3 4 2 2 4 4 2" xfId="24104" xr:uid="{00000000-0005-0000-0000-0000195E0000}"/>
    <cellStyle name="Normal 7 3 4 2 2 4 4 2 2" xfId="24105" xr:uid="{00000000-0005-0000-0000-00001A5E0000}"/>
    <cellStyle name="Normal 7 3 4 2 2 4 4 2 3" xfId="24106" xr:uid="{00000000-0005-0000-0000-00001B5E0000}"/>
    <cellStyle name="Normal 7 3 4 2 2 4 4 3" xfId="24107" xr:uid="{00000000-0005-0000-0000-00001C5E0000}"/>
    <cellStyle name="Normal 7 3 4 2 2 4 4 4" xfId="24108" xr:uid="{00000000-0005-0000-0000-00001D5E0000}"/>
    <cellStyle name="Normal 7 3 4 2 2 4 5" xfId="24109" xr:uid="{00000000-0005-0000-0000-00001E5E0000}"/>
    <cellStyle name="Normal 7 3 4 2 2 4 5 2" xfId="24110" xr:uid="{00000000-0005-0000-0000-00001F5E0000}"/>
    <cellStyle name="Normal 7 3 4 2 2 4 5 3" xfId="24111" xr:uid="{00000000-0005-0000-0000-0000205E0000}"/>
    <cellStyle name="Normal 7 3 4 2 2 4 6" xfId="24112" xr:uid="{00000000-0005-0000-0000-0000215E0000}"/>
    <cellStyle name="Normal 7 3 4 2 2 4 7" xfId="24113" xr:uid="{00000000-0005-0000-0000-0000225E0000}"/>
    <cellStyle name="Normal 7 3 4 2 2 5" xfId="24114" xr:uid="{00000000-0005-0000-0000-0000235E0000}"/>
    <cellStyle name="Normal 7 3 4 2 2 5 2" xfId="24115" xr:uid="{00000000-0005-0000-0000-0000245E0000}"/>
    <cellStyle name="Normal 7 3 4 2 2 5 2 2" xfId="24116" xr:uid="{00000000-0005-0000-0000-0000255E0000}"/>
    <cellStyle name="Normal 7 3 4 2 2 5 2 2 2" xfId="24117" xr:uid="{00000000-0005-0000-0000-0000265E0000}"/>
    <cellStyle name="Normal 7 3 4 2 2 5 2 2 3" xfId="24118" xr:uid="{00000000-0005-0000-0000-0000275E0000}"/>
    <cellStyle name="Normal 7 3 4 2 2 5 2 3" xfId="24119" xr:uid="{00000000-0005-0000-0000-0000285E0000}"/>
    <cellStyle name="Normal 7 3 4 2 2 5 2 4" xfId="24120" xr:uid="{00000000-0005-0000-0000-0000295E0000}"/>
    <cellStyle name="Normal 7 3 4 2 2 5 3" xfId="24121" xr:uid="{00000000-0005-0000-0000-00002A5E0000}"/>
    <cellStyle name="Normal 7 3 4 2 2 5 3 2" xfId="24122" xr:uid="{00000000-0005-0000-0000-00002B5E0000}"/>
    <cellStyle name="Normal 7 3 4 2 2 5 3 2 2" xfId="24123" xr:uid="{00000000-0005-0000-0000-00002C5E0000}"/>
    <cellStyle name="Normal 7 3 4 2 2 5 3 2 3" xfId="24124" xr:uid="{00000000-0005-0000-0000-00002D5E0000}"/>
    <cellStyle name="Normal 7 3 4 2 2 5 3 3" xfId="24125" xr:uid="{00000000-0005-0000-0000-00002E5E0000}"/>
    <cellStyle name="Normal 7 3 4 2 2 5 3 4" xfId="24126" xr:uid="{00000000-0005-0000-0000-00002F5E0000}"/>
    <cellStyle name="Normal 7 3 4 2 2 5 4" xfId="24127" xr:uid="{00000000-0005-0000-0000-0000305E0000}"/>
    <cellStyle name="Normal 7 3 4 2 2 5 4 2" xfId="24128" xr:uid="{00000000-0005-0000-0000-0000315E0000}"/>
    <cellStyle name="Normal 7 3 4 2 2 5 4 3" xfId="24129" xr:uid="{00000000-0005-0000-0000-0000325E0000}"/>
    <cellStyle name="Normal 7 3 4 2 2 5 5" xfId="24130" xr:uid="{00000000-0005-0000-0000-0000335E0000}"/>
    <cellStyle name="Normal 7 3 4 2 2 5 6" xfId="24131" xr:uid="{00000000-0005-0000-0000-0000345E0000}"/>
    <cellStyle name="Normal 7 3 4 2 2 6" xfId="24132" xr:uid="{00000000-0005-0000-0000-0000355E0000}"/>
    <cellStyle name="Normal 7 3 4 2 2 6 2" xfId="24133" xr:uid="{00000000-0005-0000-0000-0000365E0000}"/>
    <cellStyle name="Normal 7 3 4 2 2 6 2 2" xfId="24134" xr:uid="{00000000-0005-0000-0000-0000375E0000}"/>
    <cellStyle name="Normal 7 3 4 2 2 6 2 3" xfId="24135" xr:uid="{00000000-0005-0000-0000-0000385E0000}"/>
    <cellStyle name="Normal 7 3 4 2 2 6 3" xfId="24136" xr:uid="{00000000-0005-0000-0000-0000395E0000}"/>
    <cellStyle name="Normal 7 3 4 2 2 6 4" xfId="24137" xr:uid="{00000000-0005-0000-0000-00003A5E0000}"/>
    <cellStyle name="Normal 7 3 4 2 2 7" xfId="24138" xr:uid="{00000000-0005-0000-0000-00003B5E0000}"/>
    <cellStyle name="Normal 7 3 4 2 2 7 2" xfId="24139" xr:uid="{00000000-0005-0000-0000-00003C5E0000}"/>
    <cellStyle name="Normal 7 3 4 2 2 7 2 2" xfId="24140" xr:uid="{00000000-0005-0000-0000-00003D5E0000}"/>
    <cellStyle name="Normal 7 3 4 2 2 7 2 3" xfId="24141" xr:uid="{00000000-0005-0000-0000-00003E5E0000}"/>
    <cellStyle name="Normal 7 3 4 2 2 7 3" xfId="24142" xr:uid="{00000000-0005-0000-0000-00003F5E0000}"/>
    <cellStyle name="Normal 7 3 4 2 2 7 4" xfId="24143" xr:uid="{00000000-0005-0000-0000-0000405E0000}"/>
    <cellStyle name="Normal 7 3 4 2 2 8" xfId="24144" xr:uid="{00000000-0005-0000-0000-0000415E0000}"/>
    <cellStyle name="Normal 7 3 4 2 2 8 2" xfId="24145" xr:uid="{00000000-0005-0000-0000-0000425E0000}"/>
    <cellStyle name="Normal 7 3 4 2 2 8 3" xfId="24146" xr:uid="{00000000-0005-0000-0000-0000435E0000}"/>
    <cellStyle name="Normal 7 3 4 2 2 9" xfId="24147" xr:uid="{00000000-0005-0000-0000-0000445E0000}"/>
    <cellStyle name="Normal 7 3 4 2 3" xfId="24148" xr:uid="{00000000-0005-0000-0000-0000455E0000}"/>
    <cellStyle name="Normal 7 3 4 2 3 2" xfId="24149" xr:uid="{00000000-0005-0000-0000-0000465E0000}"/>
    <cellStyle name="Normal 7 3 4 2 3 2 2" xfId="24150" xr:uid="{00000000-0005-0000-0000-0000475E0000}"/>
    <cellStyle name="Normal 7 3 4 2 3 2 2 2" xfId="24151" xr:uid="{00000000-0005-0000-0000-0000485E0000}"/>
    <cellStyle name="Normal 7 3 4 2 3 2 2 2 2" xfId="24152" xr:uid="{00000000-0005-0000-0000-0000495E0000}"/>
    <cellStyle name="Normal 7 3 4 2 3 2 2 2 2 2" xfId="24153" xr:uid="{00000000-0005-0000-0000-00004A5E0000}"/>
    <cellStyle name="Normal 7 3 4 2 3 2 2 2 2 3" xfId="24154" xr:uid="{00000000-0005-0000-0000-00004B5E0000}"/>
    <cellStyle name="Normal 7 3 4 2 3 2 2 2 3" xfId="24155" xr:uid="{00000000-0005-0000-0000-00004C5E0000}"/>
    <cellStyle name="Normal 7 3 4 2 3 2 2 2 4" xfId="24156" xr:uid="{00000000-0005-0000-0000-00004D5E0000}"/>
    <cellStyle name="Normal 7 3 4 2 3 2 2 3" xfId="24157" xr:uid="{00000000-0005-0000-0000-00004E5E0000}"/>
    <cellStyle name="Normal 7 3 4 2 3 2 2 3 2" xfId="24158" xr:uid="{00000000-0005-0000-0000-00004F5E0000}"/>
    <cellStyle name="Normal 7 3 4 2 3 2 2 3 2 2" xfId="24159" xr:uid="{00000000-0005-0000-0000-0000505E0000}"/>
    <cellStyle name="Normal 7 3 4 2 3 2 2 3 2 3" xfId="24160" xr:uid="{00000000-0005-0000-0000-0000515E0000}"/>
    <cellStyle name="Normal 7 3 4 2 3 2 2 3 3" xfId="24161" xr:uid="{00000000-0005-0000-0000-0000525E0000}"/>
    <cellStyle name="Normal 7 3 4 2 3 2 2 3 4" xfId="24162" xr:uid="{00000000-0005-0000-0000-0000535E0000}"/>
    <cellStyle name="Normal 7 3 4 2 3 2 2 4" xfId="24163" xr:uid="{00000000-0005-0000-0000-0000545E0000}"/>
    <cellStyle name="Normal 7 3 4 2 3 2 2 4 2" xfId="24164" xr:uid="{00000000-0005-0000-0000-0000555E0000}"/>
    <cellStyle name="Normal 7 3 4 2 3 2 2 4 3" xfId="24165" xr:uid="{00000000-0005-0000-0000-0000565E0000}"/>
    <cellStyle name="Normal 7 3 4 2 3 2 2 5" xfId="24166" xr:uid="{00000000-0005-0000-0000-0000575E0000}"/>
    <cellStyle name="Normal 7 3 4 2 3 2 2 6" xfId="24167" xr:uid="{00000000-0005-0000-0000-0000585E0000}"/>
    <cellStyle name="Normal 7 3 4 2 3 2 3" xfId="24168" xr:uid="{00000000-0005-0000-0000-0000595E0000}"/>
    <cellStyle name="Normal 7 3 4 2 3 2 3 2" xfId="24169" xr:uid="{00000000-0005-0000-0000-00005A5E0000}"/>
    <cellStyle name="Normal 7 3 4 2 3 2 3 2 2" xfId="24170" xr:uid="{00000000-0005-0000-0000-00005B5E0000}"/>
    <cellStyle name="Normal 7 3 4 2 3 2 3 2 3" xfId="24171" xr:uid="{00000000-0005-0000-0000-00005C5E0000}"/>
    <cellStyle name="Normal 7 3 4 2 3 2 3 3" xfId="24172" xr:uid="{00000000-0005-0000-0000-00005D5E0000}"/>
    <cellStyle name="Normal 7 3 4 2 3 2 3 4" xfId="24173" xr:uid="{00000000-0005-0000-0000-00005E5E0000}"/>
    <cellStyle name="Normal 7 3 4 2 3 2 4" xfId="24174" xr:uid="{00000000-0005-0000-0000-00005F5E0000}"/>
    <cellStyle name="Normal 7 3 4 2 3 2 4 2" xfId="24175" xr:uid="{00000000-0005-0000-0000-0000605E0000}"/>
    <cellStyle name="Normal 7 3 4 2 3 2 4 2 2" xfId="24176" xr:uid="{00000000-0005-0000-0000-0000615E0000}"/>
    <cellStyle name="Normal 7 3 4 2 3 2 4 2 3" xfId="24177" xr:uid="{00000000-0005-0000-0000-0000625E0000}"/>
    <cellStyle name="Normal 7 3 4 2 3 2 4 3" xfId="24178" xr:uid="{00000000-0005-0000-0000-0000635E0000}"/>
    <cellStyle name="Normal 7 3 4 2 3 2 4 4" xfId="24179" xr:uid="{00000000-0005-0000-0000-0000645E0000}"/>
    <cellStyle name="Normal 7 3 4 2 3 2 5" xfId="24180" xr:uid="{00000000-0005-0000-0000-0000655E0000}"/>
    <cellStyle name="Normal 7 3 4 2 3 2 5 2" xfId="24181" xr:uid="{00000000-0005-0000-0000-0000665E0000}"/>
    <cellStyle name="Normal 7 3 4 2 3 2 5 3" xfId="24182" xr:uid="{00000000-0005-0000-0000-0000675E0000}"/>
    <cellStyle name="Normal 7 3 4 2 3 2 6" xfId="24183" xr:uid="{00000000-0005-0000-0000-0000685E0000}"/>
    <cellStyle name="Normal 7 3 4 2 3 2 7" xfId="24184" xr:uid="{00000000-0005-0000-0000-0000695E0000}"/>
    <cellStyle name="Normal 7 3 4 2 3 3" xfId="24185" xr:uid="{00000000-0005-0000-0000-00006A5E0000}"/>
    <cellStyle name="Normal 7 3 4 2 3 3 2" xfId="24186" xr:uid="{00000000-0005-0000-0000-00006B5E0000}"/>
    <cellStyle name="Normal 7 3 4 2 3 3 2 2" xfId="24187" xr:uid="{00000000-0005-0000-0000-00006C5E0000}"/>
    <cellStyle name="Normal 7 3 4 2 3 3 2 2 2" xfId="24188" xr:uid="{00000000-0005-0000-0000-00006D5E0000}"/>
    <cellStyle name="Normal 7 3 4 2 3 3 2 2 3" xfId="24189" xr:uid="{00000000-0005-0000-0000-00006E5E0000}"/>
    <cellStyle name="Normal 7 3 4 2 3 3 2 3" xfId="24190" xr:uid="{00000000-0005-0000-0000-00006F5E0000}"/>
    <cellStyle name="Normal 7 3 4 2 3 3 2 4" xfId="24191" xr:uid="{00000000-0005-0000-0000-0000705E0000}"/>
    <cellStyle name="Normal 7 3 4 2 3 3 3" xfId="24192" xr:uid="{00000000-0005-0000-0000-0000715E0000}"/>
    <cellStyle name="Normal 7 3 4 2 3 3 3 2" xfId="24193" xr:uid="{00000000-0005-0000-0000-0000725E0000}"/>
    <cellStyle name="Normal 7 3 4 2 3 3 3 2 2" xfId="24194" xr:uid="{00000000-0005-0000-0000-0000735E0000}"/>
    <cellStyle name="Normal 7 3 4 2 3 3 3 2 3" xfId="24195" xr:uid="{00000000-0005-0000-0000-0000745E0000}"/>
    <cellStyle name="Normal 7 3 4 2 3 3 3 3" xfId="24196" xr:uid="{00000000-0005-0000-0000-0000755E0000}"/>
    <cellStyle name="Normal 7 3 4 2 3 3 3 4" xfId="24197" xr:uid="{00000000-0005-0000-0000-0000765E0000}"/>
    <cellStyle name="Normal 7 3 4 2 3 3 4" xfId="24198" xr:uid="{00000000-0005-0000-0000-0000775E0000}"/>
    <cellStyle name="Normal 7 3 4 2 3 3 4 2" xfId="24199" xr:uid="{00000000-0005-0000-0000-0000785E0000}"/>
    <cellStyle name="Normal 7 3 4 2 3 3 4 3" xfId="24200" xr:uid="{00000000-0005-0000-0000-0000795E0000}"/>
    <cellStyle name="Normal 7 3 4 2 3 3 5" xfId="24201" xr:uid="{00000000-0005-0000-0000-00007A5E0000}"/>
    <cellStyle name="Normal 7 3 4 2 3 3 6" xfId="24202" xr:uid="{00000000-0005-0000-0000-00007B5E0000}"/>
    <cellStyle name="Normal 7 3 4 2 3 4" xfId="24203" xr:uid="{00000000-0005-0000-0000-00007C5E0000}"/>
    <cellStyle name="Normal 7 3 4 2 3 4 2" xfId="24204" xr:uid="{00000000-0005-0000-0000-00007D5E0000}"/>
    <cellStyle name="Normal 7 3 4 2 3 4 2 2" xfId="24205" xr:uid="{00000000-0005-0000-0000-00007E5E0000}"/>
    <cellStyle name="Normal 7 3 4 2 3 4 2 3" xfId="24206" xr:uid="{00000000-0005-0000-0000-00007F5E0000}"/>
    <cellStyle name="Normal 7 3 4 2 3 4 3" xfId="24207" xr:uid="{00000000-0005-0000-0000-0000805E0000}"/>
    <cellStyle name="Normal 7 3 4 2 3 4 4" xfId="24208" xr:uid="{00000000-0005-0000-0000-0000815E0000}"/>
    <cellStyle name="Normal 7 3 4 2 3 5" xfId="24209" xr:uid="{00000000-0005-0000-0000-0000825E0000}"/>
    <cellStyle name="Normal 7 3 4 2 3 5 2" xfId="24210" xr:uid="{00000000-0005-0000-0000-0000835E0000}"/>
    <cellStyle name="Normal 7 3 4 2 3 5 2 2" xfId="24211" xr:uid="{00000000-0005-0000-0000-0000845E0000}"/>
    <cellStyle name="Normal 7 3 4 2 3 5 2 3" xfId="24212" xr:uid="{00000000-0005-0000-0000-0000855E0000}"/>
    <cellStyle name="Normal 7 3 4 2 3 5 3" xfId="24213" xr:uid="{00000000-0005-0000-0000-0000865E0000}"/>
    <cellStyle name="Normal 7 3 4 2 3 5 4" xfId="24214" xr:uid="{00000000-0005-0000-0000-0000875E0000}"/>
    <cellStyle name="Normal 7 3 4 2 3 6" xfId="24215" xr:uid="{00000000-0005-0000-0000-0000885E0000}"/>
    <cellStyle name="Normal 7 3 4 2 3 6 2" xfId="24216" xr:uid="{00000000-0005-0000-0000-0000895E0000}"/>
    <cellStyle name="Normal 7 3 4 2 3 6 3" xfId="24217" xr:uid="{00000000-0005-0000-0000-00008A5E0000}"/>
    <cellStyle name="Normal 7 3 4 2 3 7" xfId="24218" xr:uid="{00000000-0005-0000-0000-00008B5E0000}"/>
    <cellStyle name="Normal 7 3 4 2 3 8" xfId="24219" xr:uid="{00000000-0005-0000-0000-00008C5E0000}"/>
    <cellStyle name="Normal 7 3 4 2 4" xfId="24220" xr:uid="{00000000-0005-0000-0000-00008D5E0000}"/>
    <cellStyle name="Normal 7 3 4 2 4 2" xfId="24221" xr:uid="{00000000-0005-0000-0000-00008E5E0000}"/>
    <cellStyle name="Normal 7 3 4 2 4 2 2" xfId="24222" xr:uid="{00000000-0005-0000-0000-00008F5E0000}"/>
    <cellStyle name="Normal 7 3 4 2 4 2 2 2" xfId="24223" xr:uid="{00000000-0005-0000-0000-0000905E0000}"/>
    <cellStyle name="Normal 7 3 4 2 4 2 2 2 2" xfId="24224" xr:uid="{00000000-0005-0000-0000-0000915E0000}"/>
    <cellStyle name="Normal 7 3 4 2 4 2 2 2 3" xfId="24225" xr:uid="{00000000-0005-0000-0000-0000925E0000}"/>
    <cellStyle name="Normal 7 3 4 2 4 2 2 3" xfId="24226" xr:uid="{00000000-0005-0000-0000-0000935E0000}"/>
    <cellStyle name="Normal 7 3 4 2 4 2 2 4" xfId="24227" xr:uid="{00000000-0005-0000-0000-0000945E0000}"/>
    <cellStyle name="Normal 7 3 4 2 4 2 3" xfId="24228" xr:uid="{00000000-0005-0000-0000-0000955E0000}"/>
    <cellStyle name="Normal 7 3 4 2 4 2 3 2" xfId="24229" xr:uid="{00000000-0005-0000-0000-0000965E0000}"/>
    <cellStyle name="Normal 7 3 4 2 4 2 3 2 2" xfId="24230" xr:uid="{00000000-0005-0000-0000-0000975E0000}"/>
    <cellStyle name="Normal 7 3 4 2 4 2 3 2 3" xfId="24231" xr:uid="{00000000-0005-0000-0000-0000985E0000}"/>
    <cellStyle name="Normal 7 3 4 2 4 2 3 3" xfId="24232" xr:uid="{00000000-0005-0000-0000-0000995E0000}"/>
    <cellStyle name="Normal 7 3 4 2 4 2 3 4" xfId="24233" xr:uid="{00000000-0005-0000-0000-00009A5E0000}"/>
    <cellStyle name="Normal 7 3 4 2 4 2 4" xfId="24234" xr:uid="{00000000-0005-0000-0000-00009B5E0000}"/>
    <cellStyle name="Normal 7 3 4 2 4 2 4 2" xfId="24235" xr:uid="{00000000-0005-0000-0000-00009C5E0000}"/>
    <cellStyle name="Normal 7 3 4 2 4 2 4 3" xfId="24236" xr:uid="{00000000-0005-0000-0000-00009D5E0000}"/>
    <cellStyle name="Normal 7 3 4 2 4 2 5" xfId="24237" xr:uid="{00000000-0005-0000-0000-00009E5E0000}"/>
    <cellStyle name="Normal 7 3 4 2 4 2 6" xfId="24238" xr:uid="{00000000-0005-0000-0000-00009F5E0000}"/>
    <cellStyle name="Normal 7 3 4 2 4 3" xfId="24239" xr:uid="{00000000-0005-0000-0000-0000A05E0000}"/>
    <cellStyle name="Normal 7 3 4 2 4 3 2" xfId="24240" xr:uid="{00000000-0005-0000-0000-0000A15E0000}"/>
    <cellStyle name="Normal 7 3 4 2 4 3 2 2" xfId="24241" xr:uid="{00000000-0005-0000-0000-0000A25E0000}"/>
    <cellStyle name="Normal 7 3 4 2 4 3 2 3" xfId="24242" xr:uid="{00000000-0005-0000-0000-0000A35E0000}"/>
    <cellStyle name="Normal 7 3 4 2 4 3 3" xfId="24243" xr:uid="{00000000-0005-0000-0000-0000A45E0000}"/>
    <cellStyle name="Normal 7 3 4 2 4 3 4" xfId="24244" xr:uid="{00000000-0005-0000-0000-0000A55E0000}"/>
    <cellStyle name="Normal 7 3 4 2 4 4" xfId="24245" xr:uid="{00000000-0005-0000-0000-0000A65E0000}"/>
    <cellStyle name="Normal 7 3 4 2 4 4 2" xfId="24246" xr:uid="{00000000-0005-0000-0000-0000A75E0000}"/>
    <cellStyle name="Normal 7 3 4 2 4 4 2 2" xfId="24247" xr:uid="{00000000-0005-0000-0000-0000A85E0000}"/>
    <cellStyle name="Normal 7 3 4 2 4 4 2 3" xfId="24248" xr:uid="{00000000-0005-0000-0000-0000A95E0000}"/>
    <cellStyle name="Normal 7 3 4 2 4 4 3" xfId="24249" xr:uid="{00000000-0005-0000-0000-0000AA5E0000}"/>
    <cellStyle name="Normal 7 3 4 2 4 4 4" xfId="24250" xr:uid="{00000000-0005-0000-0000-0000AB5E0000}"/>
    <cellStyle name="Normal 7 3 4 2 4 5" xfId="24251" xr:uid="{00000000-0005-0000-0000-0000AC5E0000}"/>
    <cellStyle name="Normal 7 3 4 2 4 5 2" xfId="24252" xr:uid="{00000000-0005-0000-0000-0000AD5E0000}"/>
    <cellStyle name="Normal 7 3 4 2 4 5 3" xfId="24253" xr:uid="{00000000-0005-0000-0000-0000AE5E0000}"/>
    <cellStyle name="Normal 7 3 4 2 4 6" xfId="24254" xr:uid="{00000000-0005-0000-0000-0000AF5E0000}"/>
    <cellStyle name="Normal 7 3 4 2 4 7" xfId="24255" xr:uid="{00000000-0005-0000-0000-0000B05E0000}"/>
    <cellStyle name="Normal 7 3 4 2 5" xfId="24256" xr:uid="{00000000-0005-0000-0000-0000B15E0000}"/>
    <cellStyle name="Normal 7 3 4 2 5 2" xfId="24257" xr:uid="{00000000-0005-0000-0000-0000B25E0000}"/>
    <cellStyle name="Normal 7 3 4 2 5 2 2" xfId="24258" xr:uid="{00000000-0005-0000-0000-0000B35E0000}"/>
    <cellStyle name="Normal 7 3 4 2 5 2 2 2" xfId="24259" xr:uid="{00000000-0005-0000-0000-0000B45E0000}"/>
    <cellStyle name="Normal 7 3 4 2 5 2 2 2 2" xfId="24260" xr:uid="{00000000-0005-0000-0000-0000B55E0000}"/>
    <cellStyle name="Normal 7 3 4 2 5 2 2 2 3" xfId="24261" xr:uid="{00000000-0005-0000-0000-0000B65E0000}"/>
    <cellStyle name="Normal 7 3 4 2 5 2 2 3" xfId="24262" xr:uid="{00000000-0005-0000-0000-0000B75E0000}"/>
    <cellStyle name="Normal 7 3 4 2 5 2 2 4" xfId="24263" xr:uid="{00000000-0005-0000-0000-0000B85E0000}"/>
    <cellStyle name="Normal 7 3 4 2 5 2 3" xfId="24264" xr:uid="{00000000-0005-0000-0000-0000B95E0000}"/>
    <cellStyle name="Normal 7 3 4 2 5 2 3 2" xfId="24265" xr:uid="{00000000-0005-0000-0000-0000BA5E0000}"/>
    <cellStyle name="Normal 7 3 4 2 5 2 3 2 2" xfId="24266" xr:uid="{00000000-0005-0000-0000-0000BB5E0000}"/>
    <cellStyle name="Normal 7 3 4 2 5 2 3 2 3" xfId="24267" xr:uid="{00000000-0005-0000-0000-0000BC5E0000}"/>
    <cellStyle name="Normal 7 3 4 2 5 2 3 3" xfId="24268" xr:uid="{00000000-0005-0000-0000-0000BD5E0000}"/>
    <cellStyle name="Normal 7 3 4 2 5 2 3 4" xfId="24269" xr:uid="{00000000-0005-0000-0000-0000BE5E0000}"/>
    <cellStyle name="Normal 7 3 4 2 5 2 4" xfId="24270" xr:uid="{00000000-0005-0000-0000-0000BF5E0000}"/>
    <cellStyle name="Normal 7 3 4 2 5 2 4 2" xfId="24271" xr:uid="{00000000-0005-0000-0000-0000C05E0000}"/>
    <cellStyle name="Normal 7 3 4 2 5 2 4 3" xfId="24272" xr:uid="{00000000-0005-0000-0000-0000C15E0000}"/>
    <cellStyle name="Normal 7 3 4 2 5 2 5" xfId="24273" xr:uid="{00000000-0005-0000-0000-0000C25E0000}"/>
    <cellStyle name="Normal 7 3 4 2 5 2 6" xfId="24274" xr:uid="{00000000-0005-0000-0000-0000C35E0000}"/>
    <cellStyle name="Normal 7 3 4 2 5 3" xfId="24275" xr:uid="{00000000-0005-0000-0000-0000C45E0000}"/>
    <cellStyle name="Normal 7 3 4 2 5 3 2" xfId="24276" xr:uid="{00000000-0005-0000-0000-0000C55E0000}"/>
    <cellStyle name="Normal 7 3 4 2 5 3 2 2" xfId="24277" xr:uid="{00000000-0005-0000-0000-0000C65E0000}"/>
    <cellStyle name="Normal 7 3 4 2 5 3 2 3" xfId="24278" xr:uid="{00000000-0005-0000-0000-0000C75E0000}"/>
    <cellStyle name="Normal 7 3 4 2 5 3 3" xfId="24279" xr:uid="{00000000-0005-0000-0000-0000C85E0000}"/>
    <cellStyle name="Normal 7 3 4 2 5 3 4" xfId="24280" xr:uid="{00000000-0005-0000-0000-0000C95E0000}"/>
    <cellStyle name="Normal 7 3 4 2 5 4" xfId="24281" xr:uid="{00000000-0005-0000-0000-0000CA5E0000}"/>
    <cellStyle name="Normal 7 3 4 2 5 4 2" xfId="24282" xr:uid="{00000000-0005-0000-0000-0000CB5E0000}"/>
    <cellStyle name="Normal 7 3 4 2 5 4 2 2" xfId="24283" xr:uid="{00000000-0005-0000-0000-0000CC5E0000}"/>
    <cellStyle name="Normal 7 3 4 2 5 4 2 3" xfId="24284" xr:uid="{00000000-0005-0000-0000-0000CD5E0000}"/>
    <cellStyle name="Normal 7 3 4 2 5 4 3" xfId="24285" xr:uid="{00000000-0005-0000-0000-0000CE5E0000}"/>
    <cellStyle name="Normal 7 3 4 2 5 4 4" xfId="24286" xr:uid="{00000000-0005-0000-0000-0000CF5E0000}"/>
    <cellStyle name="Normal 7 3 4 2 5 5" xfId="24287" xr:uid="{00000000-0005-0000-0000-0000D05E0000}"/>
    <cellStyle name="Normal 7 3 4 2 5 5 2" xfId="24288" xr:uid="{00000000-0005-0000-0000-0000D15E0000}"/>
    <cellStyle name="Normal 7 3 4 2 5 5 3" xfId="24289" xr:uid="{00000000-0005-0000-0000-0000D25E0000}"/>
    <cellStyle name="Normal 7 3 4 2 5 6" xfId="24290" xr:uid="{00000000-0005-0000-0000-0000D35E0000}"/>
    <cellStyle name="Normal 7 3 4 2 5 7" xfId="24291" xr:uid="{00000000-0005-0000-0000-0000D45E0000}"/>
    <cellStyle name="Normal 7 3 4 2 6" xfId="24292" xr:uid="{00000000-0005-0000-0000-0000D55E0000}"/>
    <cellStyle name="Normal 7 3 4 2 6 2" xfId="24293" xr:uid="{00000000-0005-0000-0000-0000D65E0000}"/>
    <cellStyle name="Normal 7 3 4 2 6 2 2" xfId="24294" xr:uid="{00000000-0005-0000-0000-0000D75E0000}"/>
    <cellStyle name="Normal 7 3 4 2 6 2 2 2" xfId="24295" xr:uid="{00000000-0005-0000-0000-0000D85E0000}"/>
    <cellStyle name="Normal 7 3 4 2 6 2 2 3" xfId="24296" xr:uid="{00000000-0005-0000-0000-0000D95E0000}"/>
    <cellStyle name="Normal 7 3 4 2 6 2 3" xfId="24297" xr:uid="{00000000-0005-0000-0000-0000DA5E0000}"/>
    <cellStyle name="Normal 7 3 4 2 6 2 4" xfId="24298" xr:uid="{00000000-0005-0000-0000-0000DB5E0000}"/>
    <cellStyle name="Normal 7 3 4 2 6 3" xfId="24299" xr:uid="{00000000-0005-0000-0000-0000DC5E0000}"/>
    <cellStyle name="Normal 7 3 4 2 6 3 2" xfId="24300" xr:uid="{00000000-0005-0000-0000-0000DD5E0000}"/>
    <cellStyle name="Normal 7 3 4 2 6 3 2 2" xfId="24301" xr:uid="{00000000-0005-0000-0000-0000DE5E0000}"/>
    <cellStyle name="Normal 7 3 4 2 6 3 2 3" xfId="24302" xr:uid="{00000000-0005-0000-0000-0000DF5E0000}"/>
    <cellStyle name="Normal 7 3 4 2 6 3 3" xfId="24303" xr:uid="{00000000-0005-0000-0000-0000E05E0000}"/>
    <cellStyle name="Normal 7 3 4 2 6 3 4" xfId="24304" xr:uid="{00000000-0005-0000-0000-0000E15E0000}"/>
    <cellStyle name="Normal 7 3 4 2 6 4" xfId="24305" xr:uid="{00000000-0005-0000-0000-0000E25E0000}"/>
    <cellStyle name="Normal 7 3 4 2 6 4 2" xfId="24306" xr:uid="{00000000-0005-0000-0000-0000E35E0000}"/>
    <cellStyle name="Normal 7 3 4 2 6 4 3" xfId="24307" xr:uid="{00000000-0005-0000-0000-0000E45E0000}"/>
    <cellStyle name="Normal 7 3 4 2 6 5" xfId="24308" xr:uid="{00000000-0005-0000-0000-0000E55E0000}"/>
    <cellStyle name="Normal 7 3 4 2 6 6" xfId="24309" xr:uid="{00000000-0005-0000-0000-0000E65E0000}"/>
    <cellStyle name="Normal 7 3 4 2 7" xfId="24310" xr:uid="{00000000-0005-0000-0000-0000E75E0000}"/>
    <cellStyle name="Normal 7 3 4 2 7 2" xfId="24311" xr:uid="{00000000-0005-0000-0000-0000E85E0000}"/>
    <cellStyle name="Normal 7 3 4 2 7 2 2" xfId="24312" xr:uid="{00000000-0005-0000-0000-0000E95E0000}"/>
    <cellStyle name="Normal 7 3 4 2 7 2 3" xfId="24313" xr:uid="{00000000-0005-0000-0000-0000EA5E0000}"/>
    <cellStyle name="Normal 7 3 4 2 7 3" xfId="24314" xr:uid="{00000000-0005-0000-0000-0000EB5E0000}"/>
    <cellStyle name="Normal 7 3 4 2 7 4" xfId="24315" xr:uid="{00000000-0005-0000-0000-0000EC5E0000}"/>
    <cellStyle name="Normal 7 3 4 2 8" xfId="24316" xr:uid="{00000000-0005-0000-0000-0000ED5E0000}"/>
    <cellStyle name="Normal 7 3 4 2 8 2" xfId="24317" xr:uid="{00000000-0005-0000-0000-0000EE5E0000}"/>
    <cellStyle name="Normal 7 3 4 2 8 2 2" xfId="24318" xr:uid="{00000000-0005-0000-0000-0000EF5E0000}"/>
    <cellStyle name="Normal 7 3 4 2 8 2 3" xfId="24319" xr:uid="{00000000-0005-0000-0000-0000F05E0000}"/>
    <cellStyle name="Normal 7 3 4 2 8 3" xfId="24320" xr:uid="{00000000-0005-0000-0000-0000F15E0000}"/>
    <cellStyle name="Normal 7 3 4 2 8 4" xfId="24321" xr:uid="{00000000-0005-0000-0000-0000F25E0000}"/>
    <cellStyle name="Normal 7 3 4 2 9" xfId="24322" xr:uid="{00000000-0005-0000-0000-0000F35E0000}"/>
    <cellStyle name="Normal 7 3 4 2 9 2" xfId="24323" xr:uid="{00000000-0005-0000-0000-0000F45E0000}"/>
    <cellStyle name="Normal 7 3 4 2 9 3" xfId="24324" xr:uid="{00000000-0005-0000-0000-0000F55E0000}"/>
    <cellStyle name="Normal 7 3 4 3" xfId="24325" xr:uid="{00000000-0005-0000-0000-0000F65E0000}"/>
    <cellStyle name="Normal 7 3 4 3 10" xfId="24326" xr:uid="{00000000-0005-0000-0000-0000F75E0000}"/>
    <cellStyle name="Normal 7 3 4 3 2" xfId="24327" xr:uid="{00000000-0005-0000-0000-0000F85E0000}"/>
    <cellStyle name="Normal 7 3 4 3 2 2" xfId="24328" xr:uid="{00000000-0005-0000-0000-0000F95E0000}"/>
    <cellStyle name="Normal 7 3 4 3 2 2 2" xfId="24329" xr:uid="{00000000-0005-0000-0000-0000FA5E0000}"/>
    <cellStyle name="Normal 7 3 4 3 2 2 2 2" xfId="24330" xr:uid="{00000000-0005-0000-0000-0000FB5E0000}"/>
    <cellStyle name="Normal 7 3 4 3 2 2 2 2 2" xfId="24331" xr:uid="{00000000-0005-0000-0000-0000FC5E0000}"/>
    <cellStyle name="Normal 7 3 4 3 2 2 2 2 2 2" xfId="24332" xr:uid="{00000000-0005-0000-0000-0000FD5E0000}"/>
    <cellStyle name="Normal 7 3 4 3 2 2 2 2 2 3" xfId="24333" xr:uid="{00000000-0005-0000-0000-0000FE5E0000}"/>
    <cellStyle name="Normal 7 3 4 3 2 2 2 2 3" xfId="24334" xr:uid="{00000000-0005-0000-0000-0000FF5E0000}"/>
    <cellStyle name="Normal 7 3 4 3 2 2 2 2 4" xfId="24335" xr:uid="{00000000-0005-0000-0000-0000005F0000}"/>
    <cellStyle name="Normal 7 3 4 3 2 2 2 3" xfId="24336" xr:uid="{00000000-0005-0000-0000-0000015F0000}"/>
    <cellStyle name="Normal 7 3 4 3 2 2 2 3 2" xfId="24337" xr:uid="{00000000-0005-0000-0000-0000025F0000}"/>
    <cellStyle name="Normal 7 3 4 3 2 2 2 3 2 2" xfId="24338" xr:uid="{00000000-0005-0000-0000-0000035F0000}"/>
    <cellStyle name="Normal 7 3 4 3 2 2 2 3 2 3" xfId="24339" xr:uid="{00000000-0005-0000-0000-0000045F0000}"/>
    <cellStyle name="Normal 7 3 4 3 2 2 2 3 3" xfId="24340" xr:uid="{00000000-0005-0000-0000-0000055F0000}"/>
    <cellStyle name="Normal 7 3 4 3 2 2 2 3 4" xfId="24341" xr:uid="{00000000-0005-0000-0000-0000065F0000}"/>
    <cellStyle name="Normal 7 3 4 3 2 2 2 4" xfId="24342" xr:uid="{00000000-0005-0000-0000-0000075F0000}"/>
    <cellStyle name="Normal 7 3 4 3 2 2 2 4 2" xfId="24343" xr:uid="{00000000-0005-0000-0000-0000085F0000}"/>
    <cellStyle name="Normal 7 3 4 3 2 2 2 4 3" xfId="24344" xr:uid="{00000000-0005-0000-0000-0000095F0000}"/>
    <cellStyle name="Normal 7 3 4 3 2 2 2 5" xfId="24345" xr:uid="{00000000-0005-0000-0000-00000A5F0000}"/>
    <cellStyle name="Normal 7 3 4 3 2 2 2 6" xfId="24346" xr:uid="{00000000-0005-0000-0000-00000B5F0000}"/>
    <cellStyle name="Normal 7 3 4 3 2 2 3" xfId="24347" xr:uid="{00000000-0005-0000-0000-00000C5F0000}"/>
    <cellStyle name="Normal 7 3 4 3 2 2 3 2" xfId="24348" xr:uid="{00000000-0005-0000-0000-00000D5F0000}"/>
    <cellStyle name="Normal 7 3 4 3 2 2 3 2 2" xfId="24349" xr:uid="{00000000-0005-0000-0000-00000E5F0000}"/>
    <cellStyle name="Normal 7 3 4 3 2 2 3 2 3" xfId="24350" xr:uid="{00000000-0005-0000-0000-00000F5F0000}"/>
    <cellStyle name="Normal 7 3 4 3 2 2 3 3" xfId="24351" xr:uid="{00000000-0005-0000-0000-0000105F0000}"/>
    <cellStyle name="Normal 7 3 4 3 2 2 3 4" xfId="24352" xr:uid="{00000000-0005-0000-0000-0000115F0000}"/>
    <cellStyle name="Normal 7 3 4 3 2 2 4" xfId="24353" xr:uid="{00000000-0005-0000-0000-0000125F0000}"/>
    <cellStyle name="Normal 7 3 4 3 2 2 4 2" xfId="24354" xr:uid="{00000000-0005-0000-0000-0000135F0000}"/>
    <cellStyle name="Normal 7 3 4 3 2 2 4 2 2" xfId="24355" xr:uid="{00000000-0005-0000-0000-0000145F0000}"/>
    <cellStyle name="Normal 7 3 4 3 2 2 4 2 3" xfId="24356" xr:uid="{00000000-0005-0000-0000-0000155F0000}"/>
    <cellStyle name="Normal 7 3 4 3 2 2 4 3" xfId="24357" xr:uid="{00000000-0005-0000-0000-0000165F0000}"/>
    <cellStyle name="Normal 7 3 4 3 2 2 4 4" xfId="24358" xr:uid="{00000000-0005-0000-0000-0000175F0000}"/>
    <cellStyle name="Normal 7 3 4 3 2 2 5" xfId="24359" xr:uid="{00000000-0005-0000-0000-0000185F0000}"/>
    <cellStyle name="Normal 7 3 4 3 2 2 5 2" xfId="24360" xr:uid="{00000000-0005-0000-0000-0000195F0000}"/>
    <cellStyle name="Normal 7 3 4 3 2 2 5 3" xfId="24361" xr:uid="{00000000-0005-0000-0000-00001A5F0000}"/>
    <cellStyle name="Normal 7 3 4 3 2 2 6" xfId="24362" xr:uid="{00000000-0005-0000-0000-00001B5F0000}"/>
    <cellStyle name="Normal 7 3 4 3 2 2 7" xfId="24363" xr:uid="{00000000-0005-0000-0000-00001C5F0000}"/>
    <cellStyle name="Normal 7 3 4 3 2 3" xfId="24364" xr:uid="{00000000-0005-0000-0000-00001D5F0000}"/>
    <cellStyle name="Normal 7 3 4 3 2 3 2" xfId="24365" xr:uid="{00000000-0005-0000-0000-00001E5F0000}"/>
    <cellStyle name="Normal 7 3 4 3 2 3 2 2" xfId="24366" xr:uid="{00000000-0005-0000-0000-00001F5F0000}"/>
    <cellStyle name="Normal 7 3 4 3 2 3 2 2 2" xfId="24367" xr:uid="{00000000-0005-0000-0000-0000205F0000}"/>
    <cellStyle name="Normal 7 3 4 3 2 3 2 2 3" xfId="24368" xr:uid="{00000000-0005-0000-0000-0000215F0000}"/>
    <cellStyle name="Normal 7 3 4 3 2 3 2 3" xfId="24369" xr:uid="{00000000-0005-0000-0000-0000225F0000}"/>
    <cellStyle name="Normal 7 3 4 3 2 3 2 4" xfId="24370" xr:uid="{00000000-0005-0000-0000-0000235F0000}"/>
    <cellStyle name="Normal 7 3 4 3 2 3 3" xfId="24371" xr:uid="{00000000-0005-0000-0000-0000245F0000}"/>
    <cellStyle name="Normal 7 3 4 3 2 3 3 2" xfId="24372" xr:uid="{00000000-0005-0000-0000-0000255F0000}"/>
    <cellStyle name="Normal 7 3 4 3 2 3 3 2 2" xfId="24373" xr:uid="{00000000-0005-0000-0000-0000265F0000}"/>
    <cellStyle name="Normal 7 3 4 3 2 3 3 2 3" xfId="24374" xr:uid="{00000000-0005-0000-0000-0000275F0000}"/>
    <cellStyle name="Normal 7 3 4 3 2 3 3 3" xfId="24375" xr:uid="{00000000-0005-0000-0000-0000285F0000}"/>
    <cellStyle name="Normal 7 3 4 3 2 3 3 4" xfId="24376" xr:uid="{00000000-0005-0000-0000-0000295F0000}"/>
    <cellStyle name="Normal 7 3 4 3 2 3 4" xfId="24377" xr:uid="{00000000-0005-0000-0000-00002A5F0000}"/>
    <cellStyle name="Normal 7 3 4 3 2 3 4 2" xfId="24378" xr:uid="{00000000-0005-0000-0000-00002B5F0000}"/>
    <cellStyle name="Normal 7 3 4 3 2 3 4 3" xfId="24379" xr:uid="{00000000-0005-0000-0000-00002C5F0000}"/>
    <cellStyle name="Normal 7 3 4 3 2 3 5" xfId="24380" xr:uid="{00000000-0005-0000-0000-00002D5F0000}"/>
    <cellStyle name="Normal 7 3 4 3 2 3 6" xfId="24381" xr:uid="{00000000-0005-0000-0000-00002E5F0000}"/>
    <cellStyle name="Normal 7 3 4 3 2 4" xfId="24382" xr:uid="{00000000-0005-0000-0000-00002F5F0000}"/>
    <cellStyle name="Normal 7 3 4 3 2 4 2" xfId="24383" xr:uid="{00000000-0005-0000-0000-0000305F0000}"/>
    <cellStyle name="Normal 7 3 4 3 2 4 2 2" xfId="24384" xr:uid="{00000000-0005-0000-0000-0000315F0000}"/>
    <cellStyle name="Normal 7 3 4 3 2 4 2 3" xfId="24385" xr:uid="{00000000-0005-0000-0000-0000325F0000}"/>
    <cellStyle name="Normal 7 3 4 3 2 4 3" xfId="24386" xr:uid="{00000000-0005-0000-0000-0000335F0000}"/>
    <cellStyle name="Normal 7 3 4 3 2 4 4" xfId="24387" xr:uid="{00000000-0005-0000-0000-0000345F0000}"/>
    <cellStyle name="Normal 7 3 4 3 2 5" xfId="24388" xr:uid="{00000000-0005-0000-0000-0000355F0000}"/>
    <cellStyle name="Normal 7 3 4 3 2 5 2" xfId="24389" xr:uid="{00000000-0005-0000-0000-0000365F0000}"/>
    <cellStyle name="Normal 7 3 4 3 2 5 2 2" xfId="24390" xr:uid="{00000000-0005-0000-0000-0000375F0000}"/>
    <cellStyle name="Normal 7 3 4 3 2 5 2 3" xfId="24391" xr:uid="{00000000-0005-0000-0000-0000385F0000}"/>
    <cellStyle name="Normal 7 3 4 3 2 5 3" xfId="24392" xr:uid="{00000000-0005-0000-0000-0000395F0000}"/>
    <cellStyle name="Normal 7 3 4 3 2 5 4" xfId="24393" xr:uid="{00000000-0005-0000-0000-00003A5F0000}"/>
    <cellStyle name="Normal 7 3 4 3 2 6" xfId="24394" xr:uid="{00000000-0005-0000-0000-00003B5F0000}"/>
    <cellStyle name="Normal 7 3 4 3 2 6 2" xfId="24395" xr:uid="{00000000-0005-0000-0000-00003C5F0000}"/>
    <cellStyle name="Normal 7 3 4 3 2 6 3" xfId="24396" xr:uid="{00000000-0005-0000-0000-00003D5F0000}"/>
    <cellStyle name="Normal 7 3 4 3 2 7" xfId="24397" xr:uid="{00000000-0005-0000-0000-00003E5F0000}"/>
    <cellStyle name="Normal 7 3 4 3 2 8" xfId="24398" xr:uid="{00000000-0005-0000-0000-00003F5F0000}"/>
    <cellStyle name="Normal 7 3 4 3 3" xfId="24399" xr:uid="{00000000-0005-0000-0000-0000405F0000}"/>
    <cellStyle name="Normal 7 3 4 3 3 2" xfId="24400" xr:uid="{00000000-0005-0000-0000-0000415F0000}"/>
    <cellStyle name="Normal 7 3 4 3 3 2 2" xfId="24401" xr:uid="{00000000-0005-0000-0000-0000425F0000}"/>
    <cellStyle name="Normal 7 3 4 3 3 2 2 2" xfId="24402" xr:uid="{00000000-0005-0000-0000-0000435F0000}"/>
    <cellStyle name="Normal 7 3 4 3 3 2 2 2 2" xfId="24403" xr:uid="{00000000-0005-0000-0000-0000445F0000}"/>
    <cellStyle name="Normal 7 3 4 3 3 2 2 2 3" xfId="24404" xr:uid="{00000000-0005-0000-0000-0000455F0000}"/>
    <cellStyle name="Normal 7 3 4 3 3 2 2 3" xfId="24405" xr:uid="{00000000-0005-0000-0000-0000465F0000}"/>
    <cellStyle name="Normal 7 3 4 3 3 2 2 4" xfId="24406" xr:uid="{00000000-0005-0000-0000-0000475F0000}"/>
    <cellStyle name="Normal 7 3 4 3 3 2 3" xfId="24407" xr:uid="{00000000-0005-0000-0000-0000485F0000}"/>
    <cellStyle name="Normal 7 3 4 3 3 2 3 2" xfId="24408" xr:uid="{00000000-0005-0000-0000-0000495F0000}"/>
    <cellStyle name="Normal 7 3 4 3 3 2 3 2 2" xfId="24409" xr:uid="{00000000-0005-0000-0000-00004A5F0000}"/>
    <cellStyle name="Normal 7 3 4 3 3 2 3 2 3" xfId="24410" xr:uid="{00000000-0005-0000-0000-00004B5F0000}"/>
    <cellStyle name="Normal 7 3 4 3 3 2 3 3" xfId="24411" xr:uid="{00000000-0005-0000-0000-00004C5F0000}"/>
    <cellStyle name="Normal 7 3 4 3 3 2 3 4" xfId="24412" xr:uid="{00000000-0005-0000-0000-00004D5F0000}"/>
    <cellStyle name="Normal 7 3 4 3 3 2 4" xfId="24413" xr:uid="{00000000-0005-0000-0000-00004E5F0000}"/>
    <cellStyle name="Normal 7 3 4 3 3 2 4 2" xfId="24414" xr:uid="{00000000-0005-0000-0000-00004F5F0000}"/>
    <cellStyle name="Normal 7 3 4 3 3 2 4 3" xfId="24415" xr:uid="{00000000-0005-0000-0000-0000505F0000}"/>
    <cellStyle name="Normal 7 3 4 3 3 2 5" xfId="24416" xr:uid="{00000000-0005-0000-0000-0000515F0000}"/>
    <cellStyle name="Normal 7 3 4 3 3 2 6" xfId="24417" xr:uid="{00000000-0005-0000-0000-0000525F0000}"/>
    <cellStyle name="Normal 7 3 4 3 3 3" xfId="24418" xr:uid="{00000000-0005-0000-0000-0000535F0000}"/>
    <cellStyle name="Normal 7 3 4 3 3 3 2" xfId="24419" xr:uid="{00000000-0005-0000-0000-0000545F0000}"/>
    <cellStyle name="Normal 7 3 4 3 3 3 2 2" xfId="24420" xr:uid="{00000000-0005-0000-0000-0000555F0000}"/>
    <cellStyle name="Normal 7 3 4 3 3 3 2 3" xfId="24421" xr:uid="{00000000-0005-0000-0000-0000565F0000}"/>
    <cellStyle name="Normal 7 3 4 3 3 3 3" xfId="24422" xr:uid="{00000000-0005-0000-0000-0000575F0000}"/>
    <cellStyle name="Normal 7 3 4 3 3 3 4" xfId="24423" xr:uid="{00000000-0005-0000-0000-0000585F0000}"/>
    <cellStyle name="Normal 7 3 4 3 3 4" xfId="24424" xr:uid="{00000000-0005-0000-0000-0000595F0000}"/>
    <cellStyle name="Normal 7 3 4 3 3 4 2" xfId="24425" xr:uid="{00000000-0005-0000-0000-00005A5F0000}"/>
    <cellStyle name="Normal 7 3 4 3 3 4 2 2" xfId="24426" xr:uid="{00000000-0005-0000-0000-00005B5F0000}"/>
    <cellStyle name="Normal 7 3 4 3 3 4 2 3" xfId="24427" xr:uid="{00000000-0005-0000-0000-00005C5F0000}"/>
    <cellStyle name="Normal 7 3 4 3 3 4 3" xfId="24428" xr:uid="{00000000-0005-0000-0000-00005D5F0000}"/>
    <cellStyle name="Normal 7 3 4 3 3 4 4" xfId="24429" xr:uid="{00000000-0005-0000-0000-00005E5F0000}"/>
    <cellStyle name="Normal 7 3 4 3 3 5" xfId="24430" xr:uid="{00000000-0005-0000-0000-00005F5F0000}"/>
    <cellStyle name="Normal 7 3 4 3 3 5 2" xfId="24431" xr:uid="{00000000-0005-0000-0000-0000605F0000}"/>
    <cellStyle name="Normal 7 3 4 3 3 5 3" xfId="24432" xr:uid="{00000000-0005-0000-0000-0000615F0000}"/>
    <cellStyle name="Normal 7 3 4 3 3 6" xfId="24433" xr:uid="{00000000-0005-0000-0000-0000625F0000}"/>
    <cellStyle name="Normal 7 3 4 3 3 7" xfId="24434" xr:uid="{00000000-0005-0000-0000-0000635F0000}"/>
    <cellStyle name="Normal 7 3 4 3 4" xfId="24435" xr:uid="{00000000-0005-0000-0000-0000645F0000}"/>
    <cellStyle name="Normal 7 3 4 3 4 2" xfId="24436" xr:uid="{00000000-0005-0000-0000-0000655F0000}"/>
    <cellStyle name="Normal 7 3 4 3 4 2 2" xfId="24437" xr:uid="{00000000-0005-0000-0000-0000665F0000}"/>
    <cellStyle name="Normal 7 3 4 3 4 2 2 2" xfId="24438" xr:uid="{00000000-0005-0000-0000-0000675F0000}"/>
    <cellStyle name="Normal 7 3 4 3 4 2 2 2 2" xfId="24439" xr:uid="{00000000-0005-0000-0000-0000685F0000}"/>
    <cellStyle name="Normal 7 3 4 3 4 2 2 2 3" xfId="24440" xr:uid="{00000000-0005-0000-0000-0000695F0000}"/>
    <cellStyle name="Normal 7 3 4 3 4 2 2 3" xfId="24441" xr:uid="{00000000-0005-0000-0000-00006A5F0000}"/>
    <cellStyle name="Normal 7 3 4 3 4 2 2 4" xfId="24442" xr:uid="{00000000-0005-0000-0000-00006B5F0000}"/>
    <cellStyle name="Normal 7 3 4 3 4 2 3" xfId="24443" xr:uid="{00000000-0005-0000-0000-00006C5F0000}"/>
    <cellStyle name="Normal 7 3 4 3 4 2 3 2" xfId="24444" xr:uid="{00000000-0005-0000-0000-00006D5F0000}"/>
    <cellStyle name="Normal 7 3 4 3 4 2 3 2 2" xfId="24445" xr:uid="{00000000-0005-0000-0000-00006E5F0000}"/>
    <cellStyle name="Normal 7 3 4 3 4 2 3 2 3" xfId="24446" xr:uid="{00000000-0005-0000-0000-00006F5F0000}"/>
    <cellStyle name="Normal 7 3 4 3 4 2 3 3" xfId="24447" xr:uid="{00000000-0005-0000-0000-0000705F0000}"/>
    <cellStyle name="Normal 7 3 4 3 4 2 3 4" xfId="24448" xr:uid="{00000000-0005-0000-0000-0000715F0000}"/>
    <cellStyle name="Normal 7 3 4 3 4 2 4" xfId="24449" xr:uid="{00000000-0005-0000-0000-0000725F0000}"/>
    <cellStyle name="Normal 7 3 4 3 4 2 4 2" xfId="24450" xr:uid="{00000000-0005-0000-0000-0000735F0000}"/>
    <cellStyle name="Normal 7 3 4 3 4 2 4 3" xfId="24451" xr:uid="{00000000-0005-0000-0000-0000745F0000}"/>
    <cellStyle name="Normal 7 3 4 3 4 2 5" xfId="24452" xr:uid="{00000000-0005-0000-0000-0000755F0000}"/>
    <cellStyle name="Normal 7 3 4 3 4 2 6" xfId="24453" xr:uid="{00000000-0005-0000-0000-0000765F0000}"/>
    <cellStyle name="Normal 7 3 4 3 4 3" xfId="24454" xr:uid="{00000000-0005-0000-0000-0000775F0000}"/>
    <cellStyle name="Normal 7 3 4 3 4 3 2" xfId="24455" xr:uid="{00000000-0005-0000-0000-0000785F0000}"/>
    <cellStyle name="Normal 7 3 4 3 4 3 2 2" xfId="24456" xr:uid="{00000000-0005-0000-0000-0000795F0000}"/>
    <cellStyle name="Normal 7 3 4 3 4 3 2 3" xfId="24457" xr:uid="{00000000-0005-0000-0000-00007A5F0000}"/>
    <cellStyle name="Normal 7 3 4 3 4 3 3" xfId="24458" xr:uid="{00000000-0005-0000-0000-00007B5F0000}"/>
    <cellStyle name="Normal 7 3 4 3 4 3 4" xfId="24459" xr:uid="{00000000-0005-0000-0000-00007C5F0000}"/>
    <cellStyle name="Normal 7 3 4 3 4 4" xfId="24460" xr:uid="{00000000-0005-0000-0000-00007D5F0000}"/>
    <cellStyle name="Normal 7 3 4 3 4 4 2" xfId="24461" xr:uid="{00000000-0005-0000-0000-00007E5F0000}"/>
    <cellStyle name="Normal 7 3 4 3 4 4 2 2" xfId="24462" xr:uid="{00000000-0005-0000-0000-00007F5F0000}"/>
    <cellStyle name="Normal 7 3 4 3 4 4 2 3" xfId="24463" xr:uid="{00000000-0005-0000-0000-0000805F0000}"/>
    <cellStyle name="Normal 7 3 4 3 4 4 3" xfId="24464" xr:uid="{00000000-0005-0000-0000-0000815F0000}"/>
    <cellStyle name="Normal 7 3 4 3 4 4 4" xfId="24465" xr:uid="{00000000-0005-0000-0000-0000825F0000}"/>
    <cellStyle name="Normal 7 3 4 3 4 5" xfId="24466" xr:uid="{00000000-0005-0000-0000-0000835F0000}"/>
    <cellStyle name="Normal 7 3 4 3 4 5 2" xfId="24467" xr:uid="{00000000-0005-0000-0000-0000845F0000}"/>
    <cellStyle name="Normal 7 3 4 3 4 5 3" xfId="24468" xr:uid="{00000000-0005-0000-0000-0000855F0000}"/>
    <cellStyle name="Normal 7 3 4 3 4 6" xfId="24469" xr:uid="{00000000-0005-0000-0000-0000865F0000}"/>
    <cellStyle name="Normal 7 3 4 3 4 7" xfId="24470" xr:uid="{00000000-0005-0000-0000-0000875F0000}"/>
    <cellStyle name="Normal 7 3 4 3 5" xfId="24471" xr:uid="{00000000-0005-0000-0000-0000885F0000}"/>
    <cellStyle name="Normal 7 3 4 3 5 2" xfId="24472" xr:uid="{00000000-0005-0000-0000-0000895F0000}"/>
    <cellStyle name="Normal 7 3 4 3 5 2 2" xfId="24473" xr:uid="{00000000-0005-0000-0000-00008A5F0000}"/>
    <cellStyle name="Normal 7 3 4 3 5 2 2 2" xfId="24474" xr:uid="{00000000-0005-0000-0000-00008B5F0000}"/>
    <cellStyle name="Normal 7 3 4 3 5 2 2 3" xfId="24475" xr:uid="{00000000-0005-0000-0000-00008C5F0000}"/>
    <cellStyle name="Normal 7 3 4 3 5 2 3" xfId="24476" xr:uid="{00000000-0005-0000-0000-00008D5F0000}"/>
    <cellStyle name="Normal 7 3 4 3 5 2 4" xfId="24477" xr:uid="{00000000-0005-0000-0000-00008E5F0000}"/>
    <cellStyle name="Normal 7 3 4 3 5 3" xfId="24478" xr:uid="{00000000-0005-0000-0000-00008F5F0000}"/>
    <cellStyle name="Normal 7 3 4 3 5 3 2" xfId="24479" xr:uid="{00000000-0005-0000-0000-0000905F0000}"/>
    <cellStyle name="Normal 7 3 4 3 5 3 2 2" xfId="24480" xr:uid="{00000000-0005-0000-0000-0000915F0000}"/>
    <cellStyle name="Normal 7 3 4 3 5 3 2 3" xfId="24481" xr:uid="{00000000-0005-0000-0000-0000925F0000}"/>
    <cellStyle name="Normal 7 3 4 3 5 3 3" xfId="24482" xr:uid="{00000000-0005-0000-0000-0000935F0000}"/>
    <cellStyle name="Normal 7 3 4 3 5 3 4" xfId="24483" xr:uid="{00000000-0005-0000-0000-0000945F0000}"/>
    <cellStyle name="Normal 7 3 4 3 5 4" xfId="24484" xr:uid="{00000000-0005-0000-0000-0000955F0000}"/>
    <cellStyle name="Normal 7 3 4 3 5 4 2" xfId="24485" xr:uid="{00000000-0005-0000-0000-0000965F0000}"/>
    <cellStyle name="Normal 7 3 4 3 5 4 3" xfId="24486" xr:uid="{00000000-0005-0000-0000-0000975F0000}"/>
    <cellStyle name="Normal 7 3 4 3 5 5" xfId="24487" xr:uid="{00000000-0005-0000-0000-0000985F0000}"/>
    <cellStyle name="Normal 7 3 4 3 5 6" xfId="24488" xr:uid="{00000000-0005-0000-0000-0000995F0000}"/>
    <cellStyle name="Normal 7 3 4 3 6" xfId="24489" xr:uid="{00000000-0005-0000-0000-00009A5F0000}"/>
    <cellStyle name="Normal 7 3 4 3 6 2" xfId="24490" xr:uid="{00000000-0005-0000-0000-00009B5F0000}"/>
    <cellStyle name="Normal 7 3 4 3 6 2 2" xfId="24491" xr:uid="{00000000-0005-0000-0000-00009C5F0000}"/>
    <cellStyle name="Normal 7 3 4 3 6 2 3" xfId="24492" xr:uid="{00000000-0005-0000-0000-00009D5F0000}"/>
    <cellStyle name="Normal 7 3 4 3 6 3" xfId="24493" xr:uid="{00000000-0005-0000-0000-00009E5F0000}"/>
    <cellStyle name="Normal 7 3 4 3 6 4" xfId="24494" xr:uid="{00000000-0005-0000-0000-00009F5F0000}"/>
    <cellStyle name="Normal 7 3 4 3 7" xfId="24495" xr:uid="{00000000-0005-0000-0000-0000A05F0000}"/>
    <cellStyle name="Normal 7 3 4 3 7 2" xfId="24496" xr:uid="{00000000-0005-0000-0000-0000A15F0000}"/>
    <cellStyle name="Normal 7 3 4 3 7 2 2" xfId="24497" xr:uid="{00000000-0005-0000-0000-0000A25F0000}"/>
    <cellStyle name="Normal 7 3 4 3 7 2 3" xfId="24498" xr:uid="{00000000-0005-0000-0000-0000A35F0000}"/>
    <cellStyle name="Normal 7 3 4 3 7 3" xfId="24499" xr:uid="{00000000-0005-0000-0000-0000A45F0000}"/>
    <cellStyle name="Normal 7 3 4 3 7 4" xfId="24500" xr:uid="{00000000-0005-0000-0000-0000A55F0000}"/>
    <cellStyle name="Normal 7 3 4 3 8" xfId="24501" xr:uid="{00000000-0005-0000-0000-0000A65F0000}"/>
    <cellStyle name="Normal 7 3 4 3 8 2" xfId="24502" xr:uid="{00000000-0005-0000-0000-0000A75F0000}"/>
    <cellStyle name="Normal 7 3 4 3 8 3" xfId="24503" xr:uid="{00000000-0005-0000-0000-0000A85F0000}"/>
    <cellStyle name="Normal 7 3 4 3 9" xfId="24504" xr:uid="{00000000-0005-0000-0000-0000A95F0000}"/>
    <cellStyle name="Normal 7 3 4 4" xfId="24505" xr:uid="{00000000-0005-0000-0000-0000AA5F0000}"/>
    <cellStyle name="Normal 7 3 4 4 2" xfId="24506" xr:uid="{00000000-0005-0000-0000-0000AB5F0000}"/>
    <cellStyle name="Normal 7 3 4 4 2 2" xfId="24507" xr:uid="{00000000-0005-0000-0000-0000AC5F0000}"/>
    <cellStyle name="Normal 7 3 4 4 2 2 2" xfId="24508" xr:uid="{00000000-0005-0000-0000-0000AD5F0000}"/>
    <cellStyle name="Normal 7 3 4 4 2 2 2 2" xfId="24509" xr:uid="{00000000-0005-0000-0000-0000AE5F0000}"/>
    <cellStyle name="Normal 7 3 4 4 2 2 2 2 2" xfId="24510" xr:uid="{00000000-0005-0000-0000-0000AF5F0000}"/>
    <cellStyle name="Normal 7 3 4 4 2 2 2 2 3" xfId="24511" xr:uid="{00000000-0005-0000-0000-0000B05F0000}"/>
    <cellStyle name="Normal 7 3 4 4 2 2 2 3" xfId="24512" xr:uid="{00000000-0005-0000-0000-0000B15F0000}"/>
    <cellStyle name="Normal 7 3 4 4 2 2 2 4" xfId="24513" xr:uid="{00000000-0005-0000-0000-0000B25F0000}"/>
    <cellStyle name="Normal 7 3 4 4 2 2 3" xfId="24514" xr:uid="{00000000-0005-0000-0000-0000B35F0000}"/>
    <cellStyle name="Normal 7 3 4 4 2 2 3 2" xfId="24515" xr:uid="{00000000-0005-0000-0000-0000B45F0000}"/>
    <cellStyle name="Normal 7 3 4 4 2 2 3 2 2" xfId="24516" xr:uid="{00000000-0005-0000-0000-0000B55F0000}"/>
    <cellStyle name="Normal 7 3 4 4 2 2 3 2 3" xfId="24517" xr:uid="{00000000-0005-0000-0000-0000B65F0000}"/>
    <cellStyle name="Normal 7 3 4 4 2 2 3 3" xfId="24518" xr:uid="{00000000-0005-0000-0000-0000B75F0000}"/>
    <cellStyle name="Normal 7 3 4 4 2 2 3 4" xfId="24519" xr:uid="{00000000-0005-0000-0000-0000B85F0000}"/>
    <cellStyle name="Normal 7 3 4 4 2 2 4" xfId="24520" xr:uid="{00000000-0005-0000-0000-0000B95F0000}"/>
    <cellStyle name="Normal 7 3 4 4 2 2 4 2" xfId="24521" xr:uid="{00000000-0005-0000-0000-0000BA5F0000}"/>
    <cellStyle name="Normal 7 3 4 4 2 2 4 3" xfId="24522" xr:uid="{00000000-0005-0000-0000-0000BB5F0000}"/>
    <cellStyle name="Normal 7 3 4 4 2 2 5" xfId="24523" xr:uid="{00000000-0005-0000-0000-0000BC5F0000}"/>
    <cellStyle name="Normal 7 3 4 4 2 2 6" xfId="24524" xr:uid="{00000000-0005-0000-0000-0000BD5F0000}"/>
    <cellStyle name="Normal 7 3 4 4 2 3" xfId="24525" xr:uid="{00000000-0005-0000-0000-0000BE5F0000}"/>
    <cellStyle name="Normal 7 3 4 4 2 3 2" xfId="24526" xr:uid="{00000000-0005-0000-0000-0000BF5F0000}"/>
    <cellStyle name="Normal 7 3 4 4 2 3 2 2" xfId="24527" xr:uid="{00000000-0005-0000-0000-0000C05F0000}"/>
    <cellStyle name="Normal 7 3 4 4 2 3 2 3" xfId="24528" xr:uid="{00000000-0005-0000-0000-0000C15F0000}"/>
    <cellStyle name="Normal 7 3 4 4 2 3 3" xfId="24529" xr:uid="{00000000-0005-0000-0000-0000C25F0000}"/>
    <cellStyle name="Normal 7 3 4 4 2 3 4" xfId="24530" xr:uid="{00000000-0005-0000-0000-0000C35F0000}"/>
    <cellStyle name="Normal 7 3 4 4 2 4" xfId="24531" xr:uid="{00000000-0005-0000-0000-0000C45F0000}"/>
    <cellStyle name="Normal 7 3 4 4 2 4 2" xfId="24532" xr:uid="{00000000-0005-0000-0000-0000C55F0000}"/>
    <cellStyle name="Normal 7 3 4 4 2 4 2 2" xfId="24533" xr:uid="{00000000-0005-0000-0000-0000C65F0000}"/>
    <cellStyle name="Normal 7 3 4 4 2 4 2 3" xfId="24534" xr:uid="{00000000-0005-0000-0000-0000C75F0000}"/>
    <cellStyle name="Normal 7 3 4 4 2 4 3" xfId="24535" xr:uid="{00000000-0005-0000-0000-0000C85F0000}"/>
    <cellStyle name="Normal 7 3 4 4 2 4 4" xfId="24536" xr:uid="{00000000-0005-0000-0000-0000C95F0000}"/>
    <cellStyle name="Normal 7 3 4 4 2 5" xfId="24537" xr:uid="{00000000-0005-0000-0000-0000CA5F0000}"/>
    <cellStyle name="Normal 7 3 4 4 2 5 2" xfId="24538" xr:uid="{00000000-0005-0000-0000-0000CB5F0000}"/>
    <cellStyle name="Normal 7 3 4 4 2 5 3" xfId="24539" xr:uid="{00000000-0005-0000-0000-0000CC5F0000}"/>
    <cellStyle name="Normal 7 3 4 4 2 6" xfId="24540" xr:uid="{00000000-0005-0000-0000-0000CD5F0000}"/>
    <cellStyle name="Normal 7 3 4 4 2 7" xfId="24541" xr:uid="{00000000-0005-0000-0000-0000CE5F0000}"/>
    <cellStyle name="Normal 7 3 4 4 3" xfId="24542" xr:uid="{00000000-0005-0000-0000-0000CF5F0000}"/>
    <cellStyle name="Normal 7 3 4 4 3 2" xfId="24543" xr:uid="{00000000-0005-0000-0000-0000D05F0000}"/>
    <cellStyle name="Normal 7 3 4 4 3 2 2" xfId="24544" xr:uid="{00000000-0005-0000-0000-0000D15F0000}"/>
    <cellStyle name="Normal 7 3 4 4 3 2 2 2" xfId="24545" xr:uid="{00000000-0005-0000-0000-0000D25F0000}"/>
    <cellStyle name="Normal 7 3 4 4 3 2 2 3" xfId="24546" xr:uid="{00000000-0005-0000-0000-0000D35F0000}"/>
    <cellStyle name="Normal 7 3 4 4 3 2 3" xfId="24547" xr:uid="{00000000-0005-0000-0000-0000D45F0000}"/>
    <cellStyle name="Normal 7 3 4 4 3 2 4" xfId="24548" xr:uid="{00000000-0005-0000-0000-0000D55F0000}"/>
    <cellStyle name="Normal 7 3 4 4 3 3" xfId="24549" xr:uid="{00000000-0005-0000-0000-0000D65F0000}"/>
    <cellStyle name="Normal 7 3 4 4 3 3 2" xfId="24550" xr:uid="{00000000-0005-0000-0000-0000D75F0000}"/>
    <cellStyle name="Normal 7 3 4 4 3 3 2 2" xfId="24551" xr:uid="{00000000-0005-0000-0000-0000D85F0000}"/>
    <cellStyle name="Normal 7 3 4 4 3 3 2 3" xfId="24552" xr:uid="{00000000-0005-0000-0000-0000D95F0000}"/>
    <cellStyle name="Normal 7 3 4 4 3 3 3" xfId="24553" xr:uid="{00000000-0005-0000-0000-0000DA5F0000}"/>
    <cellStyle name="Normal 7 3 4 4 3 3 4" xfId="24554" xr:uid="{00000000-0005-0000-0000-0000DB5F0000}"/>
    <cellStyle name="Normal 7 3 4 4 3 4" xfId="24555" xr:uid="{00000000-0005-0000-0000-0000DC5F0000}"/>
    <cellStyle name="Normal 7 3 4 4 3 4 2" xfId="24556" xr:uid="{00000000-0005-0000-0000-0000DD5F0000}"/>
    <cellStyle name="Normal 7 3 4 4 3 4 3" xfId="24557" xr:uid="{00000000-0005-0000-0000-0000DE5F0000}"/>
    <cellStyle name="Normal 7 3 4 4 3 5" xfId="24558" xr:uid="{00000000-0005-0000-0000-0000DF5F0000}"/>
    <cellStyle name="Normal 7 3 4 4 3 6" xfId="24559" xr:uid="{00000000-0005-0000-0000-0000E05F0000}"/>
    <cellStyle name="Normal 7 3 4 4 4" xfId="24560" xr:uid="{00000000-0005-0000-0000-0000E15F0000}"/>
    <cellStyle name="Normal 7 3 4 4 4 2" xfId="24561" xr:uid="{00000000-0005-0000-0000-0000E25F0000}"/>
    <cellStyle name="Normal 7 3 4 4 4 2 2" xfId="24562" xr:uid="{00000000-0005-0000-0000-0000E35F0000}"/>
    <cellStyle name="Normal 7 3 4 4 4 2 3" xfId="24563" xr:uid="{00000000-0005-0000-0000-0000E45F0000}"/>
    <cellStyle name="Normal 7 3 4 4 4 3" xfId="24564" xr:uid="{00000000-0005-0000-0000-0000E55F0000}"/>
    <cellStyle name="Normal 7 3 4 4 4 4" xfId="24565" xr:uid="{00000000-0005-0000-0000-0000E65F0000}"/>
    <cellStyle name="Normal 7 3 4 4 5" xfId="24566" xr:uid="{00000000-0005-0000-0000-0000E75F0000}"/>
    <cellStyle name="Normal 7 3 4 4 5 2" xfId="24567" xr:uid="{00000000-0005-0000-0000-0000E85F0000}"/>
    <cellStyle name="Normal 7 3 4 4 5 2 2" xfId="24568" xr:uid="{00000000-0005-0000-0000-0000E95F0000}"/>
    <cellStyle name="Normal 7 3 4 4 5 2 3" xfId="24569" xr:uid="{00000000-0005-0000-0000-0000EA5F0000}"/>
    <cellStyle name="Normal 7 3 4 4 5 3" xfId="24570" xr:uid="{00000000-0005-0000-0000-0000EB5F0000}"/>
    <cellStyle name="Normal 7 3 4 4 5 4" xfId="24571" xr:uid="{00000000-0005-0000-0000-0000EC5F0000}"/>
    <cellStyle name="Normal 7 3 4 4 6" xfId="24572" xr:uid="{00000000-0005-0000-0000-0000ED5F0000}"/>
    <cellStyle name="Normal 7 3 4 4 6 2" xfId="24573" xr:uid="{00000000-0005-0000-0000-0000EE5F0000}"/>
    <cellStyle name="Normal 7 3 4 4 6 3" xfId="24574" xr:uid="{00000000-0005-0000-0000-0000EF5F0000}"/>
    <cellStyle name="Normal 7 3 4 4 7" xfId="24575" xr:uid="{00000000-0005-0000-0000-0000F05F0000}"/>
    <cellStyle name="Normal 7 3 4 4 8" xfId="24576" xr:uid="{00000000-0005-0000-0000-0000F15F0000}"/>
    <cellStyle name="Normal 7 3 4 5" xfId="24577" xr:uid="{00000000-0005-0000-0000-0000F25F0000}"/>
    <cellStyle name="Normal 7 3 4 5 2" xfId="24578" xr:uid="{00000000-0005-0000-0000-0000F35F0000}"/>
    <cellStyle name="Normal 7 3 4 5 2 2" xfId="24579" xr:uid="{00000000-0005-0000-0000-0000F45F0000}"/>
    <cellStyle name="Normal 7 3 4 5 2 2 2" xfId="24580" xr:uid="{00000000-0005-0000-0000-0000F55F0000}"/>
    <cellStyle name="Normal 7 3 4 5 2 2 2 2" xfId="24581" xr:uid="{00000000-0005-0000-0000-0000F65F0000}"/>
    <cellStyle name="Normal 7 3 4 5 2 2 2 3" xfId="24582" xr:uid="{00000000-0005-0000-0000-0000F75F0000}"/>
    <cellStyle name="Normal 7 3 4 5 2 2 3" xfId="24583" xr:uid="{00000000-0005-0000-0000-0000F85F0000}"/>
    <cellStyle name="Normal 7 3 4 5 2 2 4" xfId="24584" xr:uid="{00000000-0005-0000-0000-0000F95F0000}"/>
    <cellStyle name="Normal 7 3 4 5 2 3" xfId="24585" xr:uid="{00000000-0005-0000-0000-0000FA5F0000}"/>
    <cellStyle name="Normal 7 3 4 5 2 3 2" xfId="24586" xr:uid="{00000000-0005-0000-0000-0000FB5F0000}"/>
    <cellStyle name="Normal 7 3 4 5 2 3 2 2" xfId="24587" xr:uid="{00000000-0005-0000-0000-0000FC5F0000}"/>
    <cellStyle name="Normal 7 3 4 5 2 3 2 3" xfId="24588" xr:uid="{00000000-0005-0000-0000-0000FD5F0000}"/>
    <cellStyle name="Normal 7 3 4 5 2 3 3" xfId="24589" xr:uid="{00000000-0005-0000-0000-0000FE5F0000}"/>
    <cellStyle name="Normal 7 3 4 5 2 3 4" xfId="24590" xr:uid="{00000000-0005-0000-0000-0000FF5F0000}"/>
    <cellStyle name="Normal 7 3 4 5 2 4" xfId="24591" xr:uid="{00000000-0005-0000-0000-000000600000}"/>
    <cellStyle name="Normal 7 3 4 5 2 4 2" xfId="24592" xr:uid="{00000000-0005-0000-0000-000001600000}"/>
    <cellStyle name="Normal 7 3 4 5 2 4 3" xfId="24593" xr:uid="{00000000-0005-0000-0000-000002600000}"/>
    <cellStyle name="Normal 7 3 4 5 2 5" xfId="24594" xr:uid="{00000000-0005-0000-0000-000003600000}"/>
    <cellStyle name="Normal 7 3 4 5 2 6" xfId="24595" xr:uid="{00000000-0005-0000-0000-000004600000}"/>
    <cellStyle name="Normal 7 3 4 5 3" xfId="24596" xr:uid="{00000000-0005-0000-0000-000005600000}"/>
    <cellStyle name="Normal 7 3 4 5 3 2" xfId="24597" xr:uid="{00000000-0005-0000-0000-000006600000}"/>
    <cellStyle name="Normal 7 3 4 5 3 2 2" xfId="24598" xr:uid="{00000000-0005-0000-0000-000007600000}"/>
    <cellStyle name="Normal 7 3 4 5 3 2 3" xfId="24599" xr:uid="{00000000-0005-0000-0000-000008600000}"/>
    <cellStyle name="Normal 7 3 4 5 3 3" xfId="24600" xr:uid="{00000000-0005-0000-0000-000009600000}"/>
    <cellStyle name="Normal 7 3 4 5 3 4" xfId="24601" xr:uid="{00000000-0005-0000-0000-00000A600000}"/>
    <cellStyle name="Normal 7 3 4 5 4" xfId="24602" xr:uid="{00000000-0005-0000-0000-00000B600000}"/>
    <cellStyle name="Normal 7 3 4 5 4 2" xfId="24603" xr:uid="{00000000-0005-0000-0000-00000C600000}"/>
    <cellStyle name="Normal 7 3 4 5 4 2 2" xfId="24604" xr:uid="{00000000-0005-0000-0000-00000D600000}"/>
    <cellStyle name="Normal 7 3 4 5 4 2 3" xfId="24605" xr:uid="{00000000-0005-0000-0000-00000E600000}"/>
    <cellStyle name="Normal 7 3 4 5 4 3" xfId="24606" xr:uid="{00000000-0005-0000-0000-00000F600000}"/>
    <cellStyle name="Normal 7 3 4 5 4 4" xfId="24607" xr:uid="{00000000-0005-0000-0000-000010600000}"/>
    <cellStyle name="Normal 7 3 4 5 5" xfId="24608" xr:uid="{00000000-0005-0000-0000-000011600000}"/>
    <cellStyle name="Normal 7 3 4 5 5 2" xfId="24609" xr:uid="{00000000-0005-0000-0000-000012600000}"/>
    <cellStyle name="Normal 7 3 4 5 5 3" xfId="24610" xr:uid="{00000000-0005-0000-0000-000013600000}"/>
    <cellStyle name="Normal 7 3 4 5 6" xfId="24611" xr:uid="{00000000-0005-0000-0000-000014600000}"/>
    <cellStyle name="Normal 7 3 4 5 7" xfId="24612" xr:uid="{00000000-0005-0000-0000-000015600000}"/>
    <cellStyle name="Normal 7 3 4 6" xfId="24613" xr:uid="{00000000-0005-0000-0000-000016600000}"/>
    <cellStyle name="Normal 7 3 4 6 2" xfId="24614" xr:uid="{00000000-0005-0000-0000-000017600000}"/>
    <cellStyle name="Normal 7 3 4 6 2 2" xfId="24615" xr:uid="{00000000-0005-0000-0000-000018600000}"/>
    <cellStyle name="Normal 7 3 4 6 2 2 2" xfId="24616" xr:uid="{00000000-0005-0000-0000-000019600000}"/>
    <cellStyle name="Normal 7 3 4 6 2 2 2 2" xfId="24617" xr:uid="{00000000-0005-0000-0000-00001A600000}"/>
    <cellStyle name="Normal 7 3 4 6 2 2 2 3" xfId="24618" xr:uid="{00000000-0005-0000-0000-00001B600000}"/>
    <cellStyle name="Normal 7 3 4 6 2 2 3" xfId="24619" xr:uid="{00000000-0005-0000-0000-00001C600000}"/>
    <cellStyle name="Normal 7 3 4 6 2 2 4" xfId="24620" xr:uid="{00000000-0005-0000-0000-00001D600000}"/>
    <cellStyle name="Normal 7 3 4 6 2 3" xfId="24621" xr:uid="{00000000-0005-0000-0000-00001E600000}"/>
    <cellStyle name="Normal 7 3 4 6 2 3 2" xfId="24622" xr:uid="{00000000-0005-0000-0000-00001F600000}"/>
    <cellStyle name="Normal 7 3 4 6 2 3 2 2" xfId="24623" xr:uid="{00000000-0005-0000-0000-000020600000}"/>
    <cellStyle name="Normal 7 3 4 6 2 3 2 3" xfId="24624" xr:uid="{00000000-0005-0000-0000-000021600000}"/>
    <cellStyle name="Normal 7 3 4 6 2 3 3" xfId="24625" xr:uid="{00000000-0005-0000-0000-000022600000}"/>
    <cellStyle name="Normal 7 3 4 6 2 3 4" xfId="24626" xr:uid="{00000000-0005-0000-0000-000023600000}"/>
    <cellStyle name="Normal 7 3 4 6 2 4" xfId="24627" xr:uid="{00000000-0005-0000-0000-000024600000}"/>
    <cellStyle name="Normal 7 3 4 6 2 4 2" xfId="24628" xr:uid="{00000000-0005-0000-0000-000025600000}"/>
    <cellStyle name="Normal 7 3 4 6 2 4 3" xfId="24629" xr:uid="{00000000-0005-0000-0000-000026600000}"/>
    <cellStyle name="Normal 7 3 4 6 2 5" xfId="24630" xr:uid="{00000000-0005-0000-0000-000027600000}"/>
    <cellStyle name="Normal 7 3 4 6 2 6" xfId="24631" xr:uid="{00000000-0005-0000-0000-000028600000}"/>
    <cellStyle name="Normal 7 3 4 6 3" xfId="24632" xr:uid="{00000000-0005-0000-0000-000029600000}"/>
    <cellStyle name="Normal 7 3 4 6 3 2" xfId="24633" xr:uid="{00000000-0005-0000-0000-00002A600000}"/>
    <cellStyle name="Normal 7 3 4 6 3 2 2" xfId="24634" xr:uid="{00000000-0005-0000-0000-00002B600000}"/>
    <cellStyle name="Normal 7 3 4 6 3 2 3" xfId="24635" xr:uid="{00000000-0005-0000-0000-00002C600000}"/>
    <cellStyle name="Normal 7 3 4 6 3 3" xfId="24636" xr:uid="{00000000-0005-0000-0000-00002D600000}"/>
    <cellStyle name="Normal 7 3 4 6 3 4" xfId="24637" xr:uid="{00000000-0005-0000-0000-00002E600000}"/>
    <cellStyle name="Normal 7 3 4 6 4" xfId="24638" xr:uid="{00000000-0005-0000-0000-00002F600000}"/>
    <cellStyle name="Normal 7 3 4 6 4 2" xfId="24639" xr:uid="{00000000-0005-0000-0000-000030600000}"/>
    <cellStyle name="Normal 7 3 4 6 4 2 2" xfId="24640" xr:uid="{00000000-0005-0000-0000-000031600000}"/>
    <cellStyle name="Normal 7 3 4 6 4 2 3" xfId="24641" xr:uid="{00000000-0005-0000-0000-000032600000}"/>
    <cellStyle name="Normal 7 3 4 6 4 3" xfId="24642" xr:uid="{00000000-0005-0000-0000-000033600000}"/>
    <cellStyle name="Normal 7 3 4 6 4 4" xfId="24643" xr:uid="{00000000-0005-0000-0000-000034600000}"/>
    <cellStyle name="Normal 7 3 4 6 5" xfId="24644" xr:uid="{00000000-0005-0000-0000-000035600000}"/>
    <cellStyle name="Normal 7 3 4 6 5 2" xfId="24645" xr:uid="{00000000-0005-0000-0000-000036600000}"/>
    <cellStyle name="Normal 7 3 4 6 5 3" xfId="24646" xr:uid="{00000000-0005-0000-0000-000037600000}"/>
    <cellStyle name="Normal 7 3 4 6 6" xfId="24647" xr:uid="{00000000-0005-0000-0000-000038600000}"/>
    <cellStyle name="Normal 7 3 4 6 7" xfId="24648" xr:uid="{00000000-0005-0000-0000-000039600000}"/>
    <cellStyle name="Normal 7 3 4 7" xfId="24649" xr:uid="{00000000-0005-0000-0000-00003A600000}"/>
    <cellStyle name="Normal 7 3 4 7 2" xfId="24650" xr:uid="{00000000-0005-0000-0000-00003B600000}"/>
    <cellStyle name="Normal 7 3 4 7 2 2" xfId="24651" xr:uid="{00000000-0005-0000-0000-00003C600000}"/>
    <cellStyle name="Normal 7 3 4 7 2 2 2" xfId="24652" xr:uid="{00000000-0005-0000-0000-00003D600000}"/>
    <cellStyle name="Normal 7 3 4 7 2 2 3" xfId="24653" xr:uid="{00000000-0005-0000-0000-00003E600000}"/>
    <cellStyle name="Normal 7 3 4 7 2 3" xfId="24654" xr:uid="{00000000-0005-0000-0000-00003F600000}"/>
    <cellStyle name="Normal 7 3 4 7 2 4" xfId="24655" xr:uid="{00000000-0005-0000-0000-000040600000}"/>
    <cellStyle name="Normal 7 3 4 7 3" xfId="24656" xr:uid="{00000000-0005-0000-0000-000041600000}"/>
    <cellStyle name="Normal 7 3 4 7 3 2" xfId="24657" xr:uid="{00000000-0005-0000-0000-000042600000}"/>
    <cellStyle name="Normal 7 3 4 7 3 2 2" xfId="24658" xr:uid="{00000000-0005-0000-0000-000043600000}"/>
    <cellStyle name="Normal 7 3 4 7 3 2 3" xfId="24659" xr:uid="{00000000-0005-0000-0000-000044600000}"/>
    <cellStyle name="Normal 7 3 4 7 3 3" xfId="24660" xr:uid="{00000000-0005-0000-0000-000045600000}"/>
    <cellStyle name="Normal 7 3 4 7 3 4" xfId="24661" xr:uid="{00000000-0005-0000-0000-000046600000}"/>
    <cellStyle name="Normal 7 3 4 7 4" xfId="24662" xr:uid="{00000000-0005-0000-0000-000047600000}"/>
    <cellStyle name="Normal 7 3 4 7 4 2" xfId="24663" xr:uid="{00000000-0005-0000-0000-000048600000}"/>
    <cellStyle name="Normal 7 3 4 7 4 3" xfId="24664" xr:uid="{00000000-0005-0000-0000-000049600000}"/>
    <cellStyle name="Normal 7 3 4 7 5" xfId="24665" xr:uid="{00000000-0005-0000-0000-00004A600000}"/>
    <cellStyle name="Normal 7 3 4 7 6" xfId="24666" xr:uid="{00000000-0005-0000-0000-00004B600000}"/>
    <cellStyle name="Normal 7 3 4 8" xfId="24667" xr:uid="{00000000-0005-0000-0000-00004C600000}"/>
    <cellStyle name="Normal 7 3 4 8 2" xfId="24668" xr:uid="{00000000-0005-0000-0000-00004D600000}"/>
    <cellStyle name="Normal 7 3 4 8 2 2" xfId="24669" xr:uid="{00000000-0005-0000-0000-00004E600000}"/>
    <cellStyle name="Normal 7 3 4 8 2 3" xfId="24670" xr:uid="{00000000-0005-0000-0000-00004F600000}"/>
    <cellStyle name="Normal 7 3 4 8 3" xfId="24671" xr:uid="{00000000-0005-0000-0000-000050600000}"/>
    <cellStyle name="Normal 7 3 4 8 4" xfId="24672" xr:uid="{00000000-0005-0000-0000-000051600000}"/>
    <cellStyle name="Normal 7 3 4 9" xfId="24673" xr:uid="{00000000-0005-0000-0000-000052600000}"/>
    <cellStyle name="Normal 7 3 4 9 2" xfId="24674" xr:uid="{00000000-0005-0000-0000-000053600000}"/>
    <cellStyle name="Normal 7 3 4 9 2 2" xfId="24675" xr:uid="{00000000-0005-0000-0000-000054600000}"/>
    <cellStyle name="Normal 7 3 4 9 2 3" xfId="24676" xr:uid="{00000000-0005-0000-0000-000055600000}"/>
    <cellStyle name="Normal 7 3 4 9 3" xfId="24677" xr:uid="{00000000-0005-0000-0000-000056600000}"/>
    <cellStyle name="Normal 7 3 4 9 4" xfId="24678" xr:uid="{00000000-0005-0000-0000-000057600000}"/>
    <cellStyle name="Normal 7 3 5" xfId="24679" xr:uid="{00000000-0005-0000-0000-000058600000}"/>
    <cellStyle name="Normal 7 3 5 10" xfId="24680" xr:uid="{00000000-0005-0000-0000-000059600000}"/>
    <cellStyle name="Normal 7 3 5 11" xfId="24681" xr:uid="{00000000-0005-0000-0000-00005A600000}"/>
    <cellStyle name="Normal 7 3 5 2" xfId="24682" xr:uid="{00000000-0005-0000-0000-00005B600000}"/>
    <cellStyle name="Normal 7 3 5 2 10" xfId="24683" xr:uid="{00000000-0005-0000-0000-00005C600000}"/>
    <cellStyle name="Normal 7 3 5 2 2" xfId="24684" xr:uid="{00000000-0005-0000-0000-00005D600000}"/>
    <cellStyle name="Normal 7 3 5 2 2 2" xfId="24685" xr:uid="{00000000-0005-0000-0000-00005E600000}"/>
    <cellStyle name="Normal 7 3 5 2 2 2 2" xfId="24686" xr:uid="{00000000-0005-0000-0000-00005F600000}"/>
    <cellStyle name="Normal 7 3 5 2 2 2 2 2" xfId="24687" xr:uid="{00000000-0005-0000-0000-000060600000}"/>
    <cellStyle name="Normal 7 3 5 2 2 2 2 2 2" xfId="24688" xr:uid="{00000000-0005-0000-0000-000061600000}"/>
    <cellStyle name="Normal 7 3 5 2 2 2 2 2 2 2" xfId="24689" xr:uid="{00000000-0005-0000-0000-000062600000}"/>
    <cellStyle name="Normal 7 3 5 2 2 2 2 2 2 3" xfId="24690" xr:uid="{00000000-0005-0000-0000-000063600000}"/>
    <cellStyle name="Normal 7 3 5 2 2 2 2 2 3" xfId="24691" xr:uid="{00000000-0005-0000-0000-000064600000}"/>
    <cellStyle name="Normal 7 3 5 2 2 2 2 2 4" xfId="24692" xr:uid="{00000000-0005-0000-0000-000065600000}"/>
    <cellStyle name="Normal 7 3 5 2 2 2 2 3" xfId="24693" xr:uid="{00000000-0005-0000-0000-000066600000}"/>
    <cellStyle name="Normal 7 3 5 2 2 2 2 3 2" xfId="24694" xr:uid="{00000000-0005-0000-0000-000067600000}"/>
    <cellStyle name="Normal 7 3 5 2 2 2 2 3 2 2" xfId="24695" xr:uid="{00000000-0005-0000-0000-000068600000}"/>
    <cellStyle name="Normal 7 3 5 2 2 2 2 3 2 3" xfId="24696" xr:uid="{00000000-0005-0000-0000-000069600000}"/>
    <cellStyle name="Normal 7 3 5 2 2 2 2 3 3" xfId="24697" xr:uid="{00000000-0005-0000-0000-00006A600000}"/>
    <cellStyle name="Normal 7 3 5 2 2 2 2 3 4" xfId="24698" xr:uid="{00000000-0005-0000-0000-00006B600000}"/>
    <cellStyle name="Normal 7 3 5 2 2 2 2 4" xfId="24699" xr:uid="{00000000-0005-0000-0000-00006C600000}"/>
    <cellStyle name="Normal 7 3 5 2 2 2 2 4 2" xfId="24700" xr:uid="{00000000-0005-0000-0000-00006D600000}"/>
    <cellStyle name="Normal 7 3 5 2 2 2 2 4 3" xfId="24701" xr:uid="{00000000-0005-0000-0000-00006E600000}"/>
    <cellStyle name="Normal 7 3 5 2 2 2 2 5" xfId="24702" xr:uid="{00000000-0005-0000-0000-00006F600000}"/>
    <cellStyle name="Normal 7 3 5 2 2 2 2 6" xfId="24703" xr:uid="{00000000-0005-0000-0000-000070600000}"/>
    <cellStyle name="Normal 7 3 5 2 2 2 3" xfId="24704" xr:uid="{00000000-0005-0000-0000-000071600000}"/>
    <cellStyle name="Normal 7 3 5 2 2 2 3 2" xfId="24705" xr:uid="{00000000-0005-0000-0000-000072600000}"/>
    <cellStyle name="Normal 7 3 5 2 2 2 3 2 2" xfId="24706" xr:uid="{00000000-0005-0000-0000-000073600000}"/>
    <cellStyle name="Normal 7 3 5 2 2 2 3 2 3" xfId="24707" xr:uid="{00000000-0005-0000-0000-000074600000}"/>
    <cellStyle name="Normal 7 3 5 2 2 2 3 3" xfId="24708" xr:uid="{00000000-0005-0000-0000-000075600000}"/>
    <cellStyle name="Normal 7 3 5 2 2 2 3 4" xfId="24709" xr:uid="{00000000-0005-0000-0000-000076600000}"/>
    <cellStyle name="Normal 7 3 5 2 2 2 4" xfId="24710" xr:uid="{00000000-0005-0000-0000-000077600000}"/>
    <cellStyle name="Normal 7 3 5 2 2 2 4 2" xfId="24711" xr:uid="{00000000-0005-0000-0000-000078600000}"/>
    <cellStyle name="Normal 7 3 5 2 2 2 4 2 2" xfId="24712" xr:uid="{00000000-0005-0000-0000-000079600000}"/>
    <cellStyle name="Normal 7 3 5 2 2 2 4 2 3" xfId="24713" xr:uid="{00000000-0005-0000-0000-00007A600000}"/>
    <cellStyle name="Normal 7 3 5 2 2 2 4 3" xfId="24714" xr:uid="{00000000-0005-0000-0000-00007B600000}"/>
    <cellStyle name="Normal 7 3 5 2 2 2 4 4" xfId="24715" xr:uid="{00000000-0005-0000-0000-00007C600000}"/>
    <cellStyle name="Normal 7 3 5 2 2 2 5" xfId="24716" xr:uid="{00000000-0005-0000-0000-00007D600000}"/>
    <cellStyle name="Normal 7 3 5 2 2 2 5 2" xfId="24717" xr:uid="{00000000-0005-0000-0000-00007E600000}"/>
    <cellStyle name="Normal 7 3 5 2 2 2 5 3" xfId="24718" xr:uid="{00000000-0005-0000-0000-00007F600000}"/>
    <cellStyle name="Normal 7 3 5 2 2 2 6" xfId="24719" xr:uid="{00000000-0005-0000-0000-000080600000}"/>
    <cellStyle name="Normal 7 3 5 2 2 2 7" xfId="24720" xr:uid="{00000000-0005-0000-0000-000081600000}"/>
    <cellStyle name="Normal 7 3 5 2 2 3" xfId="24721" xr:uid="{00000000-0005-0000-0000-000082600000}"/>
    <cellStyle name="Normal 7 3 5 2 2 3 2" xfId="24722" xr:uid="{00000000-0005-0000-0000-000083600000}"/>
    <cellStyle name="Normal 7 3 5 2 2 3 2 2" xfId="24723" xr:uid="{00000000-0005-0000-0000-000084600000}"/>
    <cellStyle name="Normal 7 3 5 2 2 3 2 2 2" xfId="24724" xr:uid="{00000000-0005-0000-0000-000085600000}"/>
    <cellStyle name="Normal 7 3 5 2 2 3 2 2 3" xfId="24725" xr:uid="{00000000-0005-0000-0000-000086600000}"/>
    <cellStyle name="Normal 7 3 5 2 2 3 2 3" xfId="24726" xr:uid="{00000000-0005-0000-0000-000087600000}"/>
    <cellStyle name="Normal 7 3 5 2 2 3 2 4" xfId="24727" xr:uid="{00000000-0005-0000-0000-000088600000}"/>
    <cellStyle name="Normal 7 3 5 2 2 3 3" xfId="24728" xr:uid="{00000000-0005-0000-0000-000089600000}"/>
    <cellStyle name="Normal 7 3 5 2 2 3 3 2" xfId="24729" xr:uid="{00000000-0005-0000-0000-00008A600000}"/>
    <cellStyle name="Normal 7 3 5 2 2 3 3 2 2" xfId="24730" xr:uid="{00000000-0005-0000-0000-00008B600000}"/>
    <cellStyle name="Normal 7 3 5 2 2 3 3 2 3" xfId="24731" xr:uid="{00000000-0005-0000-0000-00008C600000}"/>
    <cellStyle name="Normal 7 3 5 2 2 3 3 3" xfId="24732" xr:uid="{00000000-0005-0000-0000-00008D600000}"/>
    <cellStyle name="Normal 7 3 5 2 2 3 3 4" xfId="24733" xr:uid="{00000000-0005-0000-0000-00008E600000}"/>
    <cellStyle name="Normal 7 3 5 2 2 3 4" xfId="24734" xr:uid="{00000000-0005-0000-0000-00008F600000}"/>
    <cellStyle name="Normal 7 3 5 2 2 3 4 2" xfId="24735" xr:uid="{00000000-0005-0000-0000-000090600000}"/>
    <cellStyle name="Normal 7 3 5 2 2 3 4 3" xfId="24736" xr:uid="{00000000-0005-0000-0000-000091600000}"/>
    <cellStyle name="Normal 7 3 5 2 2 3 5" xfId="24737" xr:uid="{00000000-0005-0000-0000-000092600000}"/>
    <cellStyle name="Normal 7 3 5 2 2 3 6" xfId="24738" xr:uid="{00000000-0005-0000-0000-000093600000}"/>
    <cellStyle name="Normal 7 3 5 2 2 4" xfId="24739" xr:uid="{00000000-0005-0000-0000-000094600000}"/>
    <cellStyle name="Normal 7 3 5 2 2 4 2" xfId="24740" xr:uid="{00000000-0005-0000-0000-000095600000}"/>
    <cellStyle name="Normal 7 3 5 2 2 4 2 2" xfId="24741" xr:uid="{00000000-0005-0000-0000-000096600000}"/>
    <cellStyle name="Normal 7 3 5 2 2 4 2 3" xfId="24742" xr:uid="{00000000-0005-0000-0000-000097600000}"/>
    <cellStyle name="Normal 7 3 5 2 2 4 3" xfId="24743" xr:uid="{00000000-0005-0000-0000-000098600000}"/>
    <cellStyle name="Normal 7 3 5 2 2 4 4" xfId="24744" xr:uid="{00000000-0005-0000-0000-000099600000}"/>
    <cellStyle name="Normal 7 3 5 2 2 5" xfId="24745" xr:uid="{00000000-0005-0000-0000-00009A600000}"/>
    <cellStyle name="Normal 7 3 5 2 2 5 2" xfId="24746" xr:uid="{00000000-0005-0000-0000-00009B600000}"/>
    <cellStyle name="Normal 7 3 5 2 2 5 2 2" xfId="24747" xr:uid="{00000000-0005-0000-0000-00009C600000}"/>
    <cellStyle name="Normal 7 3 5 2 2 5 2 3" xfId="24748" xr:uid="{00000000-0005-0000-0000-00009D600000}"/>
    <cellStyle name="Normal 7 3 5 2 2 5 3" xfId="24749" xr:uid="{00000000-0005-0000-0000-00009E600000}"/>
    <cellStyle name="Normal 7 3 5 2 2 5 4" xfId="24750" xr:uid="{00000000-0005-0000-0000-00009F600000}"/>
    <cellStyle name="Normal 7 3 5 2 2 6" xfId="24751" xr:uid="{00000000-0005-0000-0000-0000A0600000}"/>
    <cellStyle name="Normal 7 3 5 2 2 6 2" xfId="24752" xr:uid="{00000000-0005-0000-0000-0000A1600000}"/>
    <cellStyle name="Normal 7 3 5 2 2 6 3" xfId="24753" xr:uid="{00000000-0005-0000-0000-0000A2600000}"/>
    <cellStyle name="Normal 7 3 5 2 2 7" xfId="24754" xr:uid="{00000000-0005-0000-0000-0000A3600000}"/>
    <cellStyle name="Normal 7 3 5 2 2 8" xfId="24755" xr:uid="{00000000-0005-0000-0000-0000A4600000}"/>
    <cellStyle name="Normal 7 3 5 2 3" xfId="24756" xr:uid="{00000000-0005-0000-0000-0000A5600000}"/>
    <cellStyle name="Normal 7 3 5 2 3 2" xfId="24757" xr:uid="{00000000-0005-0000-0000-0000A6600000}"/>
    <cellStyle name="Normal 7 3 5 2 3 2 2" xfId="24758" xr:uid="{00000000-0005-0000-0000-0000A7600000}"/>
    <cellStyle name="Normal 7 3 5 2 3 2 2 2" xfId="24759" xr:uid="{00000000-0005-0000-0000-0000A8600000}"/>
    <cellStyle name="Normal 7 3 5 2 3 2 2 2 2" xfId="24760" xr:uid="{00000000-0005-0000-0000-0000A9600000}"/>
    <cellStyle name="Normal 7 3 5 2 3 2 2 2 3" xfId="24761" xr:uid="{00000000-0005-0000-0000-0000AA600000}"/>
    <cellStyle name="Normal 7 3 5 2 3 2 2 3" xfId="24762" xr:uid="{00000000-0005-0000-0000-0000AB600000}"/>
    <cellStyle name="Normal 7 3 5 2 3 2 2 4" xfId="24763" xr:uid="{00000000-0005-0000-0000-0000AC600000}"/>
    <cellStyle name="Normal 7 3 5 2 3 2 3" xfId="24764" xr:uid="{00000000-0005-0000-0000-0000AD600000}"/>
    <cellStyle name="Normal 7 3 5 2 3 2 3 2" xfId="24765" xr:uid="{00000000-0005-0000-0000-0000AE600000}"/>
    <cellStyle name="Normal 7 3 5 2 3 2 3 2 2" xfId="24766" xr:uid="{00000000-0005-0000-0000-0000AF600000}"/>
    <cellStyle name="Normal 7 3 5 2 3 2 3 2 3" xfId="24767" xr:uid="{00000000-0005-0000-0000-0000B0600000}"/>
    <cellStyle name="Normal 7 3 5 2 3 2 3 3" xfId="24768" xr:uid="{00000000-0005-0000-0000-0000B1600000}"/>
    <cellStyle name="Normal 7 3 5 2 3 2 3 4" xfId="24769" xr:uid="{00000000-0005-0000-0000-0000B2600000}"/>
    <cellStyle name="Normal 7 3 5 2 3 2 4" xfId="24770" xr:uid="{00000000-0005-0000-0000-0000B3600000}"/>
    <cellStyle name="Normal 7 3 5 2 3 2 4 2" xfId="24771" xr:uid="{00000000-0005-0000-0000-0000B4600000}"/>
    <cellStyle name="Normal 7 3 5 2 3 2 4 3" xfId="24772" xr:uid="{00000000-0005-0000-0000-0000B5600000}"/>
    <cellStyle name="Normal 7 3 5 2 3 2 5" xfId="24773" xr:uid="{00000000-0005-0000-0000-0000B6600000}"/>
    <cellStyle name="Normal 7 3 5 2 3 2 6" xfId="24774" xr:uid="{00000000-0005-0000-0000-0000B7600000}"/>
    <cellStyle name="Normal 7 3 5 2 3 3" xfId="24775" xr:uid="{00000000-0005-0000-0000-0000B8600000}"/>
    <cellStyle name="Normal 7 3 5 2 3 3 2" xfId="24776" xr:uid="{00000000-0005-0000-0000-0000B9600000}"/>
    <cellStyle name="Normal 7 3 5 2 3 3 2 2" xfId="24777" xr:uid="{00000000-0005-0000-0000-0000BA600000}"/>
    <cellStyle name="Normal 7 3 5 2 3 3 2 3" xfId="24778" xr:uid="{00000000-0005-0000-0000-0000BB600000}"/>
    <cellStyle name="Normal 7 3 5 2 3 3 3" xfId="24779" xr:uid="{00000000-0005-0000-0000-0000BC600000}"/>
    <cellStyle name="Normal 7 3 5 2 3 3 4" xfId="24780" xr:uid="{00000000-0005-0000-0000-0000BD600000}"/>
    <cellStyle name="Normal 7 3 5 2 3 4" xfId="24781" xr:uid="{00000000-0005-0000-0000-0000BE600000}"/>
    <cellStyle name="Normal 7 3 5 2 3 4 2" xfId="24782" xr:uid="{00000000-0005-0000-0000-0000BF600000}"/>
    <cellStyle name="Normal 7 3 5 2 3 4 2 2" xfId="24783" xr:uid="{00000000-0005-0000-0000-0000C0600000}"/>
    <cellStyle name="Normal 7 3 5 2 3 4 2 3" xfId="24784" xr:uid="{00000000-0005-0000-0000-0000C1600000}"/>
    <cellStyle name="Normal 7 3 5 2 3 4 3" xfId="24785" xr:uid="{00000000-0005-0000-0000-0000C2600000}"/>
    <cellStyle name="Normal 7 3 5 2 3 4 4" xfId="24786" xr:uid="{00000000-0005-0000-0000-0000C3600000}"/>
    <cellStyle name="Normal 7 3 5 2 3 5" xfId="24787" xr:uid="{00000000-0005-0000-0000-0000C4600000}"/>
    <cellStyle name="Normal 7 3 5 2 3 5 2" xfId="24788" xr:uid="{00000000-0005-0000-0000-0000C5600000}"/>
    <cellStyle name="Normal 7 3 5 2 3 5 3" xfId="24789" xr:uid="{00000000-0005-0000-0000-0000C6600000}"/>
    <cellStyle name="Normal 7 3 5 2 3 6" xfId="24790" xr:uid="{00000000-0005-0000-0000-0000C7600000}"/>
    <cellStyle name="Normal 7 3 5 2 3 7" xfId="24791" xr:uid="{00000000-0005-0000-0000-0000C8600000}"/>
    <cellStyle name="Normal 7 3 5 2 4" xfId="24792" xr:uid="{00000000-0005-0000-0000-0000C9600000}"/>
    <cellStyle name="Normal 7 3 5 2 4 2" xfId="24793" xr:uid="{00000000-0005-0000-0000-0000CA600000}"/>
    <cellStyle name="Normal 7 3 5 2 4 2 2" xfId="24794" xr:uid="{00000000-0005-0000-0000-0000CB600000}"/>
    <cellStyle name="Normal 7 3 5 2 4 2 2 2" xfId="24795" xr:uid="{00000000-0005-0000-0000-0000CC600000}"/>
    <cellStyle name="Normal 7 3 5 2 4 2 2 2 2" xfId="24796" xr:uid="{00000000-0005-0000-0000-0000CD600000}"/>
    <cellStyle name="Normal 7 3 5 2 4 2 2 2 3" xfId="24797" xr:uid="{00000000-0005-0000-0000-0000CE600000}"/>
    <cellStyle name="Normal 7 3 5 2 4 2 2 3" xfId="24798" xr:uid="{00000000-0005-0000-0000-0000CF600000}"/>
    <cellStyle name="Normal 7 3 5 2 4 2 2 4" xfId="24799" xr:uid="{00000000-0005-0000-0000-0000D0600000}"/>
    <cellStyle name="Normal 7 3 5 2 4 2 3" xfId="24800" xr:uid="{00000000-0005-0000-0000-0000D1600000}"/>
    <cellStyle name="Normal 7 3 5 2 4 2 3 2" xfId="24801" xr:uid="{00000000-0005-0000-0000-0000D2600000}"/>
    <cellStyle name="Normal 7 3 5 2 4 2 3 2 2" xfId="24802" xr:uid="{00000000-0005-0000-0000-0000D3600000}"/>
    <cellStyle name="Normal 7 3 5 2 4 2 3 2 3" xfId="24803" xr:uid="{00000000-0005-0000-0000-0000D4600000}"/>
    <cellStyle name="Normal 7 3 5 2 4 2 3 3" xfId="24804" xr:uid="{00000000-0005-0000-0000-0000D5600000}"/>
    <cellStyle name="Normal 7 3 5 2 4 2 3 4" xfId="24805" xr:uid="{00000000-0005-0000-0000-0000D6600000}"/>
    <cellStyle name="Normal 7 3 5 2 4 2 4" xfId="24806" xr:uid="{00000000-0005-0000-0000-0000D7600000}"/>
    <cellStyle name="Normal 7 3 5 2 4 2 4 2" xfId="24807" xr:uid="{00000000-0005-0000-0000-0000D8600000}"/>
    <cellStyle name="Normal 7 3 5 2 4 2 4 3" xfId="24808" xr:uid="{00000000-0005-0000-0000-0000D9600000}"/>
    <cellStyle name="Normal 7 3 5 2 4 2 5" xfId="24809" xr:uid="{00000000-0005-0000-0000-0000DA600000}"/>
    <cellStyle name="Normal 7 3 5 2 4 2 6" xfId="24810" xr:uid="{00000000-0005-0000-0000-0000DB600000}"/>
    <cellStyle name="Normal 7 3 5 2 4 3" xfId="24811" xr:uid="{00000000-0005-0000-0000-0000DC600000}"/>
    <cellStyle name="Normal 7 3 5 2 4 3 2" xfId="24812" xr:uid="{00000000-0005-0000-0000-0000DD600000}"/>
    <cellStyle name="Normal 7 3 5 2 4 3 2 2" xfId="24813" xr:uid="{00000000-0005-0000-0000-0000DE600000}"/>
    <cellStyle name="Normal 7 3 5 2 4 3 2 3" xfId="24814" xr:uid="{00000000-0005-0000-0000-0000DF600000}"/>
    <cellStyle name="Normal 7 3 5 2 4 3 3" xfId="24815" xr:uid="{00000000-0005-0000-0000-0000E0600000}"/>
    <cellStyle name="Normal 7 3 5 2 4 3 4" xfId="24816" xr:uid="{00000000-0005-0000-0000-0000E1600000}"/>
    <cellStyle name="Normal 7 3 5 2 4 4" xfId="24817" xr:uid="{00000000-0005-0000-0000-0000E2600000}"/>
    <cellStyle name="Normal 7 3 5 2 4 4 2" xfId="24818" xr:uid="{00000000-0005-0000-0000-0000E3600000}"/>
    <cellStyle name="Normal 7 3 5 2 4 4 2 2" xfId="24819" xr:uid="{00000000-0005-0000-0000-0000E4600000}"/>
    <cellStyle name="Normal 7 3 5 2 4 4 2 3" xfId="24820" xr:uid="{00000000-0005-0000-0000-0000E5600000}"/>
    <cellStyle name="Normal 7 3 5 2 4 4 3" xfId="24821" xr:uid="{00000000-0005-0000-0000-0000E6600000}"/>
    <cellStyle name="Normal 7 3 5 2 4 4 4" xfId="24822" xr:uid="{00000000-0005-0000-0000-0000E7600000}"/>
    <cellStyle name="Normal 7 3 5 2 4 5" xfId="24823" xr:uid="{00000000-0005-0000-0000-0000E8600000}"/>
    <cellStyle name="Normal 7 3 5 2 4 5 2" xfId="24824" xr:uid="{00000000-0005-0000-0000-0000E9600000}"/>
    <cellStyle name="Normal 7 3 5 2 4 5 3" xfId="24825" xr:uid="{00000000-0005-0000-0000-0000EA600000}"/>
    <cellStyle name="Normal 7 3 5 2 4 6" xfId="24826" xr:uid="{00000000-0005-0000-0000-0000EB600000}"/>
    <cellStyle name="Normal 7 3 5 2 4 7" xfId="24827" xr:uid="{00000000-0005-0000-0000-0000EC600000}"/>
    <cellStyle name="Normal 7 3 5 2 5" xfId="24828" xr:uid="{00000000-0005-0000-0000-0000ED600000}"/>
    <cellStyle name="Normal 7 3 5 2 5 2" xfId="24829" xr:uid="{00000000-0005-0000-0000-0000EE600000}"/>
    <cellStyle name="Normal 7 3 5 2 5 2 2" xfId="24830" xr:uid="{00000000-0005-0000-0000-0000EF600000}"/>
    <cellStyle name="Normal 7 3 5 2 5 2 2 2" xfId="24831" xr:uid="{00000000-0005-0000-0000-0000F0600000}"/>
    <cellStyle name="Normal 7 3 5 2 5 2 2 3" xfId="24832" xr:uid="{00000000-0005-0000-0000-0000F1600000}"/>
    <cellStyle name="Normal 7 3 5 2 5 2 3" xfId="24833" xr:uid="{00000000-0005-0000-0000-0000F2600000}"/>
    <cellStyle name="Normal 7 3 5 2 5 2 4" xfId="24834" xr:uid="{00000000-0005-0000-0000-0000F3600000}"/>
    <cellStyle name="Normal 7 3 5 2 5 3" xfId="24835" xr:uid="{00000000-0005-0000-0000-0000F4600000}"/>
    <cellStyle name="Normal 7 3 5 2 5 3 2" xfId="24836" xr:uid="{00000000-0005-0000-0000-0000F5600000}"/>
    <cellStyle name="Normal 7 3 5 2 5 3 2 2" xfId="24837" xr:uid="{00000000-0005-0000-0000-0000F6600000}"/>
    <cellStyle name="Normal 7 3 5 2 5 3 2 3" xfId="24838" xr:uid="{00000000-0005-0000-0000-0000F7600000}"/>
    <cellStyle name="Normal 7 3 5 2 5 3 3" xfId="24839" xr:uid="{00000000-0005-0000-0000-0000F8600000}"/>
    <cellStyle name="Normal 7 3 5 2 5 3 4" xfId="24840" xr:uid="{00000000-0005-0000-0000-0000F9600000}"/>
    <cellStyle name="Normal 7 3 5 2 5 4" xfId="24841" xr:uid="{00000000-0005-0000-0000-0000FA600000}"/>
    <cellStyle name="Normal 7 3 5 2 5 4 2" xfId="24842" xr:uid="{00000000-0005-0000-0000-0000FB600000}"/>
    <cellStyle name="Normal 7 3 5 2 5 4 3" xfId="24843" xr:uid="{00000000-0005-0000-0000-0000FC600000}"/>
    <cellStyle name="Normal 7 3 5 2 5 5" xfId="24844" xr:uid="{00000000-0005-0000-0000-0000FD600000}"/>
    <cellStyle name="Normal 7 3 5 2 5 6" xfId="24845" xr:uid="{00000000-0005-0000-0000-0000FE600000}"/>
    <cellStyle name="Normal 7 3 5 2 6" xfId="24846" xr:uid="{00000000-0005-0000-0000-0000FF600000}"/>
    <cellStyle name="Normal 7 3 5 2 6 2" xfId="24847" xr:uid="{00000000-0005-0000-0000-000000610000}"/>
    <cellStyle name="Normal 7 3 5 2 6 2 2" xfId="24848" xr:uid="{00000000-0005-0000-0000-000001610000}"/>
    <cellStyle name="Normal 7 3 5 2 6 2 3" xfId="24849" xr:uid="{00000000-0005-0000-0000-000002610000}"/>
    <cellStyle name="Normal 7 3 5 2 6 3" xfId="24850" xr:uid="{00000000-0005-0000-0000-000003610000}"/>
    <cellStyle name="Normal 7 3 5 2 6 4" xfId="24851" xr:uid="{00000000-0005-0000-0000-000004610000}"/>
    <cellStyle name="Normal 7 3 5 2 7" xfId="24852" xr:uid="{00000000-0005-0000-0000-000005610000}"/>
    <cellStyle name="Normal 7 3 5 2 7 2" xfId="24853" xr:uid="{00000000-0005-0000-0000-000006610000}"/>
    <cellStyle name="Normal 7 3 5 2 7 2 2" xfId="24854" xr:uid="{00000000-0005-0000-0000-000007610000}"/>
    <cellStyle name="Normal 7 3 5 2 7 2 3" xfId="24855" xr:uid="{00000000-0005-0000-0000-000008610000}"/>
    <cellStyle name="Normal 7 3 5 2 7 3" xfId="24856" xr:uid="{00000000-0005-0000-0000-000009610000}"/>
    <cellStyle name="Normal 7 3 5 2 7 4" xfId="24857" xr:uid="{00000000-0005-0000-0000-00000A610000}"/>
    <cellStyle name="Normal 7 3 5 2 8" xfId="24858" xr:uid="{00000000-0005-0000-0000-00000B610000}"/>
    <cellStyle name="Normal 7 3 5 2 8 2" xfId="24859" xr:uid="{00000000-0005-0000-0000-00000C610000}"/>
    <cellStyle name="Normal 7 3 5 2 8 3" xfId="24860" xr:uid="{00000000-0005-0000-0000-00000D610000}"/>
    <cellStyle name="Normal 7 3 5 2 9" xfId="24861" xr:uid="{00000000-0005-0000-0000-00000E610000}"/>
    <cellStyle name="Normal 7 3 5 3" xfId="24862" xr:uid="{00000000-0005-0000-0000-00000F610000}"/>
    <cellStyle name="Normal 7 3 5 3 2" xfId="24863" xr:uid="{00000000-0005-0000-0000-000010610000}"/>
    <cellStyle name="Normal 7 3 5 3 2 2" xfId="24864" xr:uid="{00000000-0005-0000-0000-000011610000}"/>
    <cellStyle name="Normal 7 3 5 3 2 2 2" xfId="24865" xr:uid="{00000000-0005-0000-0000-000012610000}"/>
    <cellStyle name="Normal 7 3 5 3 2 2 2 2" xfId="24866" xr:uid="{00000000-0005-0000-0000-000013610000}"/>
    <cellStyle name="Normal 7 3 5 3 2 2 2 2 2" xfId="24867" xr:uid="{00000000-0005-0000-0000-000014610000}"/>
    <cellStyle name="Normal 7 3 5 3 2 2 2 2 3" xfId="24868" xr:uid="{00000000-0005-0000-0000-000015610000}"/>
    <cellStyle name="Normal 7 3 5 3 2 2 2 3" xfId="24869" xr:uid="{00000000-0005-0000-0000-000016610000}"/>
    <cellStyle name="Normal 7 3 5 3 2 2 2 4" xfId="24870" xr:uid="{00000000-0005-0000-0000-000017610000}"/>
    <cellStyle name="Normal 7 3 5 3 2 2 3" xfId="24871" xr:uid="{00000000-0005-0000-0000-000018610000}"/>
    <cellStyle name="Normal 7 3 5 3 2 2 3 2" xfId="24872" xr:uid="{00000000-0005-0000-0000-000019610000}"/>
    <cellStyle name="Normal 7 3 5 3 2 2 3 2 2" xfId="24873" xr:uid="{00000000-0005-0000-0000-00001A610000}"/>
    <cellStyle name="Normal 7 3 5 3 2 2 3 2 3" xfId="24874" xr:uid="{00000000-0005-0000-0000-00001B610000}"/>
    <cellStyle name="Normal 7 3 5 3 2 2 3 3" xfId="24875" xr:uid="{00000000-0005-0000-0000-00001C610000}"/>
    <cellStyle name="Normal 7 3 5 3 2 2 3 4" xfId="24876" xr:uid="{00000000-0005-0000-0000-00001D610000}"/>
    <cellStyle name="Normal 7 3 5 3 2 2 4" xfId="24877" xr:uid="{00000000-0005-0000-0000-00001E610000}"/>
    <cellStyle name="Normal 7 3 5 3 2 2 4 2" xfId="24878" xr:uid="{00000000-0005-0000-0000-00001F610000}"/>
    <cellStyle name="Normal 7 3 5 3 2 2 4 3" xfId="24879" xr:uid="{00000000-0005-0000-0000-000020610000}"/>
    <cellStyle name="Normal 7 3 5 3 2 2 5" xfId="24880" xr:uid="{00000000-0005-0000-0000-000021610000}"/>
    <cellStyle name="Normal 7 3 5 3 2 2 6" xfId="24881" xr:uid="{00000000-0005-0000-0000-000022610000}"/>
    <cellStyle name="Normal 7 3 5 3 2 3" xfId="24882" xr:uid="{00000000-0005-0000-0000-000023610000}"/>
    <cellStyle name="Normal 7 3 5 3 2 3 2" xfId="24883" xr:uid="{00000000-0005-0000-0000-000024610000}"/>
    <cellStyle name="Normal 7 3 5 3 2 3 2 2" xfId="24884" xr:uid="{00000000-0005-0000-0000-000025610000}"/>
    <cellStyle name="Normal 7 3 5 3 2 3 2 3" xfId="24885" xr:uid="{00000000-0005-0000-0000-000026610000}"/>
    <cellStyle name="Normal 7 3 5 3 2 3 3" xfId="24886" xr:uid="{00000000-0005-0000-0000-000027610000}"/>
    <cellStyle name="Normal 7 3 5 3 2 3 4" xfId="24887" xr:uid="{00000000-0005-0000-0000-000028610000}"/>
    <cellStyle name="Normal 7 3 5 3 2 4" xfId="24888" xr:uid="{00000000-0005-0000-0000-000029610000}"/>
    <cellStyle name="Normal 7 3 5 3 2 4 2" xfId="24889" xr:uid="{00000000-0005-0000-0000-00002A610000}"/>
    <cellStyle name="Normal 7 3 5 3 2 4 2 2" xfId="24890" xr:uid="{00000000-0005-0000-0000-00002B610000}"/>
    <cellStyle name="Normal 7 3 5 3 2 4 2 3" xfId="24891" xr:uid="{00000000-0005-0000-0000-00002C610000}"/>
    <cellStyle name="Normal 7 3 5 3 2 4 3" xfId="24892" xr:uid="{00000000-0005-0000-0000-00002D610000}"/>
    <cellStyle name="Normal 7 3 5 3 2 4 4" xfId="24893" xr:uid="{00000000-0005-0000-0000-00002E610000}"/>
    <cellStyle name="Normal 7 3 5 3 2 5" xfId="24894" xr:uid="{00000000-0005-0000-0000-00002F610000}"/>
    <cellStyle name="Normal 7 3 5 3 2 5 2" xfId="24895" xr:uid="{00000000-0005-0000-0000-000030610000}"/>
    <cellStyle name="Normal 7 3 5 3 2 5 3" xfId="24896" xr:uid="{00000000-0005-0000-0000-000031610000}"/>
    <cellStyle name="Normal 7 3 5 3 2 6" xfId="24897" xr:uid="{00000000-0005-0000-0000-000032610000}"/>
    <cellStyle name="Normal 7 3 5 3 2 7" xfId="24898" xr:uid="{00000000-0005-0000-0000-000033610000}"/>
    <cellStyle name="Normal 7 3 5 3 3" xfId="24899" xr:uid="{00000000-0005-0000-0000-000034610000}"/>
    <cellStyle name="Normal 7 3 5 3 3 2" xfId="24900" xr:uid="{00000000-0005-0000-0000-000035610000}"/>
    <cellStyle name="Normal 7 3 5 3 3 2 2" xfId="24901" xr:uid="{00000000-0005-0000-0000-000036610000}"/>
    <cellStyle name="Normal 7 3 5 3 3 2 2 2" xfId="24902" xr:uid="{00000000-0005-0000-0000-000037610000}"/>
    <cellStyle name="Normal 7 3 5 3 3 2 2 3" xfId="24903" xr:uid="{00000000-0005-0000-0000-000038610000}"/>
    <cellStyle name="Normal 7 3 5 3 3 2 3" xfId="24904" xr:uid="{00000000-0005-0000-0000-000039610000}"/>
    <cellStyle name="Normal 7 3 5 3 3 2 4" xfId="24905" xr:uid="{00000000-0005-0000-0000-00003A610000}"/>
    <cellStyle name="Normal 7 3 5 3 3 3" xfId="24906" xr:uid="{00000000-0005-0000-0000-00003B610000}"/>
    <cellStyle name="Normal 7 3 5 3 3 3 2" xfId="24907" xr:uid="{00000000-0005-0000-0000-00003C610000}"/>
    <cellStyle name="Normal 7 3 5 3 3 3 2 2" xfId="24908" xr:uid="{00000000-0005-0000-0000-00003D610000}"/>
    <cellStyle name="Normal 7 3 5 3 3 3 2 3" xfId="24909" xr:uid="{00000000-0005-0000-0000-00003E610000}"/>
    <cellStyle name="Normal 7 3 5 3 3 3 3" xfId="24910" xr:uid="{00000000-0005-0000-0000-00003F610000}"/>
    <cellStyle name="Normal 7 3 5 3 3 3 4" xfId="24911" xr:uid="{00000000-0005-0000-0000-000040610000}"/>
    <cellStyle name="Normal 7 3 5 3 3 4" xfId="24912" xr:uid="{00000000-0005-0000-0000-000041610000}"/>
    <cellStyle name="Normal 7 3 5 3 3 4 2" xfId="24913" xr:uid="{00000000-0005-0000-0000-000042610000}"/>
    <cellStyle name="Normal 7 3 5 3 3 4 3" xfId="24914" xr:uid="{00000000-0005-0000-0000-000043610000}"/>
    <cellStyle name="Normal 7 3 5 3 3 5" xfId="24915" xr:uid="{00000000-0005-0000-0000-000044610000}"/>
    <cellStyle name="Normal 7 3 5 3 3 6" xfId="24916" xr:uid="{00000000-0005-0000-0000-000045610000}"/>
    <cellStyle name="Normal 7 3 5 3 4" xfId="24917" xr:uid="{00000000-0005-0000-0000-000046610000}"/>
    <cellStyle name="Normal 7 3 5 3 4 2" xfId="24918" xr:uid="{00000000-0005-0000-0000-000047610000}"/>
    <cellStyle name="Normal 7 3 5 3 4 2 2" xfId="24919" xr:uid="{00000000-0005-0000-0000-000048610000}"/>
    <cellStyle name="Normal 7 3 5 3 4 2 3" xfId="24920" xr:uid="{00000000-0005-0000-0000-000049610000}"/>
    <cellStyle name="Normal 7 3 5 3 4 3" xfId="24921" xr:uid="{00000000-0005-0000-0000-00004A610000}"/>
    <cellStyle name="Normal 7 3 5 3 4 4" xfId="24922" xr:uid="{00000000-0005-0000-0000-00004B610000}"/>
    <cellStyle name="Normal 7 3 5 3 5" xfId="24923" xr:uid="{00000000-0005-0000-0000-00004C610000}"/>
    <cellStyle name="Normal 7 3 5 3 5 2" xfId="24924" xr:uid="{00000000-0005-0000-0000-00004D610000}"/>
    <cellStyle name="Normal 7 3 5 3 5 2 2" xfId="24925" xr:uid="{00000000-0005-0000-0000-00004E610000}"/>
    <cellStyle name="Normal 7 3 5 3 5 2 3" xfId="24926" xr:uid="{00000000-0005-0000-0000-00004F610000}"/>
    <cellStyle name="Normal 7 3 5 3 5 3" xfId="24927" xr:uid="{00000000-0005-0000-0000-000050610000}"/>
    <cellStyle name="Normal 7 3 5 3 5 4" xfId="24928" xr:uid="{00000000-0005-0000-0000-000051610000}"/>
    <cellStyle name="Normal 7 3 5 3 6" xfId="24929" xr:uid="{00000000-0005-0000-0000-000052610000}"/>
    <cellStyle name="Normal 7 3 5 3 6 2" xfId="24930" xr:uid="{00000000-0005-0000-0000-000053610000}"/>
    <cellStyle name="Normal 7 3 5 3 6 3" xfId="24931" xr:uid="{00000000-0005-0000-0000-000054610000}"/>
    <cellStyle name="Normal 7 3 5 3 7" xfId="24932" xr:uid="{00000000-0005-0000-0000-000055610000}"/>
    <cellStyle name="Normal 7 3 5 3 8" xfId="24933" xr:uid="{00000000-0005-0000-0000-000056610000}"/>
    <cellStyle name="Normal 7 3 5 4" xfId="24934" xr:uid="{00000000-0005-0000-0000-000057610000}"/>
    <cellStyle name="Normal 7 3 5 4 2" xfId="24935" xr:uid="{00000000-0005-0000-0000-000058610000}"/>
    <cellStyle name="Normal 7 3 5 4 2 2" xfId="24936" xr:uid="{00000000-0005-0000-0000-000059610000}"/>
    <cellStyle name="Normal 7 3 5 4 2 2 2" xfId="24937" xr:uid="{00000000-0005-0000-0000-00005A610000}"/>
    <cellStyle name="Normal 7 3 5 4 2 2 2 2" xfId="24938" xr:uid="{00000000-0005-0000-0000-00005B610000}"/>
    <cellStyle name="Normal 7 3 5 4 2 2 2 3" xfId="24939" xr:uid="{00000000-0005-0000-0000-00005C610000}"/>
    <cellStyle name="Normal 7 3 5 4 2 2 3" xfId="24940" xr:uid="{00000000-0005-0000-0000-00005D610000}"/>
    <cellStyle name="Normal 7 3 5 4 2 2 4" xfId="24941" xr:uid="{00000000-0005-0000-0000-00005E610000}"/>
    <cellStyle name="Normal 7 3 5 4 2 3" xfId="24942" xr:uid="{00000000-0005-0000-0000-00005F610000}"/>
    <cellStyle name="Normal 7 3 5 4 2 3 2" xfId="24943" xr:uid="{00000000-0005-0000-0000-000060610000}"/>
    <cellStyle name="Normal 7 3 5 4 2 3 2 2" xfId="24944" xr:uid="{00000000-0005-0000-0000-000061610000}"/>
    <cellStyle name="Normal 7 3 5 4 2 3 2 3" xfId="24945" xr:uid="{00000000-0005-0000-0000-000062610000}"/>
    <cellStyle name="Normal 7 3 5 4 2 3 3" xfId="24946" xr:uid="{00000000-0005-0000-0000-000063610000}"/>
    <cellStyle name="Normal 7 3 5 4 2 3 4" xfId="24947" xr:uid="{00000000-0005-0000-0000-000064610000}"/>
    <cellStyle name="Normal 7 3 5 4 2 4" xfId="24948" xr:uid="{00000000-0005-0000-0000-000065610000}"/>
    <cellStyle name="Normal 7 3 5 4 2 4 2" xfId="24949" xr:uid="{00000000-0005-0000-0000-000066610000}"/>
    <cellStyle name="Normal 7 3 5 4 2 4 3" xfId="24950" xr:uid="{00000000-0005-0000-0000-000067610000}"/>
    <cellStyle name="Normal 7 3 5 4 2 5" xfId="24951" xr:uid="{00000000-0005-0000-0000-000068610000}"/>
    <cellStyle name="Normal 7 3 5 4 2 6" xfId="24952" xr:uid="{00000000-0005-0000-0000-000069610000}"/>
    <cellStyle name="Normal 7 3 5 4 3" xfId="24953" xr:uid="{00000000-0005-0000-0000-00006A610000}"/>
    <cellStyle name="Normal 7 3 5 4 3 2" xfId="24954" xr:uid="{00000000-0005-0000-0000-00006B610000}"/>
    <cellStyle name="Normal 7 3 5 4 3 2 2" xfId="24955" xr:uid="{00000000-0005-0000-0000-00006C610000}"/>
    <cellStyle name="Normal 7 3 5 4 3 2 3" xfId="24956" xr:uid="{00000000-0005-0000-0000-00006D610000}"/>
    <cellStyle name="Normal 7 3 5 4 3 3" xfId="24957" xr:uid="{00000000-0005-0000-0000-00006E610000}"/>
    <cellStyle name="Normal 7 3 5 4 3 4" xfId="24958" xr:uid="{00000000-0005-0000-0000-00006F610000}"/>
    <cellStyle name="Normal 7 3 5 4 4" xfId="24959" xr:uid="{00000000-0005-0000-0000-000070610000}"/>
    <cellStyle name="Normal 7 3 5 4 4 2" xfId="24960" xr:uid="{00000000-0005-0000-0000-000071610000}"/>
    <cellStyle name="Normal 7 3 5 4 4 2 2" xfId="24961" xr:uid="{00000000-0005-0000-0000-000072610000}"/>
    <cellStyle name="Normal 7 3 5 4 4 2 3" xfId="24962" xr:uid="{00000000-0005-0000-0000-000073610000}"/>
    <cellStyle name="Normal 7 3 5 4 4 3" xfId="24963" xr:uid="{00000000-0005-0000-0000-000074610000}"/>
    <cellStyle name="Normal 7 3 5 4 4 4" xfId="24964" xr:uid="{00000000-0005-0000-0000-000075610000}"/>
    <cellStyle name="Normal 7 3 5 4 5" xfId="24965" xr:uid="{00000000-0005-0000-0000-000076610000}"/>
    <cellStyle name="Normal 7 3 5 4 5 2" xfId="24966" xr:uid="{00000000-0005-0000-0000-000077610000}"/>
    <cellStyle name="Normal 7 3 5 4 5 3" xfId="24967" xr:uid="{00000000-0005-0000-0000-000078610000}"/>
    <cellStyle name="Normal 7 3 5 4 6" xfId="24968" xr:uid="{00000000-0005-0000-0000-000079610000}"/>
    <cellStyle name="Normal 7 3 5 4 7" xfId="24969" xr:uid="{00000000-0005-0000-0000-00007A610000}"/>
    <cellStyle name="Normal 7 3 5 5" xfId="24970" xr:uid="{00000000-0005-0000-0000-00007B610000}"/>
    <cellStyle name="Normal 7 3 5 5 2" xfId="24971" xr:uid="{00000000-0005-0000-0000-00007C610000}"/>
    <cellStyle name="Normal 7 3 5 5 2 2" xfId="24972" xr:uid="{00000000-0005-0000-0000-00007D610000}"/>
    <cellStyle name="Normal 7 3 5 5 2 2 2" xfId="24973" xr:uid="{00000000-0005-0000-0000-00007E610000}"/>
    <cellStyle name="Normal 7 3 5 5 2 2 2 2" xfId="24974" xr:uid="{00000000-0005-0000-0000-00007F610000}"/>
    <cellStyle name="Normal 7 3 5 5 2 2 2 3" xfId="24975" xr:uid="{00000000-0005-0000-0000-000080610000}"/>
    <cellStyle name="Normal 7 3 5 5 2 2 3" xfId="24976" xr:uid="{00000000-0005-0000-0000-000081610000}"/>
    <cellStyle name="Normal 7 3 5 5 2 2 4" xfId="24977" xr:uid="{00000000-0005-0000-0000-000082610000}"/>
    <cellStyle name="Normal 7 3 5 5 2 3" xfId="24978" xr:uid="{00000000-0005-0000-0000-000083610000}"/>
    <cellStyle name="Normal 7 3 5 5 2 3 2" xfId="24979" xr:uid="{00000000-0005-0000-0000-000084610000}"/>
    <cellStyle name="Normal 7 3 5 5 2 3 2 2" xfId="24980" xr:uid="{00000000-0005-0000-0000-000085610000}"/>
    <cellStyle name="Normal 7 3 5 5 2 3 2 3" xfId="24981" xr:uid="{00000000-0005-0000-0000-000086610000}"/>
    <cellStyle name="Normal 7 3 5 5 2 3 3" xfId="24982" xr:uid="{00000000-0005-0000-0000-000087610000}"/>
    <cellStyle name="Normal 7 3 5 5 2 3 4" xfId="24983" xr:uid="{00000000-0005-0000-0000-000088610000}"/>
    <cellStyle name="Normal 7 3 5 5 2 4" xfId="24984" xr:uid="{00000000-0005-0000-0000-000089610000}"/>
    <cellStyle name="Normal 7 3 5 5 2 4 2" xfId="24985" xr:uid="{00000000-0005-0000-0000-00008A610000}"/>
    <cellStyle name="Normal 7 3 5 5 2 4 3" xfId="24986" xr:uid="{00000000-0005-0000-0000-00008B610000}"/>
    <cellStyle name="Normal 7 3 5 5 2 5" xfId="24987" xr:uid="{00000000-0005-0000-0000-00008C610000}"/>
    <cellStyle name="Normal 7 3 5 5 2 6" xfId="24988" xr:uid="{00000000-0005-0000-0000-00008D610000}"/>
    <cellStyle name="Normal 7 3 5 5 3" xfId="24989" xr:uid="{00000000-0005-0000-0000-00008E610000}"/>
    <cellStyle name="Normal 7 3 5 5 3 2" xfId="24990" xr:uid="{00000000-0005-0000-0000-00008F610000}"/>
    <cellStyle name="Normal 7 3 5 5 3 2 2" xfId="24991" xr:uid="{00000000-0005-0000-0000-000090610000}"/>
    <cellStyle name="Normal 7 3 5 5 3 2 3" xfId="24992" xr:uid="{00000000-0005-0000-0000-000091610000}"/>
    <cellStyle name="Normal 7 3 5 5 3 3" xfId="24993" xr:uid="{00000000-0005-0000-0000-000092610000}"/>
    <cellStyle name="Normal 7 3 5 5 3 4" xfId="24994" xr:uid="{00000000-0005-0000-0000-000093610000}"/>
    <cellStyle name="Normal 7 3 5 5 4" xfId="24995" xr:uid="{00000000-0005-0000-0000-000094610000}"/>
    <cellStyle name="Normal 7 3 5 5 4 2" xfId="24996" xr:uid="{00000000-0005-0000-0000-000095610000}"/>
    <cellStyle name="Normal 7 3 5 5 4 2 2" xfId="24997" xr:uid="{00000000-0005-0000-0000-000096610000}"/>
    <cellStyle name="Normal 7 3 5 5 4 2 3" xfId="24998" xr:uid="{00000000-0005-0000-0000-000097610000}"/>
    <cellStyle name="Normal 7 3 5 5 4 3" xfId="24999" xr:uid="{00000000-0005-0000-0000-000098610000}"/>
    <cellStyle name="Normal 7 3 5 5 4 4" xfId="25000" xr:uid="{00000000-0005-0000-0000-000099610000}"/>
    <cellStyle name="Normal 7 3 5 5 5" xfId="25001" xr:uid="{00000000-0005-0000-0000-00009A610000}"/>
    <cellStyle name="Normal 7 3 5 5 5 2" xfId="25002" xr:uid="{00000000-0005-0000-0000-00009B610000}"/>
    <cellStyle name="Normal 7 3 5 5 5 3" xfId="25003" xr:uid="{00000000-0005-0000-0000-00009C610000}"/>
    <cellStyle name="Normal 7 3 5 5 6" xfId="25004" xr:uid="{00000000-0005-0000-0000-00009D610000}"/>
    <cellStyle name="Normal 7 3 5 5 7" xfId="25005" xr:uid="{00000000-0005-0000-0000-00009E610000}"/>
    <cellStyle name="Normal 7 3 5 6" xfId="25006" xr:uid="{00000000-0005-0000-0000-00009F610000}"/>
    <cellStyle name="Normal 7 3 5 6 2" xfId="25007" xr:uid="{00000000-0005-0000-0000-0000A0610000}"/>
    <cellStyle name="Normal 7 3 5 6 2 2" xfId="25008" xr:uid="{00000000-0005-0000-0000-0000A1610000}"/>
    <cellStyle name="Normal 7 3 5 6 2 2 2" xfId="25009" xr:uid="{00000000-0005-0000-0000-0000A2610000}"/>
    <cellStyle name="Normal 7 3 5 6 2 2 3" xfId="25010" xr:uid="{00000000-0005-0000-0000-0000A3610000}"/>
    <cellStyle name="Normal 7 3 5 6 2 3" xfId="25011" xr:uid="{00000000-0005-0000-0000-0000A4610000}"/>
    <cellStyle name="Normal 7 3 5 6 2 4" xfId="25012" xr:uid="{00000000-0005-0000-0000-0000A5610000}"/>
    <cellStyle name="Normal 7 3 5 6 3" xfId="25013" xr:uid="{00000000-0005-0000-0000-0000A6610000}"/>
    <cellStyle name="Normal 7 3 5 6 3 2" xfId="25014" xr:uid="{00000000-0005-0000-0000-0000A7610000}"/>
    <cellStyle name="Normal 7 3 5 6 3 2 2" xfId="25015" xr:uid="{00000000-0005-0000-0000-0000A8610000}"/>
    <cellStyle name="Normal 7 3 5 6 3 2 3" xfId="25016" xr:uid="{00000000-0005-0000-0000-0000A9610000}"/>
    <cellStyle name="Normal 7 3 5 6 3 3" xfId="25017" xr:uid="{00000000-0005-0000-0000-0000AA610000}"/>
    <cellStyle name="Normal 7 3 5 6 3 4" xfId="25018" xr:uid="{00000000-0005-0000-0000-0000AB610000}"/>
    <cellStyle name="Normal 7 3 5 6 4" xfId="25019" xr:uid="{00000000-0005-0000-0000-0000AC610000}"/>
    <cellStyle name="Normal 7 3 5 6 4 2" xfId="25020" xr:uid="{00000000-0005-0000-0000-0000AD610000}"/>
    <cellStyle name="Normal 7 3 5 6 4 3" xfId="25021" xr:uid="{00000000-0005-0000-0000-0000AE610000}"/>
    <cellStyle name="Normal 7 3 5 6 5" xfId="25022" xr:uid="{00000000-0005-0000-0000-0000AF610000}"/>
    <cellStyle name="Normal 7 3 5 6 6" xfId="25023" xr:uid="{00000000-0005-0000-0000-0000B0610000}"/>
    <cellStyle name="Normal 7 3 5 7" xfId="25024" xr:uid="{00000000-0005-0000-0000-0000B1610000}"/>
    <cellStyle name="Normal 7 3 5 7 2" xfId="25025" xr:uid="{00000000-0005-0000-0000-0000B2610000}"/>
    <cellStyle name="Normal 7 3 5 7 2 2" xfId="25026" xr:uid="{00000000-0005-0000-0000-0000B3610000}"/>
    <cellStyle name="Normal 7 3 5 7 2 3" xfId="25027" xr:uid="{00000000-0005-0000-0000-0000B4610000}"/>
    <cellStyle name="Normal 7 3 5 7 3" xfId="25028" xr:uid="{00000000-0005-0000-0000-0000B5610000}"/>
    <cellStyle name="Normal 7 3 5 7 4" xfId="25029" xr:uid="{00000000-0005-0000-0000-0000B6610000}"/>
    <cellStyle name="Normal 7 3 5 8" xfId="25030" xr:uid="{00000000-0005-0000-0000-0000B7610000}"/>
    <cellStyle name="Normal 7 3 5 8 2" xfId="25031" xr:uid="{00000000-0005-0000-0000-0000B8610000}"/>
    <cellStyle name="Normal 7 3 5 8 2 2" xfId="25032" xr:uid="{00000000-0005-0000-0000-0000B9610000}"/>
    <cellStyle name="Normal 7 3 5 8 2 3" xfId="25033" xr:uid="{00000000-0005-0000-0000-0000BA610000}"/>
    <cellStyle name="Normal 7 3 5 8 3" xfId="25034" xr:uid="{00000000-0005-0000-0000-0000BB610000}"/>
    <cellStyle name="Normal 7 3 5 8 4" xfId="25035" xr:uid="{00000000-0005-0000-0000-0000BC610000}"/>
    <cellStyle name="Normal 7 3 5 9" xfId="25036" xr:uid="{00000000-0005-0000-0000-0000BD610000}"/>
    <cellStyle name="Normal 7 3 5 9 2" xfId="25037" xr:uid="{00000000-0005-0000-0000-0000BE610000}"/>
    <cellStyle name="Normal 7 3 5 9 3" xfId="25038" xr:uid="{00000000-0005-0000-0000-0000BF610000}"/>
    <cellStyle name="Normal 7 3 6" xfId="25039" xr:uid="{00000000-0005-0000-0000-0000C0610000}"/>
    <cellStyle name="Normal 7 3 6 10" xfId="25040" xr:uid="{00000000-0005-0000-0000-0000C1610000}"/>
    <cellStyle name="Normal 7 3 6 2" xfId="25041" xr:uid="{00000000-0005-0000-0000-0000C2610000}"/>
    <cellStyle name="Normal 7 3 6 2 2" xfId="25042" xr:uid="{00000000-0005-0000-0000-0000C3610000}"/>
    <cellStyle name="Normal 7 3 6 2 2 2" xfId="25043" xr:uid="{00000000-0005-0000-0000-0000C4610000}"/>
    <cellStyle name="Normal 7 3 6 2 2 2 2" xfId="25044" xr:uid="{00000000-0005-0000-0000-0000C5610000}"/>
    <cellStyle name="Normal 7 3 6 2 2 2 2 2" xfId="25045" xr:uid="{00000000-0005-0000-0000-0000C6610000}"/>
    <cellStyle name="Normal 7 3 6 2 2 2 2 2 2" xfId="25046" xr:uid="{00000000-0005-0000-0000-0000C7610000}"/>
    <cellStyle name="Normal 7 3 6 2 2 2 2 2 3" xfId="25047" xr:uid="{00000000-0005-0000-0000-0000C8610000}"/>
    <cellStyle name="Normal 7 3 6 2 2 2 2 3" xfId="25048" xr:uid="{00000000-0005-0000-0000-0000C9610000}"/>
    <cellStyle name="Normal 7 3 6 2 2 2 2 4" xfId="25049" xr:uid="{00000000-0005-0000-0000-0000CA610000}"/>
    <cellStyle name="Normal 7 3 6 2 2 2 3" xfId="25050" xr:uid="{00000000-0005-0000-0000-0000CB610000}"/>
    <cellStyle name="Normal 7 3 6 2 2 2 3 2" xfId="25051" xr:uid="{00000000-0005-0000-0000-0000CC610000}"/>
    <cellStyle name="Normal 7 3 6 2 2 2 3 2 2" xfId="25052" xr:uid="{00000000-0005-0000-0000-0000CD610000}"/>
    <cellStyle name="Normal 7 3 6 2 2 2 3 2 3" xfId="25053" xr:uid="{00000000-0005-0000-0000-0000CE610000}"/>
    <cellStyle name="Normal 7 3 6 2 2 2 3 3" xfId="25054" xr:uid="{00000000-0005-0000-0000-0000CF610000}"/>
    <cellStyle name="Normal 7 3 6 2 2 2 3 4" xfId="25055" xr:uid="{00000000-0005-0000-0000-0000D0610000}"/>
    <cellStyle name="Normal 7 3 6 2 2 2 4" xfId="25056" xr:uid="{00000000-0005-0000-0000-0000D1610000}"/>
    <cellStyle name="Normal 7 3 6 2 2 2 4 2" xfId="25057" xr:uid="{00000000-0005-0000-0000-0000D2610000}"/>
    <cellStyle name="Normal 7 3 6 2 2 2 4 3" xfId="25058" xr:uid="{00000000-0005-0000-0000-0000D3610000}"/>
    <cellStyle name="Normal 7 3 6 2 2 2 5" xfId="25059" xr:uid="{00000000-0005-0000-0000-0000D4610000}"/>
    <cellStyle name="Normal 7 3 6 2 2 2 6" xfId="25060" xr:uid="{00000000-0005-0000-0000-0000D5610000}"/>
    <cellStyle name="Normal 7 3 6 2 2 3" xfId="25061" xr:uid="{00000000-0005-0000-0000-0000D6610000}"/>
    <cellStyle name="Normal 7 3 6 2 2 3 2" xfId="25062" xr:uid="{00000000-0005-0000-0000-0000D7610000}"/>
    <cellStyle name="Normal 7 3 6 2 2 3 2 2" xfId="25063" xr:uid="{00000000-0005-0000-0000-0000D8610000}"/>
    <cellStyle name="Normal 7 3 6 2 2 3 2 3" xfId="25064" xr:uid="{00000000-0005-0000-0000-0000D9610000}"/>
    <cellStyle name="Normal 7 3 6 2 2 3 3" xfId="25065" xr:uid="{00000000-0005-0000-0000-0000DA610000}"/>
    <cellStyle name="Normal 7 3 6 2 2 3 4" xfId="25066" xr:uid="{00000000-0005-0000-0000-0000DB610000}"/>
    <cellStyle name="Normal 7 3 6 2 2 4" xfId="25067" xr:uid="{00000000-0005-0000-0000-0000DC610000}"/>
    <cellStyle name="Normal 7 3 6 2 2 4 2" xfId="25068" xr:uid="{00000000-0005-0000-0000-0000DD610000}"/>
    <cellStyle name="Normal 7 3 6 2 2 4 2 2" xfId="25069" xr:uid="{00000000-0005-0000-0000-0000DE610000}"/>
    <cellStyle name="Normal 7 3 6 2 2 4 2 3" xfId="25070" xr:uid="{00000000-0005-0000-0000-0000DF610000}"/>
    <cellStyle name="Normal 7 3 6 2 2 4 3" xfId="25071" xr:uid="{00000000-0005-0000-0000-0000E0610000}"/>
    <cellStyle name="Normal 7 3 6 2 2 4 4" xfId="25072" xr:uid="{00000000-0005-0000-0000-0000E1610000}"/>
    <cellStyle name="Normal 7 3 6 2 2 5" xfId="25073" xr:uid="{00000000-0005-0000-0000-0000E2610000}"/>
    <cellStyle name="Normal 7 3 6 2 2 5 2" xfId="25074" xr:uid="{00000000-0005-0000-0000-0000E3610000}"/>
    <cellStyle name="Normal 7 3 6 2 2 5 3" xfId="25075" xr:uid="{00000000-0005-0000-0000-0000E4610000}"/>
    <cellStyle name="Normal 7 3 6 2 2 6" xfId="25076" xr:uid="{00000000-0005-0000-0000-0000E5610000}"/>
    <cellStyle name="Normal 7 3 6 2 2 7" xfId="25077" xr:uid="{00000000-0005-0000-0000-0000E6610000}"/>
    <cellStyle name="Normal 7 3 6 2 3" xfId="25078" xr:uid="{00000000-0005-0000-0000-0000E7610000}"/>
    <cellStyle name="Normal 7 3 6 2 3 2" xfId="25079" xr:uid="{00000000-0005-0000-0000-0000E8610000}"/>
    <cellStyle name="Normal 7 3 6 2 3 2 2" xfId="25080" xr:uid="{00000000-0005-0000-0000-0000E9610000}"/>
    <cellStyle name="Normal 7 3 6 2 3 2 2 2" xfId="25081" xr:uid="{00000000-0005-0000-0000-0000EA610000}"/>
    <cellStyle name="Normal 7 3 6 2 3 2 2 3" xfId="25082" xr:uid="{00000000-0005-0000-0000-0000EB610000}"/>
    <cellStyle name="Normal 7 3 6 2 3 2 3" xfId="25083" xr:uid="{00000000-0005-0000-0000-0000EC610000}"/>
    <cellStyle name="Normal 7 3 6 2 3 2 4" xfId="25084" xr:uid="{00000000-0005-0000-0000-0000ED610000}"/>
    <cellStyle name="Normal 7 3 6 2 3 3" xfId="25085" xr:uid="{00000000-0005-0000-0000-0000EE610000}"/>
    <cellStyle name="Normal 7 3 6 2 3 3 2" xfId="25086" xr:uid="{00000000-0005-0000-0000-0000EF610000}"/>
    <cellStyle name="Normal 7 3 6 2 3 3 2 2" xfId="25087" xr:uid="{00000000-0005-0000-0000-0000F0610000}"/>
    <cellStyle name="Normal 7 3 6 2 3 3 2 3" xfId="25088" xr:uid="{00000000-0005-0000-0000-0000F1610000}"/>
    <cellStyle name="Normal 7 3 6 2 3 3 3" xfId="25089" xr:uid="{00000000-0005-0000-0000-0000F2610000}"/>
    <cellStyle name="Normal 7 3 6 2 3 3 4" xfId="25090" xr:uid="{00000000-0005-0000-0000-0000F3610000}"/>
    <cellStyle name="Normal 7 3 6 2 3 4" xfId="25091" xr:uid="{00000000-0005-0000-0000-0000F4610000}"/>
    <cellStyle name="Normal 7 3 6 2 3 4 2" xfId="25092" xr:uid="{00000000-0005-0000-0000-0000F5610000}"/>
    <cellStyle name="Normal 7 3 6 2 3 4 3" xfId="25093" xr:uid="{00000000-0005-0000-0000-0000F6610000}"/>
    <cellStyle name="Normal 7 3 6 2 3 5" xfId="25094" xr:uid="{00000000-0005-0000-0000-0000F7610000}"/>
    <cellStyle name="Normal 7 3 6 2 3 6" xfId="25095" xr:uid="{00000000-0005-0000-0000-0000F8610000}"/>
    <cellStyle name="Normal 7 3 6 2 4" xfId="25096" xr:uid="{00000000-0005-0000-0000-0000F9610000}"/>
    <cellStyle name="Normal 7 3 6 2 4 2" xfId="25097" xr:uid="{00000000-0005-0000-0000-0000FA610000}"/>
    <cellStyle name="Normal 7 3 6 2 4 2 2" xfId="25098" xr:uid="{00000000-0005-0000-0000-0000FB610000}"/>
    <cellStyle name="Normal 7 3 6 2 4 2 3" xfId="25099" xr:uid="{00000000-0005-0000-0000-0000FC610000}"/>
    <cellStyle name="Normal 7 3 6 2 4 3" xfId="25100" xr:uid="{00000000-0005-0000-0000-0000FD610000}"/>
    <cellStyle name="Normal 7 3 6 2 4 4" xfId="25101" xr:uid="{00000000-0005-0000-0000-0000FE610000}"/>
    <cellStyle name="Normal 7 3 6 2 5" xfId="25102" xr:uid="{00000000-0005-0000-0000-0000FF610000}"/>
    <cellStyle name="Normal 7 3 6 2 5 2" xfId="25103" xr:uid="{00000000-0005-0000-0000-000000620000}"/>
    <cellStyle name="Normal 7 3 6 2 5 2 2" xfId="25104" xr:uid="{00000000-0005-0000-0000-000001620000}"/>
    <cellStyle name="Normal 7 3 6 2 5 2 3" xfId="25105" xr:uid="{00000000-0005-0000-0000-000002620000}"/>
    <cellStyle name="Normal 7 3 6 2 5 3" xfId="25106" xr:uid="{00000000-0005-0000-0000-000003620000}"/>
    <cellStyle name="Normal 7 3 6 2 5 4" xfId="25107" xr:uid="{00000000-0005-0000-0000-000004620000}"/>
    <cellStyle name="Normal 7 3 6 2 6" xfId="25108" xr:uid="{00000000-0005-0000-0000-000005620000}"/>
    <cellStyle name="Normal 7 3 6 2 6 2" xfId="25109" xr:uid="{00000000-0005-0000-0000-000006620000}"/>
    <cellStyle name="Normal 7 3 6 2 6 3" xfId="25110" xr:uid="{00000000-0005-0000-0000-000007620000}"/>
    <cellStyle name="Normal 7 3 6 2 7" xfId="25111" xr:uid="{00000000-0005-0000-0000-000008620000}"/>
    <cellStyle name="Normal 7 3 6 2 8" xfId="25112" xr:uid="{00000000-0005-0000-0000-000009620000}"/>
    <cellStyle name="Normal 7 3 6 3" xfId="25113" xr:uid="{00000000-0005-0000-0000-00000A620000}"/>
    <cellStyle name="Normal 7 3 6 3 2" xfId="25114" xr:uid="{00000000-0005-0000-0000-00000B620000}"/>
    <cellStyle name="Normal 7 3 6 3 2 2" xfId="25115" xr:uid="{00000000-0005-0000-0000-00000C620000}"/>
    <cellStyle name="Normal 7 3 6 3 2 2 2" xfId="25116" xr:uid="{00000000-0005-0000-0000-00000D620000}"/>
    <cellStyle name="Normal 7 3 6 3 2 2 2 2" xfId="25117" xr:uid="{00000000-0005-0000-0000-00000E620000}"/>
    <cellStyle name="Normal 7 3 6 3 2 2 2 3" xfId="25118" xr:uid="{00000000-0005-0000-0000-00000F620000}"/>
    <cellStyle name="Normal 7 3 6 3 2 2 3" xfId="25119" xr:uid="{00000000-0005-0000-0000-000010620000}"/>
    <cellStyle name="Normal 7 3 6 3 2 2 4" xfId="25120" xr:uid="{00000000-0005-0000-0000-000011620000}"/>
    <cellStyle name="Normal 7 3 6 3 2 3" xfId="25121" xr:uid="{00000000-0005-0000-0000-000012620000}"/>
    <cellStyle name="Normal 7 3 6 3 2 3 2" xfId="25122" xr:uid="{00000000-0005-0000-0000-000013620000}"/>
    <cellStyle name="Normal 7 3 6 3 2 3 2 2" xfId="25123" xr:uid="{00000000-0005-0000-0000-000014620000}"/>
    <cellStyle name="Normal 7 3 6 3 2 3 2 3" xfId="25124" xr:uid="{00000000-0005-0000-0000-000015620000}"/>
    <cellStyle name="Normal 7 3 6 3 2 3 3" xfId="25125" xr:uid="{00000000-0005-0000-0000-000016620000}"/>
    <cellStyle name="Normal 7 3 6 3 2 3 4" xfId="25126" xr:uid="{00000000-0005-0000-0000-000017620000}"/>
    <cellStyle name="Normal 7 3 6 3 2 4" xfId="25127" xr:uid="{00000000-0005-0000-0000-000018620000}"/>
    <cellStyle name="Normal 7 3 6 3 2 4 2" xfId="25128" xr:uid="{00000000-0005-0000-0000-000019620000}"/>
    <cellStyle name="Normal 7 3 6 3 2 4 3" xfId="25129" xr:uid="{00000000-0005-0000-0000-00001A620000}"/>
    <cellStyle name="Normal 7 3 6 3 2 5" xfId="25130" xr:uid="{00000000-0005-0000-0000-00001B620000}"/>
    <cellStyle name="Normal 7 3 6 3 2 6" xfId="25131" xr:uid="{00000000-0005-0000-0000-00001C620000}"/>
    <cellStyle name="Normal 7 3 6 3 3" xfId="25132" xr:uid="{00000000-0005-0000-0000-00001D620000}"/>
    <cellStyle name="Normal 7 3 6 3 3 2" xfId="25133" xr:uid="{00000000-0005-0000-0000-00001E620000}"/>
    <cellStyle name="Normal 7 3 6 3 3 2 2" xfId="25134" xr:uid="{00000000-0005-0000-0000-00001F620000}"/>
    <cellStyle name="Normal 7 3 6 3 3 2 3" xfId="25135" xr:uid="{00000000-0005-0000-0000-000020620000}"/>
    <cellStyle name="Normal 7 3 6 3 3 3" xfId="25136" xr:uid="{00000000-0005-0000-0000-000021620000}"/>
    <cellStyle name="Normal 7 3 6 3 3 4" xfId="25137" xr:uid="{00000000-0005-0000-0000-000022620000}"/>
    <cellStyle name="Normal 7 3 6 3 4" xfId="25138" xr:uid="{00000000-0005-0000-0000-000023620000}"/>
    <cellStyle name="Normal 7 3 6 3 4 2" xfId="25139" xr:uid="{00000000-0005-0000-0000-000024620000}"/>
    <cellStyle name="Normal 7 3 6 3 4 2 2" xfId="25140" xr:uid="{00000000-0005-0000-0000-000025620000}"/>
    <cellStyle name="Normal 7 3 6 3 4 2 3" xfId="25141" xr:uid="{00000000-0005-0000-0000-000026620000}"/>
    <cellStyle name="Normal 7 3 6 3 4 3" xfId="25142" xr:uid="{00000000-0005-0000-0000-000027620000}"/>
    <cellStyle name="Normal 7 3 6 3 4 4" xfId="25143" xr:uid="{00000000-0005-0000-0000-000028620000}"/>
    <cellStyle name="Normal 7 3 6 3 5" xfId="25144" xr:uid="{00000000-0005-0000-0000-000029620000}"/>
    <cellStyle name="Normal 7 3 6 3 5 2" xfId="25145" xr:uid="{00000000-0005-0000-0000-00002A620000}"/>
    <cellStyle name="Normal 7 3 6 3 5 3" xfId="25146" xr:uid="{00000000-0005-0000-0000-00002B620000}"/>
    <cellStyle name="Normal 7 3 6 3 6" xfId="25147" xr:uid="{00000000-0005-0000-0000-00002C620000}"/>
    <cellStyle name="Normal 7 3 6 3 7" xfId="25148" xr:uid="{00000000-0005-0000-0000-00002D620000}"/>
    <cellStyle name="Normal 7 3 6 4" xfId="25149" xr:uid="{00000000-0005-0000-0000-00002E620000}"/>
    <cellStyle name="Normal 7 3 6 4 2" xfId="25150" xr:uid="{00000000-0005-0000-0000-00002F620000}"/>
    <cellStyle name="Normal 7 3 6 4 2 2" xfId="25151" xr:uid="{00000000-0005-0000-0000-000030620000}"/>
    <cellStyle name="Normal 7 3 6 4 2 2 2" xfId="25152" xr:uid="{00000000-0005-0000-0000-000031620000}"/>
    <cellStyle name="Normal 7 3 6 4 2 2 2 2" xfId="25153" xr:uid="{00000000-0005-0000-0000-000032620000}"/>
    <cellStyle name="Normal 7 3 6 4 2 2 2 3" xfId="25154" xr:uid="{00000000-0005-0000-0000-000033620000}"/>
    <cellStyle name="Normal 7 3 6 4 2 2 3" xfId="25155" xr:uid="{00000000-0005-0000-0000-000034620000}"/>
    <cellStyle name="Normal 7 3 6 4 2 2 4" xfId="25156" xr:uid="{00000000-0005-0000-0000-000035620000}"/>
    <cellStyle name="Normal 7 3 6 4 2 3" xfId="25157" xr:uid="{00000000-0005-0000-0000-000036620000}"/>
    <cellStyle name="Normal 7 3 6 4 2 3 2" xfId="25158" xr:uid="{00000000-0005-0000-0000-000037620000}"/>
    <cellStyle name="Normal 7 3 6 4 2 3 2 2" xfId="25159" xr:uid="{00000000-0005-0000-0000-000038620000}"/>
    <cellStyle name="Normal 7 3 6 4 2 3 2 3" xfId="25160" xr:uid="{00000000-0005-0000-0000-000039620000}"/>
    <cellStyle name="Normal 7 3 6 4 2 3 3" xfId="25161" xr:uid="{00000000-0005-0000-0000-00003A620000}"/>
    <cellStyle name="Normal 7 3 6 4 2 3 4" xfId="25162" xr:uid="{00000000-0005-0000-0000-00003B620000}"/>
    <cellStyle name="Normal 7 3 6 4 2 4" xfId="25163" xr:uid="{00000000-0005-0000-0000-00003C620000}"/>
    <cellStyle name="Normal 7 3 6 4 2 4 2" xfId="25164" xr:uid="{00000000-0005-0000-0000-00003D620000}"/>
    <cellStyle name="Normal 7 3 6 4 2 4 3" xfId="25165" xr:uid="{00000000-0005-0000-0000-00003E620000}"/>
    <cellStyle name="Normal 7 3 6 4 2 5" xfId="25166" xr:uid="{00000000-0005-0000-0000-00003F620000}"/>
    <cellStyle name="Normal 7 3 6 4 2 6" xfId="25167" xr:uid="{00000000-0005-0000-0000-000040620000}"/>
    <cellStyle name="Normal 7 3 6 4 3" xfId="25168" xr:uid="{00000000-0005-0000-0000-000041620000}"/>
    <cellStyle name="Normal 7 3 6 4 3 2" xfId="25169" xr:uid="{00000000-0005-0000-0000-000042620000}"/>
    <cellStyle name="Normal 7 3 6 4 3 2 2" xfId="25170" xr:uid="{00000000-0005-0000-0000-000043620000}"/>
    <cellStyle name="Normal 7 3 6 4 3 2 3" xfId="25171" xr:uid="{00000000-0005-0000-0000-000044620000}"/>
    <cellStyle name="Normal 7 3 6 4 3 3" xfId="25172" xr:uid="{00000000-0005-0000-0000-000045620000}"/>
    <cellStyle name="Normal 7 3 6 4 3 4" xfId="25173" xr:uid="{00000000-0005-0000-0000-000046620000}"/>
    <cellStyle name="Normal 7 3 6 4 4" xfId="25174" xr:uid="{00000000-0005-0000-0000-000047620000}"/>
    <cellStyle name="Normal 7 3 6 4 4 2" xfId="25175" xr:uid="{00000000-0005-0000-0000-000048620000}"/>
    <cellStyle name="Normal 7 3 6 4 4 2 2" xfId="25176" xr:uid="{00000000-0005-0000-0000-000049620000}"/>
    <cellStyle name="Normal 7 3 6 4 4 2 3" xfId="25177" xr:uid="{00000000-0005-0000-0000-00004A620000}"/>
    <cellStyle name="Normal 7 3 6 4 4 3" xfId="25178" xr:uid="{00000000-0005-0000-0000-00004B620000}"/>
    <cellStyle name="Normal 7 3 6 4 4 4" xfId="25179" xr:uid="{00000000-0005-0000-0000-00004C620000}"/>
    <cellStyle name="Normal 7 3 6 4 5" xfId="25180" xr:uid="{00000000-0005-0000-0000-00004D620000}"/>
    <cellStyle name="Normal 7 3 6 4 5 2" xfId="25181" xr:uid="{00000000-0005-0000-0000-00004E620000}"/>
    <cellStyle name="Normal 7 3 6 4 5 3" xfId="25182" xr:uid="{00000000-0005-0000-0000-00004F620000}"/>
    <cellStyle name="Normal 7 3 6 4 6" xfId="25183" xr:uid="{00000000-0005-0000-0000-000050620000}"/>
    <cellStyle name="Normal 7 3 6 4 7" xfId="25184" xr:uid="{00000000-0005-0000-0000-000051620000}"/>
    <cellStyle name="Normal 7 3 6 5" xfId="25185" xr:uid="{00000000-0005-0000-0000-000052620000}"/>
    <cellStyle name="Normal 7 3 6 5 2" xfId="25186" xr:uid="{00000000-0005-0000-0000-000053620000}"/>
    <cellStyle name="Normal 7 3 6 5 2 2" xfId="25187" xr:uid="{00000000-0005-0000-0000-000054620000}"/>
    <cellStyle name="Normal 7 3 6 5 2 2 2" xfId="25188" xr:uid="{00000000-0005-0000-0000-000055620000}"/>
    <cellStyle name="Normal 7 3 6 5 2 2 3" xfId="25189" xr:uid="{00000000-0005-0000-0000-000056620000}"/>
    <cellStyle name="Normal 7 3 6 5 2 3" xfId="25190" xr:uid="{00000000-0005-0000-0000-000057620000}"/>
    <cellStyle name="Normal 7 3 6 5 2 4" xfId="25191" xr:uid="{00000000-0005-0000-0000-000058620000}"/>
    <cellStyle name="Normal 7 3 6 5 3" xfId="25192" xr:uid="{00000000-0005-0000-0000-000059620000}"/>
    <cellStyle name="Normal 7 3 6 5 3 2" xfId="25193" xr:uid="{00000000-0005-0000-0000-00005A620000}"/>
    <cellStyle name="Normal 7 3 6 5 3 2 2" xfId="25194" xr:uid="{00000000-0005-0000-0000-00005B620000}"/>
    <cellStyle name="Normal 7 3 6 5 3 2 3" xfId="25195" xr:uid="{00000000-0005-0000-0000-00005C620000}"/>
    <cellStyle name="Normal 7 3 6 5 3 3" xfId="25196" xr:uid="{00000000-0005-0000-0000-00005D620000}"/>
    <cellStyle name="Normal 7 3 6 5 3 4" xfId="25197" xr:uid="{00000000-0005-0000-0000-00005E620000}"/>
    <cellStyle name="Normal 7 3 6 5 4" xfId="25198" xr:uid="{00000000-0005-0000-0000-00005F620000}"/>
    <cellStyle name="Normal 7 3 6 5 4 2" xfId="25199" xr:uid="{00000000-0005-0000-0000-000060620000}"/>
    <cellStyle name="Normal 7 3 6 5 4 3" xfId="25200" xr:uid="{00000000-0005-0000-0000-000061620000}"/>
    <cellStyle name="Normal 7 3 6 5 5" xfId="25201" xr:uid="{00000000-0005-0000-0000-000062620000}"/>
    <cellStyle name="Normal 7 3 6 5 6" xfId="25202" xr:uid="{00000000-0005-0000-0000-000063620000}"/>
    <cellStyle name="Normal 7 3 6 6" xfId="25203" xr:uid="{00000000-0005-0000-0000-000064620000}"/>
    <cellStyle name="Normal 7 3 6 6 2" xfId="25204" xr:uid="{00000000-0005-0000-0000-000065620000}"/>
    <cellStyle name="Normal 7 3 6 6 2 2" xfId="25205" xr:uid="{00000000-0005-0000-0000-000066620000}"/>
    <cellStyle name="Normal 7 3 6 6 2 3" xfId="25206" xr:uid="{00000000-0005-0000-0000-000067620000}"/>
    <cellStyle name="Normal 7 3 6 6 3" xfId="25207" xr:uid="{00000000-0005-0000-0000-000068620000}"/>
    <cellStyle name="Normal 7 3 6 6 4" xfId="25208" xr:uid="{00000000-0005-0000-0000-000069620000}"/>
    <cellStyle name="Normal 7 3 6 7" xfId="25209" xr:uid="{00000000-0005-0000-0000-00006A620000}"/>
    <cellStyle name="Normal 7 3 6 7 2" xfId="25210" xr:uid="{00000000-0005-0000-0000-00006B620000}"/>
    <cellStyle name="Normal 7 3 6 7 2 2" xfId="25211" xr:uid="{00000000-0005-0000-0000-00006C620000}"/>
    <cellStyle name="Normal 7 3 6 7 2 3" xfId="25212" xr:uid="{00000000-0005-0000-0000-00006D620000}"/>
    <cellStyle name="Normal 7 3 6 7 3" xfId="25213" xr:uid="{00000000-0005-0000-0000-00006E620000}"/>
    <cellStyle name="Normal 7 3 6 7 4" xfId="25214" xr:uid="{00000000-0005-0000-0000-00006F620000}"/>
    <cellStyle name="Normal 7 3 6 8" xfId="25215" xr:uid="{00000000-0005-0000-0000-000070620000}"/>
    <cellStyle name="Normal 7 3 6 8 2" xfId="25216" xr:uid="{00000000-0005-0000-0000-000071620000}"/>
    <cellStyle name="Normal 7 3 6 8 3" xfId="25217" xr:uid="{00000000-0005-0000-0000-000072620000}"/>
    <cellStyle name="Normal 7 3 6 9" xfId="25218" xr:uid="{00000000-0005-0000-0000-000073620000}"/>
    <cellStyle name="Normal 7 3 7" xfId="25219" xr:uid="{00000000-0005-0000-0000-000074620000}"/>
    <cellStyle name="Normal 7 3 7 10" xfId="25220" xr:uid="{00000000-0005-0000-0000-000075620000}"/>
    <cellStyle name="Normal 7 3 7 2" xfId="25221" xr:uid="{00000000-0005-0000-0000-000076620000}"/>
    <cellStyle name="Normal 7 3 7 2 2" xfId="25222" xr:uid="{00000000-0005-0000-0000-000077620000}"/>
    <cellStyle name="Normal 7 3 7 2 2 2" xfId="25223" xr:uid="{00000000-0005-0000-0000-000078620000}"/>
    <cellStyle name="Normal 7 3 7 2 2 2 2" xfId="25224" xr:uid="{00000000-0005-0000-0000-000079620000}"/>
    <cellStyle name="Normal 7 3 7 2 2 2 2 2" xfId="25225" xr:uid="{00000000-0005-0000-0000-00007A620000}"/>
    <cellStyle name="Normal 7 3 7 2 2 2 2 2 2" xfId="25226" xr:uid="{00000000-0005-0000-0000-00007B620000}"/>
    <cellStyle name="Normal 7 3 7 2 2 2 2 2 3" xfId="25227" xr:uid="{00000000-0005-0000-0000-00007C620000}"/>
    <cellStyle name="Normal 7 3 7 2 2 2 2 3" xfId="25228" xr:uid="{00000000-0005-0000-0000-00007D620000}"/>
    <cellStyle name="Normal 7 3 7 2 2 2 2 4" xfId="25229" xr:uid="{00000000-0005-0000-0000-00007E620000}"/>
    <cellStyle name="Normal 7 3 7 2 2 2 3" xfId="25230" xr:uid="{00000000-0005-0000-0000-00007F620000}"/>
    <cellStyle name="Normal 7 3 7 2 2 2 3 2" xfId="25231" xr:uid="{00000000-0005-0000-0000-000080620000}"/>
    <cellStyle name="Normal 7 3 7 2 2 2 3 2 2" xfId="25232" xr:uid="{00000000-0005-0000-0000-000081620000}"/>
    <cellStyle name="Normal 7 3 7 2 2 2 3 2 3" xfId="25233" xr:uid="{00000000-0005-0000-0000-000082620000}"/>
    <cellStyle name="Normal 7 3 7 2 2 2 3 3" xfId="25234" xr:uid="{00000000-0005-0000-0000-000083620000}"/>
    <cellStyle name="Normal 7 3 7 2 2 2 3 4" xfId="25235" xr:uid="{00000000-0005-0000-0000-000084620000}"/>
    <cellStyle name="Normal 7 3 7 2 2 2 4" xfId="25236" xr:uid="{00000000-0005-0000-0000-000085620000}"/>
    <cellStyle name="Normal 7 3 7 2 2 2 4 2" xfId="25237" xr:uid="{00000000-0005-0000-0000-000086620000}"/>
    <cellStyle name="Normal 7 3 7 2 2 2 4 3" xfId="25238" xr:uid="{00000000-0005-0000-0000-000087620000}"/>
    <cellStyle name="Normal 7 3 7 2 2 2 5" xfId="25239" xr:uid="{00000000-0005-0000-0000-000088620000}"/>
    <cellStyle name="Normal 7 3 7 2 2 2 6" xfId="25240" xr:uid="{00000000-0005-0000-0000-000089620000}"/>
    <cellStyle name="Normal 7 3 7 2 2 3" xfId="25241" xr:uid="{00000000-0005-0000-0000-00008A620000}"/>
    <cellStyle name="Normal 7 3 7 2 2 3 2" xfId="25242" xr:uid="{00000000-0005-0000-0000-00008B620000}"/>
    <cellStyle name="Normal 7 3 7 2 2 3 2 2" xfId="25243" xr:uid="{00000000-0005-0000-0000-00008C620000}"/>
    <cellStyle name="Normal 7 3 7 2 2 3 2 3" xfId="25244" xr:uid="{00000000-0005-0000-0000-00008D620000}"/>
    <cellStyle name="Normal 7 3 7 2 2 3 3" xfId="25245" xr:uid="{00000000-0005-0000-0000-00008E620000}"/>
    <cellStyle name="Normal 7 3 7 2 2 3 4" xfId="25246" xr:uid="{00000000-0005-0000-0000-00008F620000}"/>
    <cellStyle name="Normal 7 3 7 2 2 4" xfId="25247" xr:uid="{00000000-0005-0000-0000-000090620000}"/>
    <cellStyle name="Normal 7 3 7 2 2 4 2" xfId="25248" xr:uid="{00000000-0005-0000-0000-000091620000}"/>
    <cellStyle name="Normal 7 3 7 2 2 4 2 2" xfId="25249" xr:uid="{00000000-0005-0000-0000-000092620000}"/>
    <cellStyle name="Normal 7 3 7 2 2 4 2 3" xfId="25250" xr:uid="{00000000-0005-0000-0000-000093620000}"/>
    <cellStyle name="Normal 7 3 7 2 2 4 3" xfId="25251" xr:uid="{00000000-0005-0000-0000-000094620000}"/>
    <cellStyle name="Normal 7 3 7 2 2 4 4" xfId="25252" xr:uid="{00000000-0005-0000-0000-000095620000}"/>
    <cellStyle name="Normal 7 3 7 2 2 5" xfId="25253" xr:uid="{00000000-0005-0000-0000-000096620000}"/>
    <cellStyle name="Normal 7 3 7 2 2 5 2" xfId="25254" xr:uid="{00000000-0005-0000-0000-000097620000}"/>
    <cellStyle name="Normal 7 3 7 2 2 5 3" xfId="25255" xr:uid="{00000000-0005-0000-0000-000098620000}"/>
    <cellStyle name="Normal 7 3 7 2 2 6" xfId="25256" xr:uid="{00000000-0005-0000-0000-000099620000}"/>
    <cellStyle name="Normal 7 3 7 2 2 7" xfId="25257" xr:uid="{00000000-0005-0000-0000-00009A620000}"/>
    <cellStyle name="Normal 7 3 7 2 3" xfId="25258" xr:uid="{00000000-0005-0000-0000-00009B620000}"/>
    <cellStyle name="Normal 7 3 7 2 3 2" xfId="25259" xr:uid="{00000000-0005-0000-0000-00009C620000}"/>
    <cellStyle name="Normal 7 3 7 2 3 2 2" xfId="25260" xr:uid="{00000000-0005-0000-0000-00009D620000}"/>
    <cellStyle name="Normal 7 3 7 2 3 2 2 2" xfId="25261" xr:uid="{00000000-0005-0000-0000-00009E620000}"/>
    <cellStyle name="Normal 7 3 7 2 3 2 2 3" xfId="25262" xr:uid="{00000000-0005-0000-0000-00009F620000}"/>
    <cellStyle name="Normal 7 3 7 2 3 2 3" xfId="25263" xr:uid="{00000000-0005-0000-0000-0000A0620000}"/>
    <cellStyle name="Normal 7 3 7 2 3 2 4" xfId="25264" xr:uid="{00000000-0005-0000-0000-0000A1620000}"/>
    <cellStyle name="Normal 7 3 7 2 3 3" xfId="25265" xr:uid="{00000000-0005-0000-0000-0000A2620000}"/>
    <cellStyle name="Normal 7 3 7 2 3 3 2" xfId="25266" xr:uid="{00000000-0005-0000-0000-0000A3620000}"/>
    <cellStyle name="Normal 7 3 7 2 3 3 2 2" xfId="25267" xr:uid="{00000000-0005-0000-0000-0000A4620000}"/>
    <cellStyle name="Normal 7 3 7 2 3 3 2 3" xfId="25268" xr:uid="{00000000-0005-0000-0000-0000A5620000}"/>
    <cellStyle name="Normal 7 3 7 2 3 3 3" xfId="25269" xr:uid="{00000000-0005-0000-0000-0000A6620000}"/>
    <cellStyle name="Normal 7 3 7 2 3 3 4" xfId="25270" xr:uid="{00000000-0005-0000-0000-0000A7620000}"/>
    <cellStyle name="Normal 7 3 7 2 3 4" xfId="25271" xr:uid="{00000000-0005-0000-0000-0000A8620000}"/>
    <cellStyle name="Normal 7 3 7 2 3 4 2" xfId="25272" xr:uid="{00000000-0005-0000-0000-0000A9620000}"/>
    <cellStyle name="Normal 7 3 7 2 3 4 3" xfId="25273" xr:uid="{00000000-0005-0000-0000-0000AA620000}"/>
    <cellStyle name="Normal 7 3 7 2 3 5" xfId="25274" xr:uid="{00000000-0005-0000-0000-0000AB620000}"/>
    <cellStyle name="Normal 7 3 7 2 3 6" xfId="25275" xr:uid="{00000000-0005-0000-0000-0000AC620000}"/>
    <cellStyle name="Normal 7 3 7 2 4" xfId="25276" xr:uid="{00000000-0005-0000-0000-0000AD620000}"/>
    <cellStyle name="Normal 7 3 7 2 4 2" xfId="25277" xr:uid="{00000000-0005-0000-0000-0000AE620000}"/>
    <cellStyle name="Normal 7 3 7 2 4 2 2" xfId="25278" xr:uid="{00000000-0005-0000-0000-0000AF620000}"/>
    <cellStyle name="Normal 7 3 7 2 4 2 3" xfId="25279" xr:uid="{00000000-0005-0000-0000-0000B0620000}"/>
    <cellStyle name="Normal 7 3 7 2 4 3" xfId="25280" xr:uid="{00000000-0005-0000-0000-0000B1620000}"/>
    <cellStyle name="Normal 7 3 7 2 4 4" xfId="25281" xr:uid="{00000000-0005-0000-0000-0000B2620000}"/>
    <cellStyle name="Normal 7 3 7 2 5" xfId="25282" xr:uid="{00000000-0005-0000-0000-0000B3620000}"/>
    <cellStyle name="Normal 7 3 7 2 5 2" xfId="25283" xr:uid="{00000000-0005-0000-0000-0000B4620000}"/>
    <cellStyle name="Normal 7 3 7 2 5 2 2" xfId="25284" xr:uid="{00000000-0005-0000-0000-0000B5620000}"/>
    <cellStyle name="Normal 7 3 7 2 5 2 3" xfId="25285" xr:uid="{00000000-0005-0000-0000-0000B6620000}"/>
    <cellStyle name="Normal 7 3 7 2 5 3" xfId="25286" xr:uid="{00000000-0005-0000-0000-0000B7620000}"/>
    <cellStyle name="Normal 7 3 7 2 5 4" xfId="25287" xr:uid="{00000000-0005-0000-0000-0000B8620000}"/>
    <cellStyle name="Normal 7 3 7 2 6" xfId="25288" xr:uid="{00000000-0005-0000-0000-0000B9620000}"/>
    <cellStyle name="Normal 7 3 7 2 6 2" xfId="25289" xr:uid="{00000000-0005-0000-0000-0000BA620000}"/>
    <cellStyle name="Normal 7 3 7 2 6 3" xfId="25290" xr:uid="{00000000-0005-0000-0000-0000BB620000}"/>
    <cellStyle name="Normal 7 3 7 2 7" xfId="25291" xr:uid="{00000000-0005-0000-0000-0000BC620000}"/>
    <cellStyle name="Normal 7 3 7 2 8" xfId="25292" xr:uid="{00000000-0005-0000-0000-0000BD620000}"/>
    <cellStyle name="Normal 7 3 7 3" xfId="25293" xr:uid="{00000000-0005-0000-0000-0000BE620000}"/>
    <cellStyle name="Normal 7 3 7 3 2" xfId="25294" xr:uid="{00000000-0005-0000-0000-0000BF620000}"/>
    <cellStyle name="Normal 7 3 7 3 2 2" xfId="25295" xr:uid="{00000000-0005-0000-0000-0000C0620000}"/>
    <cellStyle name="Normal 7 3 7 3 2 2 2" xfId="25296" xr:uid="{00000000-0005-0000-0000-0000C1620000}"/>
    <cellStyle name="Normal 7 3 7 3 2 2 2 2" xfId="25297" xr:uid="{00000000-0005-0000-0000-0000C2620000}"/>
    <cellStyle name="Normal 7 3 7 3 2 2 2 3" xfId="25298" xr:uid="{00000000-0005-0000-0000-0000C3620000}"/>
    <cellStyle name="Normal 7 3 7 3 2 2 3" xfId="25299" xr:uid="{00000000-0005-0000-0000-0000C4620000}"/>
    <cellStyle name="Normal 7 3 7 3 2 2 4" xfId="25300" xr:uid="{00000000-0005-0000-0000-0000C5620000}"/>
    <cellStyle name="Normal 7 3 7 3 2 3" xfId="25301" xr:uid="{00000000-0005-0000-0000-0000C6620000}"/>
    <cellStyle name="Normal 7 3 7 3 2 3 2" xfId="25302" xr:uid="{00000000-0005-0000-0000-0000C7620000}"/>
    <cellStyle name="Normal 7 3 7 3 2 3 2 2" xfId="25303" xr:uid="{00000000-0005-0000-0000-0000C8620000}"/>
    <cellStyle name="Normal 7 3 7 3 2 3 2 3" xfId="25304" xr:uid="{00000000-0005-0000-0000-0000C9620000}"/>
    <cellStyle name="Normal 7 3 7 3 2 3 3" xfId="25305" xr:uid="{00000000-0005-0000-0000-0000CA620000}"/>
    <cellStyle name="Normal 7 3 7 3 2 3 4" xfId="25306" xr:uid="{00000000-0005-0000-0000-0000CB620000}"/>
    <cellStyle name="Normal 7 3 7 3 2 4" xfId="25307" xr:uid="{00000000-0005-0000-0000-0000CC620000}"/>
    <cellStyle name="Normal 7 3 7 3 2 4 2" xfId="25308" xr:uid="{00000000-0005-0000-0000-0000CD620000}"/>
    <cellStyle name="Normal 7 3 7 3 2 4 3" xfId="25309" xr:uid="{00000000-0005-0000-0000-0000CE620000}"/>
    <cellStyle name="Normal 7 3 7 3 2 5" xfId="25310" xr:uid="{00000000-0005-0000-0000-0000CF620000}"/>
    <cellStyle name="Normal 7 3 7 3 2 6" xfId="25311" xr:uid="{00000000-0005-0000-0000-0000D0620000}"/>
    <cellStyle name="Normal 7 3 7 3 3" xfId="25312" xr:uid="{00000000-0005-0000-0000-0000D1620000}"/>
    <cellStyle name="Normal 7 3 7 3 3 2" xfId="25313" xr:uid="{00000000-0005-0000-0000-0000D2620000}"/>
    <cellStyle name="Normal 7 3 7 3 3 2 2" xfId="25314" xr:uid="{00000000-0005-0000-0000-0000D3620000}"/>
    <cellStyle name="Normal 7 3 7 3 3 2 3" xfId="25315" xr:uid="{00000000-0005-0000-0000-0000D4620000}"/>
    <cellStyle name="Normal 7 3 7 3 3 3" xfId="25316" xr:uid="{00000000-0005-0000-0000-0000D5620000}"/>
    <cellStyle name="Normal 7 3 7 3 3 4" xfId="25317" xr:uid="{00000000-0005-0000-0000-0000D6620000}"/>
    <cellStyle name="Normal 7 3 7 3 4" xfId="25318" xr:uid="{00000000-0005-0000-0000-0000D7620000}"/>
    <cellStyle name="Normal 7 3 7 3 4 2" xfId="25319" xr:uid="{00000000-0005-0000-0000-0000D8620000}"/>
    <cellStyle name="Normal 7 3 7 3 4 2 2" xfId="25320" xr:uid="{00000000-0005-0000-0000-0000D9620000}"/>
    <cellStyle name="Normal 7 3 7 3 4 2 3" xfId="25321" xr:uid="{00000000-0005-0000-0000-0000DA620000}"/>
    <cellStyle name="Normal 7 3 7 3 4 3" xfId="25322" xr:uid="{00000000-0005-0000-0000-0000DB620000}"/>
    <cellStyle name="Normal 7 3 7 3 4 4" xfId="25323" xr:uid="{00000000-0005-0000-0000-0000DC620000}"/>
    <cellStyle name="Normal 7 3 7 3 5" xfId="25324" xr:uid="{00000000-0005-0000-0000-0000DD620000}"/>
    <cellStyle name="Normal 7 3 7 3 5 2" xfId="25325" xr:uid="{00000000-0005-0000-0000-0000DE620000}"/>
    <cellStyle name="Normal 7 3 7 3 5 3" xfId="25326" xr:uid="{00000000-0005-0000-0000-0000DF620000}"/>
    <cellStyle name="Normal 7 3 7 3 6" xfId="25327" xr:uid="{00000000-0005-0000-0000-0000E0620000}"/>
    <cellStyle name="Normal 7 3 7 3 7" xfId="25328" xr:uid="{00000000-0005-0000-0000-0000E1620000}"/>
    <cellStyle name="Normal 7 3 7 4" xfId="25329" xr:uid="{00000000-0005-0000-0000-0000E2620000}"/>
    <cellStyle name="Normal 7 3 7 4 2" xfId="25330" xr:uid="{00000000-0005-0000-0000-0000E3620000}"/>
    <cellStyle name="Normal 7 3 7 4 2 2" xfId="25331" xr:uid="{00000000-0005-0000-0000-0000E4620000}"/>
    <cellStyle name="Normal 7 3 7 4 2 2 2" xfId="25332" xr:uid="{00000000-0005-0000-0000-0000E5620000}"/>
    <cellStyle name="Normal 7 3 7 4 2 2 2 2" xfId="25333" xr:uid="{00000000-0005-0000-0000-0000E6620000}"/>
    <cellStyle name="Normal 7 3 7 4 2 2 2 3" xfId="25334" xr:uid="{00000000-0005-0000-0000-0000E7620000}"/>
    <cellStyle name="Normal 7 3 7 4 2 2 3" xfId="25335" xr:uid="{00000000-0005-0000-0000-0000E8620000}"/>
    <cellStyle name="Normal 7 3 7 4 2 2 4" xfId="25336" xr:uid="{00000000-0005-0000-0000-0000E9620000}"/>
    <cellStyle name="Normal 7 3 7 4 2 3" xfId="25337" xr:uid="{00000000-0005-0000-0000-0000EA620000}"/>
    <cellStyle name="Normal 7 3 7 4 2 3 2" xfId="25338" xr:uid="{00000000-0005-0000-0000-0000EB620000}"/>
    <cellStyle name="Normal 7 3 7 4 2 3 2 2" xfId="25339" xr:uid="{00000000-0005-0000-0000-0000EC620000}"/>
    <cellStyle name="Normal 7 3 7 4 2 3 2 3" xfId="25340" xr:uid="{00000000-0005-0000-0000-0000ED620000}"/>
    <cellStyle name="Normal 7 3 7 4 2 3 3" xfId="25341" xr:uid="{00000000-0005-0000-0000-0000EE620000}"/>
    <cellStyle name="Normal 7 3 7 4 2 3 4" xfId="25342" xr:uid="{00000000-0005-0000-0000-0000EF620000}"/>
    <cellStyle name="Normal 7 3 7 4 2 4" xfId="25343" xr:uid="{00000000-0005-0000-0000-0000F0620000}"/>
    <cellStyle name="Normal 7 3 7 4 2 4 2" xfId="25344" xr:uid="{00000000-0005-0000-0000-0000F1620000}"/>
    <cellStyle name="Normal 7 3 7 4 2 4 3" xfId="25345" xr:uid="{00000000-0005-0000-0000-0000F2620000}"/>
    <cellStyle name="Normal 7 3 7 4 2 5" xfId="25346" xr:uid="{00000000-0005-0000-0000-0000F3620000}"/>
    <cellStyle name="Normal 7 3 7 4 2 6" xfId="25347" xr:uid="{00000000-0005-0000-0000-0000F4620000}"/>
    <cellStyle name="Normal 7 3 7 4 3" xfId="25348" xr:uid="{00000000-0005-0000-0000-0000F5620000}"/>
    <cellStyle name="Normal 7 3 7 4 3 2" xfId="25349" xr:uid="{00000000-0005-0000-0000-0000F6620000}"/>
    <cellStyle name="Normal 7 3 7 4 3 2 2" xfId="25350" xr:uid="{00000000-0005-0000-0000-0000F7620000}"/>
    <cellStyle name="Normal 7 3 7 4 3 2 3" xfId="25351" xr:uid="{00000000-0005-0000-0000-0000F8620000}"/>
    <cellStyle name="Normal 7 3 7 4 3 3" xfId="25352" xr:uid="{00000000-0005-0000-0000-0000F9620000}"/>
    <cellStyle name="Normal 7 3 7 4 3 4" xfId="25353" xr:uid="{00000000-0005-0000-0000-0000FA620000}"/>
    <cellStyle name="Normal 7 3 7 4 4" xfId="25354" xr:uid="{00000000-0005-0000-0000-0000FB620000}"/>
    <cellStyle name="Normal 7 3 7 4 4 2" xfId="25355" xr:uid="{00000000-0005-0000-0000-0000FC620000}"/>
    <cellStyle name="Normal 7 3 7 4 4 2 2" xfId="25356" xr:uid="{00000000-0005-0000-0000-0000FD620000}"/>
    <cellStyle name="Normal 7 3 7 4 4 2 3" xfId="25357" xr:uid="{00000000-0005-0000-0000-0000FE620000}"/>
    <cellStyle name="Normal 7 3 7 4 4 3" xfId="25358" xr:uid="{00000000-0005-0000-0000-0000FF620000}"/>
    <cellStyle name="Normal 7 3 7 4 4 4" xfId="25359" xr:uid="{00000000-0005-0000-0000-000000630000}"/>
    <cellStyle name="Normal 7 3 7 4 5" xfId="25360" xr:uid="{00000000-0005-0000-0000-000001630000}"/>
    <cellStyle name="Normal 7 3 7 4 5 2" xfId="25361" xr:uid="{00000000-0005-0000-0000-000002630000}"/>
    <cellStyle name="Normal 7 3 7 4 5 3" xfId="25362" xr:uid="{00000000-0005-0000-0000-000003630000}"/>
    <cellStyle name="Normal 7 3 7 4 6" xfId="25363" xr:uid="{00000000-0005-0000-0000-000004630000}"/>
    <cellStyle name="Normal 7 3 7 4 7" xfId="25364" xr:uid="{00000000-0005-0000-0000-000005630000}"/>
    <cellStyle name="Normal 7 3 7 5" xfId="25365" xr:uid="{00000000-0005-0000-0000-000006630000}"/>
    <cellStyle name="Normal 7 3 7 5 2" xfId="25366" xr:uid="{00000000-0005-0000-0000-000007630000}"/>
    <cellStyle name="Normal 7 3 7 5 2 2" xfId="25367" xr:uid="{00000000-0005-0000-0000-000008630000}"/>
    <cellStyle name="Normal 7 3 7 5 2 2 2" xfId="25368" xr:uid="{00000000-0005-0000-0000-000009630000}"/>
    <cellStyle name="Normal 7 3 7 5 2 2 3" xfId="25369" xr:uid="{00000000-0005-0000-0000-00000A630000}"/>
    <cellStyle name="Normal 7 3 7 5 2 3" xfId="25370" xr:uid="{00000000-0005-0000-0000-00000B630000}"/>
    <cellStyle name="Normal 7 3 7 5 2 4" xfId="25371" xr:uid="{00000000-0005-0000-0000-00000C630000}"/>
    <cellStyle name="Normal 7 3 7 5 3" xfId="25372" xr:uid="{00000000-0005-0000-0000-00000D630000}"/>
    <cellStyle name="Normal 7 3 7 5 3 2" xfId="25373" xr:uid="{00000000-0005-0000-0000-00000E630000}"/>
    <cellStyle name="Normal 7 3 7 5 3 2 2" xfId="25374" xr:uid="{00000000-0005-0000-0000-00000F630000}"/>
    <cellStyle name="Normal 7 3 7 5 3 2 3" xfId="25375" xr:uid="{00000000-0005-0000-0000-000010630000}"/>
    <cellStyle name="Normal 7 3 7 5 3 3" xfId="25376" xr:uid="{00000000-0005-0000-0000-000011630000}"/>
    <cellStyle name="Normal 7 3 7 5 3 4" xfId="25377" xr:uid="{00000000-0005-0000-0000-000012630000}"/>
    <cellStyle name="Normal 7 3 7 5 4" xfId="25378" xr:uid="{00000000-0005-0000-0000-000013630000}"/>
    <cellStyle name="Normal 7 3 7 5 4 2" xfId="25379" xr:uid="{00000000-0005-0000-0000-000014630000}"/>
    <cellStyle name="Normal 7 3 7 5 4 3" xfId="25380" xr:uid="{00000000-0005-0000-0000-000015630000}"/>
    <cellStyle name="Normal 7 3 7 5 5" xfId="25381" xr:uid="{00000000-0005-0000-0000-000016630000}"/>
    <cellStyle name="Normal 7 3 7 5 6" xfId="25382" xr:uid="{00000000-0005-0000-0000-000017630000}"/>
    <cellStyle name="Normal 7 3 7 6" xfId="25383" xr:uid="{00000000-0005-0000-0000-000018630000}"/>
    <cellStyle name="Normal 7 3 7 6 2" xfId="25384" xr:uid="{00000000-0005-0000-0000-000019630000}"/>
    <cellStyle name="Normal 7 3 7 6 2 2" xfId="25385" xr:uid="{00000000-0005-0000-0000-00001A630000}"/>
    <cellStyle name="Normal 7 3 7 6 2 3" xfId="25386" xr:uid="{00000000-0005-0000-0000-00001B630000}"/>
    <cellStyle name="Normal 7 3 7 6 3" xfId="25387" xr:uid="{00000000-0005-0000-0000-00001C630000}"/>
    <cellStyle name="Normal 7 3 7 6 4" xfId="25388" xr:uid="{00000000-0005-0000-0000-00001D630000}"/>
    <cellStyle name="Normal 7 3 7 7" xfId="25389" xr:uid="{00000000-0005-0000-0000-00001E630000}"/>
    <cellStyle name="Normal 7 3 7 7 2" xfId="25390" xr:uid="{00000000-0005-0000-0000-00001F630000}"/>
    <cellStyle name="Normal 7 3 7 7 2 2" xfId="25391" xr:uid="{00000000-0005-0000-0000-000020630000}"/>
    <cellStyle name="Normal 7 3 7 7 2 3" xfId="25392" xr:uid="{00000000-0005-0000-0000-000021630000}"/>
    <cellStyle name="Normal 7 3 7 7 3" xfId="25393" xr:uid="{00000000-0005-0000-0000-000022630000}"/>
    <cellStyle name="Normal 7 3 7 7 4" xfId="25394" xr:uid="{00000000-0005-0000-0000-000023630000}"/>
    <cellStyle name="Normal 7 3 7 8" xfId="25395" xr:uid="{00000000-0005-0000-0000-000024630000}"/>
    <cellStyle name="Normal 7 3 7 8 2" xfId="25396" xr:uid="{00000000-0005-0000-0000-000025630000}"/>
    <cellStyle name="Normal 7 3 7 8 3" xfId="25397" xr:uid="{00000000-0005-0000-0000-000026630000}"/>
    <cellStyle name="Normal 7 3 7 9" xfId="25398" xr:uid="{00000000-0005-0000-0000-000027630000}"/>
    <cellStyle name="Normal 7 3 8" xfId="25399" xr:uid="{00000000-0005-0000-0000-000028630000}"/>
    <cellStyle name="Normal 7 3 8 2" xfId="25400" xr:uid="{00000000-0005-0000-0000-000029630000}"/>
    <cellStyle name="Normal 7 3 8 2 2" xfId="25401" xr:uid="{00000000-0005-0000-0000-00002A630000}"/>
    <cellStyle name="Normal 7 3 8 2 2 2" xfId="25402" xr:uid="{00000000-0005-0000-0000-00002B630000}"/>
    <cellStyle name="Normal 7 3 8 2 2 2 2" xfId="25403" xr:uid="{00000000-0005-0000-0000-00002C630000}"/>
    <cellStyle name="Normal 7 3 8 2 2 2 2 2" xfId="25404" xr:uid="{00000000-0005-0000-0000-00002D630000}"/>
    <cellStyle name="Normal 7 3 8 2 2 2 2 3" xfId="25405" xr:uid="{00000000-0005-0000-0000-00002E630000}"/>
    <cellStyle name="Normal 7 3 8 2 2 2 3" xfId="25406" xr:uid="{00000000-0005-0000-0000-00002F630000}"/>
    <cellStyle name="Normal 7 3 8 2 2 2 4" xfId="25407" xr:uid="{00000000-0005-0000-0000-000030630000}"/>
    <cellStyle name="Normal 7 3 8 2 2 3" xfId="25408" xr:uid="{00000000-0005-0000-0000-000031630000}"/>
    <cellStyle name="Normal 7 3 8 2 2 3 2" xfId="25409" xr:uid="{00000000-0005-0000-0000-000032630000}"/>
    <cellStyle name="Normal 7 3 8 2 2 3 2 2" xfId="25410" xr:uid="{00000000-0005-0000-0000-000033630000}"/>
    <cellStyle name="Normal 7 3 8 2 2 3 2 3" xfId="25411" xr:uid="{00000000-0005-0000-0000-000034630000}"/>
    <cellStyle name="Normal 7 3 8 2 2 3 3" xfId="25412" xr:uid="{00000000-0005-0000-0000-000035630000}"/>
    <cellStyle name="Normal 7 3 8 2 2 3 4" xfId="25413" xr:uid="{00000000-0005-0000-0000-000036630000}"/>
    <cellStyle name="Normal 7 3 8 2 2 4" xfId="25414" xr:uid="{00000000-0005-0000-0000-000037630000}"/>
    <cellStyle name="Normal 7 3 8 2 2 4 2" xfId="25415" xr:uid="{00000000-0005-0000-0000-000038630000}"/>
    <cellStyle name="Normal 7 3 8 2 2 4 3" xfId="25416" xr:uid="{00000000-0005-0000-0000-000039630000}"/>
    <cellStyle name="Normal 7 3 8 2 2 5" xfId="25417" xr:uid="{00000000-0005-0000-0000-00003A630000}"/>
    <cellStyle name="Normal 7 3 8 2 2 6" xfId="25418" xr:uid="{00000000-0005-0000-0000-00003B630000}"/>
    <cellStyle name="Normal 7 3 8 2 3" xfId="25419" xr:uid="{00000000-0005-0000-0000-00003C630000}"/>
    <cellStyle name="Normal 7 3 8 2 3 2" xfId="25420" xr:uid="{00000000-0005-0000-0000-00003D630000}"/>
    <cellStyle name="Normal 7 3 8 2 3 2 2" xfId="25421" xr:uid="{00000000-0005-0000-0000-00003E630000}"/>
    <cellStyle name="Normal 7 3 8 2 3 2 3" xfId="25422" xr:uid="{00000000-0005-0000-0000-00003F630000}"/>
    <cellStyle name="Normal 7 3 8 2 3 3" xfId="25423" xr:uid="{00000000-0005-0000-0000-000040630000}"/>
    <cellStyle name="Normal 7 3 8 2 3 4" xfId="25424" xr:uid="{00000000-0005-0000-0000-000041630000}"/>
    <cellStyle name="Normal 7 3 8 2 4" xfId="25425" xr:uid="{00000000-0005-0000-0000-000042630000}"/>
    <cellStyle name="Normal 7 3 8 2 4 2" xfId="25426" xr:uid="{00000000-0005-0000-0000-000043630000}"/>
    <cellStyle name="Normal 7 3 8 2 4 2 2" xfId="25427" xr:uid="{00000000-0005-0000-0000-000044630000}"/>
    <cellStyle name="Normal 7 3 8 2 4 2 3" xfId="25428" xr:uid="{00000000-0005-0000-0000-000045630000}"/>
    <cellStyle name="Normal 7 3 8 2 4 3" xfId="25429" xr:uid="{00000000-0005-0000-0000-000046630000}"/>
    <cellStyle name="Normal 7 3 8 2 4 4" xfId="25430" xr:uid="{00000000-0005-0000-0000-000047630000}"/>
    <cellStyle name="Normal 7 3 8 2 5" xfId="25431" xr:uid="{00000000-0005-0000-0000-000048630000}"/>
    <cellStyle name="Normal 7 3 8 2 5 2" xfId="25432" xr:uid="{00000000-0005-0000-0000-000049630000}"/>
    <cellStyle name="Normal 7 3 8 2 5 3" xfId="25433" xr:uid="{00000000-0005-0000-0000-00004A630000}"/>
    <cellStyle name="Normal 7 3 8 2 6" xfId="25434" xr:uid="{00000000-0005-0000-0000-00004B630000}"/>
    <cellStyle name="Normal 7 3 8 2 7" xfId="25435" xr:uid="{00000000-0005-0000-0000-00004C630000}"/>
    <cellStyle name="Normal 7 3 8 3" xfId="25436" xr:uid="{00000000-0005-0000-0000-00004D630000}"/>
    <cellStyle name="Normal 7 3 8 3 2" xfId="25437" xr:uid="{00000000-0005-0000-0000-00004E630000}"/>
    <cellStyle name="Normal 7 3 8 3 2 2" xfId="25438" xr:uid="{00000000-0005-0000-0000-00004F630000}"/>
    <cellStyle name="Normal 7 3 8 3 2 2 2" xfId="25439" xr:uid="{00000000-0005-0000-0000-000050630000}"/>
    <cellStyle name="Normal 7 3 8 3 2 2 3" xfId="25440" xr:uid="{00000000-0005-0000-0000-000051630000}"/>
    <cellStyle name="Normal 7 3 8 3 2 3" xfId="25441" xr:uid="{00000000-0005-0000-0000-000052630000}"/>
    <cellStyle name="Normal 7 3 8 3 2 4" xfId="25442" xr:uid="{00000000-0005-0000-0000-000053630000}"/>
    <cellStyle name="Normal 7 3 8 3 3" xfId="25443" xr:uid="{00000000-0005-0000-0000-000054630000}"/>
    <cellStyle name="Normal 7 3 8 3 3 2" xfId="25444" xr:uid="{00000000-0005-0000-0000-000055630000}"/>
    <cellStyle name="Normal 7 3 8 3 3 2 2" xfId="25445" xr:uid="{00000000-0005-0000-0000-000056630000}"/>
    <cellStyle name="Normal 7 3 8 3 3 2 3" xfId="25446" xr:uid="{00000000-0005-0000-0000-000057630000}"/>
    <cellStyle name="Normal 7 3 8 3 3 3" xfId="25447" xr:uid="{00000000-0005-0000-0000-000058630000}"/>
    <cellStyle name="Normal 7 3 8 3 3 4" xfId="25448" xr:uid="{00000000-0005-0000-0000-000059630000}"/>
    <cellStyle name="Normal 7 3 8 3 4" xfId="25449" xr:uid="{00000000-0005-0000-0000-00005A630000}"/>
    <cellStyle name="Normal 7 3 8 3 4 2" xfId="25450" xr:uid="{00000000-0005-0000-0000-00005B630000}"/>
    <cellStyle name="Normal 7 3 8 3 4 3" xfId="25451" xr:uid="{00000000-0005-0000-0000-00005C630000}"/>
    <cellStyle name="Normal 7 3 8 3 5" xfId="25452" xr:uid="{00000000-0005-0000-0000-00005D630000}"/>
    <cellStyle name="Normal 7 3 8 3 6" xfId="25453" xr:uid="{00000000-0005-0000-0000-00005E630000}"/>
    <cellStyle name="Normal 7 3 8 4" xfId="25454" xr:uid="{00000000-0005-0000-0000-00005F630000}"/>
    <cellStyle name="Normal 7 3 8 4 2" xfId="25455" xr:uid="{00000000-0005-0000-0000-000060630000}"/>
    <cellStyle name="Normal 7 3 8 4 2 2" xfId="25456" xr:uid="{00000000-0005-0000-0000-000061630000}"/>
    <cellStyle name="Normal 7 3 8 4 2 3" xfId="25457" xr:uid="{00000000-0005-0000-0000-000062630000}"/>
    <cellStyle name="Normal 7 3 8 4 3" xfId="25458" xr:uid="{00000000-0005-0000-0000-000063630000}"/>
    <cellStyle name="Normal 7 3 8 4 4" xfId="25459" xr:uid="{00000000-0005-0000-0000-000064630000}"/>
    <cellStyle name="Normal 7 3 8 5" xfId="25460" xr:uid="{00000000-0005-0000-0000-000065630000}"/>
    <cellStyle name="Normal 7 3 8 5 2" xfId="25461" xr:uid="{00000000-0005-0000-0000-000066630000}"/>
    <cellStyle name="Normal 7 3 8 5 2 2" xfId="25462" xr:uid="{00000000-0005-0000-0000-000067630000}"/>
    <cellStyle name="Normal 7 3 8 5 2 3" xfId="25463" xr:uid="{00000000-0005-0000-0000-000068630000}"/>
    <cellStyle name="Normal 7 3 8 5 3" xfId="25464" xr:uid="{00000000-0005-0000-0000-000069630000}"/>
    <cellStyle name="Normal 7 3 8 5 4" xfId="25465" xr:uid="{00000000-0005-0000-0000-00006A630000}"/>
    <cellStyle name="Normal 7 3 8 6" xfId="25466" xr:uid="{00000000-0005-0000-0000-00006B630000}"/>
    <cellStyle name="Normal 7 3 8 6 2" xfId="25467" xr:uid="{00000000-0005-0000-0000-00006C630000}"/>
    <cellStyle name="Normal 7 3 8 6 3" xfId="25468" xr:uid="{00000000-0005-0000-0000-00006D630000}"/>
    <cellStyle name="Normal 7 3 8 7" xfId="25469" xr:uid="{00000000-0005-0000-0000-00006E630000}"/>
    <cellStyle name="Normal 7 3 8 8" xfId="25470" xr:uid="{00000000-0005-0000-0000-00006F630000}"/>
    <cellStyle name="Normal 7 3 9" xfId="25471" xr:uid="{00000000-0005-0000-0000-000070630000}"/>
    <cellStyle name="Normal 7 3 9 2" xfId="25472" xr:uid="{00000000-0005-0000-0000-000071630000}"/>
    <cellStyle name="Normal 7 3 9 2 2" xfId="25473" xr:uid="{00000000-0005-0000-0000-000072630000}"/>
    <cellStyle name="Normal 7 3 9 2 2 2" xfId="25474" xr:uid="{00000000-0005-0000-0000-000073630000}"/>
    <cellStyle name="Normal 7 3 9 2 2 2 2" xfId="25475" xr:uid="{00000000-0005-0000-0000-000074630000}"/>
    <cellStyle name="Normal 7 3 9 2 2 2 3" xfId="25476" xr:uid="{00000000-0005-0000-0000-000075630000}"/>
    <cellStyle name="Normal 7 3 9 2 2 3" xfId="25477" xr:uid="{00000000-0005-0000-0000-000076630000}"/>
    <cellStyle name="Normal 7 3 9 2 2 4" xfId="25478" xr:uid="{00000000-0005-0000-0000-000077630000}"/>
    <cellStyle name="Normal 7 3 9 2 3" xfId="25479" xr:uid="{00000000-0005-0000-0000-000078630000}"/>
    <cellStyle name="Normal 7 3 9 2 3 2" xfId="25480" xr:uid="{00000000-0005-0000-0000-000079630000}"/>
    <cellStyle name="Normal 7 3 9 2 3 2 2" xfId="25481" xr:uid="{00000000-0005-0000-0000-00007A630000}"/>
    <cellStyle name="Normal 7 3 9 2 3 2 3" xfId="25482" xr:uid="{00000000-0005-0000-0000-00007B630000}"/>
    <cellStyle name="Normal 7 3 9 2 3 3" xfId="25483" xr:uid="{00000000-0005-0000-0000-00007C630000}"/>
    <cellStyle name="Normal 7 3 9 2 3 4" xfId="25484" xr:uid="{00000000-0005-0000-0000-00007D630000}"/>
    <cellStyle name="Normal 7 3 9 2 4" xfId="25485" xr:uid="{00000000-0005-0000-0000-00007E630000}"/>
    <cellStyle name="Normal 7 3 9 2 4 2" xfId="25486" xr:uid="{00000000-0005-0000-0000-00007F630000}"/>
    <cellStyle name="Normal 7 3 9 2 4 3" xfId="25487" xr:uid="{00000000-0005-0000-0000-000080630000}"/>
    <cellStyle name="Normal 7 3 9 2 5" xfId="25488" xr:uid="{00000000-0005-0000-0000-000081630000}"/>
    <cellStyle name="Normal 7 3 9 2 6" xfId="25489" xr:uid="{00000000-0005-0000-0000-000082630000}"/>
    <cellStyle name="Normal 7 3 9 3" xfId="25490" xr:uid="{00000000-0005-0000-0000-000083630000}"/>
    <cellStyle name="Normal 7 3 9 3 2" xfId="25491" xr:uid="{00000000-0005-0000-0000-000084630000}"/>
    <cellStyle name="Normal 7 3 9 3 2 2" xfId="25492" xr:uid="{00000000-0005-0000-0000-000085630000}"/>
    <cellStyle name="Normal 7 3 9 3 2 3" xfId="25493" xr:uid="{00000000-0005-0000-0000-000086630000}"/>
    <cellStyle name="Normal 7 3 9 3 3" xfId="25494" xr:uid="{00000000-0005-0000-0000-000087630000}"/>
    <cellStyle name="Normal 7 3 9 3 4" xfId="25495" xr:uid="{00000000-0005-0000-0000-000088630000}"/>
    <cellStyle name="Normal 7 3 9 4" xfId="25496" xr:uid="{00000000-0005-0000-0000-000089630000}"/>
    <cellStyle name="Normal 7 3 9 4 2" xfId="25497" xr:uid="{00000000-0005-0000-0000-00008A630000}"/>
    <cellStyle name="Normal 7 3 9 4 2 2" xfId="25498" xr:uid="{00000000-0005-0000-0000-00008B630000}"/>
    <cellStyle name="Normal 7 3 9 4 2 3" xfId="25499" xr:uid="{00000000-0005-0000-0000-00008C630000}"/>
    <cellStyle name="Normal 7 3 9 4 3" xfId="25500" xr:uid="{00000000-0005-0000-0000-00008D630000}"/>
    <cellStyle name="Normal 7 3 9 4 4" xfId="25501" xr:uid="{00000000-0005-0000-0000-00008E630000}"/>
    <cellStyle name="Normal 7 3 9 5" xfId="25502" xr:uid="{00000000-0005-0000-0000-00008F630000}"/>
    <cellStyle name="Normal 7 3 9 5 2" xfId="25503" xr:uid="{00000000-0005-0000-0000-000090630000}"/>
    <cellStyle name="Normal 7 3 9 5 3" xfId="25504" xr:uid="{00000000-0005-0000-0000-000091630000}"/>
    <cellStyle name="Normal 7 3 9 6" xfId="25505" xr:uid="{00000000-0005-0000-0000-000092630000}"/>
    <cellStyle name="Normal 7 3 9 7" xfId="25506" xr:uid="{00000000-0005-0000-0000-000093630000}"/>
    <cellStyle name="Normal 7 4" xfId="25507" xr:uid="{00000000-0005-0000-0000-000094630000}"/>
    <cellStyle name="Normal 7 4 10" xfId="25508" xr:uid="{00000000-0005-0000-0000-000095630000}"/>
    <cellStyle name="Normal 7 4 10 2" xfId="25509" xr:uid="{00000000-0005-0000-0000-000096630000}"/>
    <cellStyle name="Normal 7 4 10 2 2" xfId="25510" xr:uid="{00000000-0005-0000-0000-000097630000}"/>
    <cellStyle name="Normal 7 4 10 2 3" xfId="25511" xr:uid="{00000000-0005-0000-0000-000098630000}"/>
    <cellStyle name="Normal 7 4 10 3" xfId="25512" xr:uid="{00000000-0005-0000-0000-000099630000}"/>
    <cellStyle name="Normal 7 4 10 4" xfId="25513" xr:uid="{00000000-0005-0000-0000-00009A630000}"/>
    <cellStyle name="Normal 7 4 11" xfId="25514" xr:uid="{00000000-0005-0000-0000-00009B630000}"/>
    <cellStyle name="Normal 7 4 11 2" xfId="25515" xr:uid="{00000000-0005-0000-0000-00009C630000}"/>
    <cellStyle name="Normal 7 4 11 2 2" xfId="25516" xr:uid="{00000000-0005-0000-0000-00009D630000}"/>
    <cellStyle name="Normal 7 4 11 2 3" xfId="25517" xr:uid="{00000000-0005-0000-0000-00009E630000}"/>
    <cellStyle name="Normal 7 4 11 3" xfId="25518" xr:uid="{00000000-0005-0000-0000-00009F630000}"/>
    <cellStyle name="Normal 7 4 11 4" xfId="25519" xr:uid="{00000000-0005-0000-0000-0000A0630000}"/>
    <cellStyle name="Normal 7 4 12" xfId="25520" xr:uid="{00000000-0005-0000-0000-0000A1630000}"/>
    <cellStyle name="Normal 7 4 12 2" xfId="25521" xr:uid="{00000000-0005-0000-0000-0000A2630000}"/>
    <cellStyle name="Normal 7 4 12 3" xfId="25522" xr:uid="{00000000-0005-0000-0000-0000A3630000}"/>
    <cellStyle name="Normal 7 4 13" xfId="25523" xr:uid="{00000000-0005-0000-0000-0000A4630000}"/>
    <cellStyle name="Normal 7 4 14" xfId="25524" xr:uid="{00000000-0005-0000-0000-0000A5630000}"/>
    <cellStyle name="Normal 7 4 2" xfId="25525" xr:uid="{00000000-0005-0000-0000-0000A6630000}"/>
    <cellStyle name="Normal 7 4 2 10" xfId="25526" xr:uid="{00000000-0005-0000-0000-0000A7630000}"/>
    <cellStyle name="Normal 7 4 2 10 2" xfId="25527" xr:uid="{00000000-0005-0000-0000-0000A8630000}"/>
    <cellStyle name="Normal 7 4 2 10 3" xfId="25528" xr:uid="{00000000-0005-0000-0000-0000A9630000}"/>
    <cellStyle name="Normal 7 4 2 11" xfId="25529" xr:uid="{00000000-0005-0000-0000-0000AA630000}"/>
    <cellStyle name="Normal 7 4 2 12" xfId="25530" xr:uid="{00000000-0005-0000-0000-0000AB630000}"/>
    <cellStyle name="Normal 7 4 2 2" xfId="25531" xr:uid="{00000000-0005-0000-0000-0000AC630000}"/>
    <cellStyle name="Normal 7 4 2 2 10" xfId="25532" xr:uid="{00000000-0005-0000-0000-0000AD630000}"/>
    <cellStyle name="Normal 7 4 2 2 11" xfId="25533" xr:uid="{00000000-0005-0000-0000-0000AE630000}"/>
    <cellStyle name="Normal 7 4 2 2 2" xfId="25534" xr:uid="{00000000-0005-0000-0000-0000AF630000}"/>
    <cellStyle name="Normal 7 4 2 2 2 10" xfId="25535" xr:uid="{00000000-0005-0000-0000-0000B0630000}"/>
    <cellStyle name="Normal 7 4 2 2 2 2" xfId="25536" xr:uid="{00000000-0005-0000-0000-0000B1630000}"/>
    <cellStyle name="Normal 7 4 2 2 2 2 2" xfId="25537" xr:uid="{00000000-0005-0000-0000-0000B2630000}"/>
    <cellStyle name="Normal 7 4 2 2 2 2 2 2" xfId="25538" xr:uid="{00000000-0005-0000-0000-0000B3630000}"/>
    <cellStyle name="Normal 7 4 2 2 2 2 2 2 2" xfId="25539" xr:uid="{00000000-0005-0000-0000-0000B4630000}"/>
    <cellStyle name="Normal 7 4 2 2 2 2 2 2 2 2" xfId="25540" xr:uid="{00000000-0005-0000-0000-0000B5630000}"/>
    <cellStyle name="Normal 7 4 2 2 2 2 2 2 2 2 2" xfId="25541" xr:uid="{00000000-0005-0000-0000-0000B6630000}"/>
    <cellStyle name="Normal 7 4 2 2 2 2 2 2 2 2 3" xfId="25542" xr:uid="{00000000-0005-0000-0000-0000B7630000}"/>
    <cellStyle name="Normal 7 4 2 2 2 2 2 2 2 3" xfId="25543" xr:uid="{00000000-0005-0000-0000-0000B8630000}"/>
    <cellStyle name="Normal 7 4 2 2 2 2 2 2 2 4" xfId="25544" xr:uid="{00000000-0005-0000-0000-0000B9630000}"/>
    <cellStyle name="Normal 7 4 2 2 2 2 2 2 3" xfId="25545" xr:uid="{00000000-0005-0000-0000-0000BA630000}"/>
    <cellStyle name="Normal 7 4 2 2 2 2 2 2 3 2" xfId="25546" xr:uid="{00000000-0005-0000-0000-0000BB630000}"/>
    <cellStyle name="Normal 7 4 2 2 2 2 2 2 3 2 2" xfId="25547" xr:uid="{00000000-0005-0000-0000-0000BC630000}"/>
    <cellStyle name="Normal 7 4 2 2 2 2 2 2 3 2 3" xfId="25548" xr:uid="{00000000-0005-0000-0000-0000BD630000}"/>
    <cellStyle name="Normal 7 4 2 2 2 2 2 2 3 3" xfId="25549" xr:uid="{00000000-0005-0000-0000-0000BE630000}"/>
    <cellStyle name="Normal 7 4 2 2 2 2 2 2 3 4" xfId="25550" xr:uid="{00000000-0005-0000-0000-0000BF630000}"/>
    <cellStyle name="Normal 7 4 2 2 2 2 2 2 4" xfId="25551" xr:uid="{00000000-0005-0000-0000-0000C0630000}"/>
    <cellStyle name="Normal 7 4 2 2 2 2 2 2 4 2" xfId="25552" xr:uid="{00000000-0005-0000-0000-0000C1630000}"/>
    <cellStyle name="Normal 7 4 2 2 2 2 2 2 4 3" xfId="25553" xr:uid="{00000000-0005-0000-0000-0000C2630000}"/>
    <cellStyle name="Normal 7 4 2 2 2 2 2 2 5" xfId="25554" xr:uid="{00000000-0005-0000-0000-0000C3630000}"/>
    <cellStyle name="Normal 7 4 2 2 2 2 2 2 6" xfId="25555" xr:uid="{00000000-0005-0000-0000-0000C4630000}"/>
    <cellStyle name="Normal 7 4 2 2 2 2 2 3" xfId="25556" xr:uid="{00000000-0005-0000-0000-0000C5630000}"/>
    <cellStyle name="Normal 7 4 2 2 2 2 2 3 2" xfId="25557" xr:uid="{00000000-0005-0000-0000-0000C6630000}"/>
    <cellStyle name="Normal 7 4 2 2 2 2 2 3 2 2" xfId="25558" xr:uid="{00000000-0005-0000-0000-0000C7630000}"/>
    <cellStyle name="Normal 7 4 2 2 2 2 2 3 2 3" xfId="25559" xr:uid="{00000000-0005-0000-0000-0000C8630000}"/>
    <cellStyle name="Normal 7 4 2 2 2 2 2 3 3" xfId="25560" xr:uid="{00000000-0005-0000-0000-0000C9630000}"/>
    <cellStyle name="Normal 7 4 2 2 2 2 2 3 4" xfId="25561" xr:uid="{00000000-0005-0000-0000-0000CA630000}"/>
    <cellStyle name="Normal 7 4 2 2 2 2 2 4" xfId="25562" xr:uid="{00000000-0005-0000-0000-0000CB630000}"/>
    <cellStyle name="Normal 7 4 2 2 2 2 2 4 2" xfId="25563" xr:uid="{00000000-0005-0000-0000-0000CC630000}"/>
    <cellStyle name="Normal 7 4 2 2 2 2 2 4 2 2" xfId="25564" xr:uid="{00000000-0005-0000-0000-0000CD630000}"/>
    <cellStyle name="Normal 7 4 2 2 2 2 2 4 2 3" xfId="25565" xr:uid="{00000000-0005-0000-0000-0000CE630000}"/>
    <cellStyle name="Normal 7 4 2 2 2 2 2 4 3" xfId="25566" xr:uid="{00000000-0005-0000-0000-0000CF630000}"/>
    <cellStyle name="Normal 7 4 2 2 2 2 2 4 4" xfId="25567" xr:uid="{00000000-0005-0000-0000-0000D0630000}"/>
    <cellStyle name="Normal 7 4 2 2 2 2 2 5" xfId="25568" xr:uid="{00000000-0005-0000-0000-0000D1630000}"/>
    <cellStyle name="Normal 7 4 2 2 2 2 2 5 2" xfId="25569" xr:uid="{00000000-0005-0000-0000-0000D2630000}"/>
    <cellStyle name="Normal 7 4 2 2 2 2 2 5 3" xfId="25570" xr:uid="{00000000-0005-0000-0000-0000D3630000}"/>
    <cellStyle name="Normal 7 4 2 2 2 2 2 6" xfId="25571" xr:uid="{00000000-0005-0000-0000-0000D4630000}"/>
    <cellStyle name="Normal 7 4 2 2 2 2 2 7" xfId="25572" xr:uid="{00000000-0005-0000-0000-0000D5630000}"/>
    <cellStyle name="Normal 7 4 2 2 2 2 3" xfId="25573" xr:uid="{00000000-0005-0000-0000-0000D6630000}"/>
    <cellStyle name="Normal 7 4 2 2 2 2 3 2" xfId="25574" xr:uid="{00000000-0005-0000-0000-0000D7630000}"/>
    <cellStyle name="Normal 7 4 2 2 2 2 3 2 2" xfId="25575" xr:uid="{00000000-0005-0000-0000-0000D8630000}"/>
    <cellStyle name="Normal 7 4 2 2 2 2 3 2 2 2" xfId="25576" xr:uid="{00000000-0005-0000-0000-0000D9630000}"/>
    <cellStyle name="Normal 7 4 2 2 2 2 3 2 2 3" xfId="25577" xr:uid="{00000000-0005-0000-0000-0000DA630000}"/>
    <cellStyle name="Normal 7 4 2 2 2 2 3 2 3" xfId="25578" xr:uid="{00000000-0005-0000-0000-0000DB630000}"/>
    <cellStyle name="Normal 7 4 2 2 2 2 3 2 4" xfId="25579" xr:uid="{00000000-0005-0000-0000-0000DC630000}"/>
    <cellStyle name="Normal 7 4 2 2 2 2 3 3" xfId="25580" xr:uid="{00000000-0005-0000-0000-0000DD630000}"/>
    <cellStyle name="Normal 7 4 2 2 2 2 3 3 2" xfId="25581" xr:uid="{00000000-0005-0000-0000-0000DE630000}"/>
    <cellStyle name="Normal 7 4 2 2 2 2 3 3 2 2" xfId="25582" xr:uid="{00000000-0005-0000-0000-0000DF630000}"/>
    <cellStyle name="Normal 7 4 2 2 2 2 3 3 2 3" xfId="25583" xr:uid="{00000000-0005-0000-0000-0000E0630000}"/>
    <cellStyle name="Normal 7 4 2 2 2 2 3 3 3" xfId="25584" xr:uid="{00000000-0005-0000-0000-0000E1630000}"/>
    <cellStyle name="Normal 7 4 2 2 2 2 3 3 4" xfId="25585" xr:uid="{00000000-0005-0000-0000-0000E2630000}"/>
    <cellStyle name="Normal 7 4 2 2 2 2 3 4" xfId="25586" xr:uid="{00000000-0005-0000-0000-0000E3630000}"/>
    <cellStyle name="Normal 7 4 2 2 2 2 3 4 2" xfId="25587" xr:uid="{00000000-0005-0000-0000-0000E4630000}"/>
    <cellStyle name="Normal 7 4 2 2 2 2 3 4 3" xfId="25588" xr:uid="{00000000-0005-0000-0000-0000E5630000}"/>
    <cellStyle name="Normal 7 4 2 2 2 2 3 5" xfId="25589" xr:uid="{00000000-0005-0000-0000-0000E6630000}"/>
    <cellStyle name="Normal 7 4 2 2 2 2 3 6" xfId="25590" xr:uid="{00000000-0005-0000-0000-0000E7630000}"/>
    <cellStyle name="Normal 7 4 2 2 2 2 4" xfId="25591" xr:uid="{00000000-0005-0000-0000-0000E8630000}"/>
    <cellStyle name="Normal 7 4 2 2 2 2 4 2" xfId="25592" xr:uid="{00000000-0005-0000-0000-0000E9630000}"/>
    <cellStyle name="Normal 7 4 2 2 2 2 4 2 2" xfId="25593" xr:uid="{00000000-0005-0000-0000-0000EA630000}"/>
    <cellStyle name="Normal 7 4 2 2 2 2 4 2 3" xfId="25594" xr:uid="{00000000-0005-0000-0000-0000EB630000}"/>
    <cellStyle name="Normal 7 4 2 2 2 2 4 3" xfId="25595" xr:uid="{00000000-0005-0000-0000-0000EC630000}"/>
    <cellStyle name="Normal 7 4 2 2 2 2 4 4" xfId="25596" xr:uid="{00000000-0005-0000-0000-0000ED630000}"/>
    <cellStyle name="Normal 7 4 2 2 2 2 5" xfId="25597" xr:uid="{00000000-0005-0000-0000-0000EE630000}"/>
    <cellStyle name="Normal 7 4 2 2 2 2 5 2" xfId="25598" xr:uid="{00000000-0005-0000-0000-0000EF630000}"/>
    <cellStyle name="Normal 7 4 2 2 2 2 5 2 2" xfId="25599" xr:uid="{00000000-0005-0000-0000-0000F0630000}"/>
    <cellStyle name="Normal 7 4 2 2 2 2 5 2 3" xfId="25600" xr:uid="{00000000-0005-0000-0000-0000F1630000}"/>
    <cellStyle name="Normal 7 4 2 2 2 2 5 3" xfId="25601" xr:uid="{00000000-0005-0000-0000-0000F2630000}"/>
    <cellStyle name="Normal 7 4 2 2 2 2 5 4" xfId="25602" xr:uid="{00000000-0005-0000-0000-0000F3630000}"/>
    <cellStyle name="Normal 7 4 2 2 2 2 6" xfId="25603" xr:uid="{00000000-0005-0000-0000-0000F4630000}"/>
    <cellStyle name="Normal 7 4 2 2 2 2 6 2" xfId="25604" xr:uid="{00000000-0005-0000-0000-0000F5630000}"/>
    <cellStyle name="Normal 7 4 2 2 2 2 6 3" xfId="25605" xr:uid="{00000000-0005-0000-0000-0000F6630000}"/>
    <cellStyle name="Normal 7 4 2 2 2 2 7" xfId="25606" xr:uid="{00000000-0005-0000-0000-0000F7630000}"/>
    <cellStyle name="Normal 7 4 2 2 2 2 8" xfId="25607" xr:uid="{00000000-0005-0000-0000-0000F8630000}"/>
    <cellStyle name="Normal 7 4 2 2 2 3" xfId="25608" xr:uid="{00000000-0005-0000-0000-0000F9630000}"/>
    <cellStyle name="Normal 7 4 2 2 2 3 2" xfId="25609" xr:uid="{00000000-0005-0000-0000-0000FA630000}"/>
    <cellStyle name="Normal 7 4 2 2 2 3 2 2" xfId="25610" xr:uid="{00000000-0005-0000-0000-0000FB630000}"/>
    <cellStyle name="Normal 7 4 2 2 2 3 2 2 2" xfId="25611" xr:uid="{00000000-0005-0000-0000-0000FC630000}"/>
    <cellStyle name="Normal 7 4 2 2 2 3 2 2 2 2" xfId="25612" xr:uid="{00000000-0005-0000-0000-0000FD630000}"/>
    <cellStyle name="Normal 7 4 2 2 2 3 2 2 2 3" xfId="25613" xr:uid="{00000000-0005-0000-0000-0000FE630000}"/>
    <cellStyle name="Normal 7 4 2 2 2 3 2 2 3" xfId="25614" xr:uid="{00000000-0005-0000-0000-0000FF630000}"/>
    <cellStyle name="Normal 7 4 2 2 2 3 2 2 4" xfId="25615" xr:uid="{00000000-0005-0000-0000-000000640000}"/>
    <cellStyle name="Normal 7 4 2 2 2 3 2 3" xfId="25616" xr:uid="{00000000-0005-0000-0000-000001640000}"/>
    <cellStyle name="Normal 7 4 2 2 2 3 2 3 2" xfId="25617" xr:uid="{00000000-0005-0000-0000-000002640000}"/>
    <cellStyle name="Normal 7 4 2 2 2 3 2 3 2 2" xfId="25618" xr:uid="{00000000-0005-0000-0000-000003640000}"/>
    <cellStyle name="Normal 7 4 2 2 2 3 2 3 2 3" xfId="25619" xr:uid="{00000000-0005-0000-0000-000004640000}"/>
    <cellStyle name="Normal 7 4 2 2 2 3 2 3 3" xfId="25620" xr:uid="{00000000-0005-0000-0000-000005640000}"/>
    <cellStyle name="Normal 7 4 2 2 2 3 2 3 4" xfId="25621" xr:uid="{00000000-0005-0000-0000-000006640000}"/>
    <cellStyle name="Normal 7 4 2 2 2 3 2 4" xfId="25622" xr:uid="{00000000-0005-0000-0000-000007640000}"/>
    <cellStyle name="Normal 7 4 2 2 2 3 2 4 2" xfId="25623" xr:uid="{00000000-0005-0000-0000-000008640000}"/>
    <cellStyle name="Normal 7 4 2 2 2 3 2 4 3" xfId="25624" xr:uid="{00000000-0005-0000-0000-000009640000}"/>
    <cellStyle name="Normal 7 4 2 2 2 3 2 5" xfId="25625" xr:uid="{00000000-0005-0000-0000-00000A640000}"/>
    <cellStyle name="Normal 7 4 2 2 2 3 2 6" xfId="25626" xr:uid="{00000000-0005-0000-0000-00000B640000}"/>
    <cellStyle name="Normal 7 4 2 2 2 3 3" xfId="25627" xr:uid="{00000000-0005-0000-0000-00000C640000}"/>
    <cellStyle name="Normal 7 4 2 2 2 3 3 2" xfId="25628" xr:uid="{00000000-0005-0000-0000-00000D640000}"/>
    <cellStyle name="Normal 7 4 2 2 2 3 3 2 2" xfId="25629" xr:uid="{00000000-0005-0000-0000-00000E640000}"/>
    <cellStyle name="Normal 7 4 2 2 2 3 3 2 3" xfId="25630" xr:uid="{00000000-0005-0000-0000-00000F640000}"/>
    <cellStyle name="Normal 7 4 2 2 2 3 3 3" xfId="25631" xr:uid="{00000000-0005-0000-0000-000010640000}"/>
    <cellStyle name="Normal 7 4 2 2 2 3 3 4" xfId="25632" xr:uid="{00000000-0005-0000-0000-000011640000}"/>
    <cellStyle name="Normal 7 4 2 2 2 3 4" xfId="25633" xr:uid="{00000000-0005-0000-0000-000012640000}"/>
    <cellStyle name="Normal 7 4 2 2 2 3 4 2" xfId="25634" xr:uid="{00000000-0005-0000-0000-000013640000}"/>
    <cellStyle name="Normal 7 4 2 2 2 3 4 2 2" xfId="25635" xr:uid="{00000000-0005-0000-0000-000014640000}"/>
    <cellStyle name="Normal 7 4 2 2 2 3 4 2 3" xfId="25636" xr:uid="{00000000-0005-0000-0000-000015640000}"/>
    <cellStyle name="Normal 7 4 2 2 2 3 4 3" xfId="25637" xr:uid="{00000000-0005-0000-0000-000016640000}"/>
    <cellStyle name="Normal 7 4 2 2 2 3 4 4" xfId="25638" xr:uid="{00000000-0005-0000-0000-000017640000}"/>
    <cellStyle name="Normal 7 4 2 2 2 3 5" xfId="25639" xr:uid="{00000000-0005-0000-0000-000018640000}"/>
    <cellStyle name="Normal 7 4 2 2 2 3 5 2" xfId="25640" xr:uid="{00000000-0005-0000-0000-000019640000}"/>
    <cellStyle name="Normal 7 4 2 2 2 3 5 3" xfId="25641" xr:uid="{00000000-0005-0000-0000-00001A640000}"/>
    <cellStyle name="Normal 7 4 2 2 2 3 6" xfId="25642" xr:uid="{00000000-0005-0000-0000-00001B640000}"/>
    <cellStyle name="Normal 7 4 2 2 2 3 7" xfId="25643" xr:uid="{00000000-0005-0000-0000-00001C640000}"/>
    <cellStyle name="Normal 7 4 2 2 2 4" xfId="25644" xr:uid="{00000000-0005-0000-0000-00001D640000}"/>
    <cellStyle name="Normal 7 4 2 2 2 4 2" xfId="25645" xr:uid="{00000000-0005-0000-0000-00001E640000}"/>
    <cellStyle name="Normal 7 4 2 2 2 4 2 2" xfId="25646" xr:uid="{00000000-0005-0000-0000-00001F640000}"/>
    <cellStyle name="Normal 7 4 2 2 2 4 2 2 2" xfId="25647" xr:uid="{00000000-0005-0000-0000-000020640000}"/>
    <cellStyle name="Normal 7 4 2 2 2 4 2 2 2 2" xfId="25648" xr:uid="{00000000-0005-0000-0000-000021640000}"/>
    <cellStyle name="Normal 7 4 2 2 2 4 2 2 2 3" xfId="25649" xr:uid="{00000000-0005-0000-0000-000022640000}"/>
    <cellStyle name="Normal 7 4 2 2 2 4 2 2 3" xfId="25650" xr:uid="{00000000-0005-0000-0000-000023640000}"/>
    <cellStyle name="Normal 7 4 2 2 2 4 2 2 4" xfId="25651" xr:uid="{00000000-0005-0000-0000-000024640000}"/>
    <cellStyle name="Normal 7 4 2 2 2 4 2 3" xfId="25652" xr:uid="{00000000-0005-0000-0000-000025640000}"/>
    <cellStyle name="Normal 7 4 2 2 2 4 2 3 2" xfId="25653" xr:uid="{00000000-0005-0000-0000-000026640000}"/>
    <cellStyle name="Normal 7 4 2 2 2 4 2 3 2 2" xfId="25654" xr:uid="{00000000-0005-0000-0000-000027640000}"/>
    <cellStyle name="Normal 7 4 2 2 2 4 2 3 2 3" xfId="25655" xr:uid="{00000000-0005-0000-0000-000028640000}"/>
    <cellStyle name="Normal 7 4 2 2 2 4 2 3 3" xfId="25656" xr:uid="{00000000-0005-0000-0000-000029640000}"/>
    <cellStyle name="Normal 7 4 2 2 2 4 2 3 4" xfId="25657" xr:uid="{00000000-0005-0000-0000-00002A640000}"/>
    <cellStyle name="Normal 7 4 2 2 2 4 2 4" xfId="25658" xr:uid="{00000000-0005-0000-0000-00002B640000}"/>
    <cellStyle name="Normal 7 4 2 2 2 4 2 4 2" xfId="25659" xr:uid="{00000000-0005-0000-0000-00002C640000}"/>
    <cellStyle name="Normal 7 4 2 2 2 4 2 4 3" xfId="25660" xr:uid="{00000000-0005-0000-0000-00002D640000}"/>
    <cellStyle name="Normal 7 4 2 2 2 4 2 5" xfId="25661" xr:uid="{00000000-0005-0000-0000-00002E640000}"/>
    <cellStyle name="Normal 7 4 2 2 2 4 2 6" xfId="25662" xr:uid="{00000000-0005-0000-0000-00002F640000}"/>
    <cellStyle name="Normal 7 4 2 2 2 4 3" xfId="25663" xr:uid="{00000000-0005-0000-0000-000030640000}"/>
    <cellStyle name="Normal 7 4 2 2 2 4 3 2" xfId="25664" xr:uid="{00000000-0005-0000-0000-000031640000}"/>
    <cellStyle name="Normal 7 4 2 2 2 4 3 2 2" xfId="25665" xr:uid="{00000000-0005-0000-0000-000032640000}"/>
    <cellStyle name="Normal 7 4 2 2 2 4 3 2 3" xfId="25666" xr:uid="{00000000-0005-0000-0000-000033640000}"/>
    <cellStyle name="Normal 7 4 2 2 2 4 3 3" xfId="25667" xr:uid="{00000000-0005-0000-0000-000034640000}"/>
    <cellStyle name="Normal 7 4 2 2 2 4 3 4" xfId="25668" xr:uid="{00000000-0005-0000-0000-000035640000}"/>
    <cellStyle name="Normal 7 4 2 2 2 4 4" xfId="25669" xr:uid="{00000000-0005-0000-0000-000036640000}"/>
    <cellStyle name="Normal 7 4 2 2 2 4 4 2" xfId="25670" xr:uid="{00000000-0005-0000-0000-000037640000}"/>
    <cellStyle name="Normal 7 4 2 2 2 4 4 2 2" xfId="25671" xr:uid="{00000000-0005-0000-0000-000038640000}"/>
    <cellStyle name="Normal 7 4 2 2 2 4 4 2 3" xfId="25672" xr:uid="{00000000-0005-0000-0000-000039640000}"/>
    <cellStyle name="Normal 7 4 2 2 2 4 4 3" xfId="25673" xr:uid="{00000000-0005-0000-0000-00003A640000}"/>
    <cellStyle name="Normal 7 4 2 2 2 4 4 4" xfId="25674" xr:uid="{00000000-0005-0000-0000-00003B640000}"/>
    <cellStyle name="Normal 7 4 2 2 2 4 5" xfId="25675" xr:uid="{00000000-0005-0000-0000-00003C640000}"/>
    <cellStyle name="Normal 7 4 2 2 2 4 5 2" xfId="25676" xr:uid="{00000000-0005-0000-0000-00003D640000}"/>
    <cellStyle name="Normal 7 4 2 2 2 4 5 3" xfId="25677" xr:uid="{00000000-0005-0000-0000-00003E640000}"/>
    <cellStyle name="Normal 7 4 2 2 2 4 6" xfId="25678" xr:uid="{00000000-0005-0000-0000-00003F640000}"/>
    <cellStyle name="Normal 7 4 2 2 2 4 7" xfId="25679" xr:uid="{00000000-0005-0000-0000-000040640000}"/>
    <cellStyle name="Normal 7 4 2 2 2 5" xfId="25680" xr:uid="{00000000-0005-0000-0000-000041640000}"/>
    <cellStyle name="Normal 7 4 2 2 2 5 2" xfId="25681" xr:uid="{00000000-0005-0000-0000-000042640000}"/>
    <cellStyle name="Normal 7 4 2 2 2 5 2 2" xfId="25682" xr:uid="{00000000-0005-0000-0000-000043640000}"/>
    <cellStyle name="Normal 7 4 2 2 2 5 2 2 2" xfId="25683" xr:uid="{00000000-0005-0000-0000-000044640000}"/>
    <cellStyle name="Normal 7 4 2 2 2 5 2 2 3" xfId="25684" xr:uid="{00000000-0005-0000-0000-000045640000}"/>
    <cellStyle name="Normal 7 4 2 2 2 5 2 3" xfId="25685" xr:uid="{00000000-0005-0000-0000-000046640000}"/>
    <cellStyle name="Normal 7 4 2 2 2 5 2 4" xfId="25686" xr:uid="{00000000-0005-0000-0000-000047640000}"/>
    <cellStyle name="Normal 7 4 2 2 2 5 3" xfId="25687" xr:uid="{00000000-0005-0000-0000-000048640000}"/>
    <cellStyle name="Normal 7 4 2 2 2 5 3 2" xfId="25688" xr:uid="{00000000-0005-0000-0000-000049640000}"/>
    <cellStyle name="Normal 7 4 2 2 2 5 3 2 2" xfId="25689" xr:uid="{00000000-0005-0000-0000-00004A640000}"/>
    <cellStyle name="Normal 7 4 2 2 2 5 3 2 3" xfId="25690" xr:uid="{00000000-0005-0000-0000-00004B640000}"/>
    <cellStyle name="Normal 7 4 2 2 2 5 3 3" xfId="25691" xr:uid="{00000000-0005-0000-0000-00004C640000}"/>
    <cellStyle name="Normal 7 4 2 2 2 5 3 4" xfId="25692" xr:uid="{00000000-0005-0000-0000-00004D640000}"/>
    <cellStyle name="Normal 7 4 2 2 2 5 4" xfId="25693" xr:uid="{00000000-0005-0000-0000-00004E640000}"/>
    <cellStyle name="Normal 7 4 2 2 2 5 4 2" xfId="25694" xr:uid="{00000000-0005-0000-0000-00004F640000}"/>
    <cellStyle name="Normal 7 4 2 2 2 5 4 3" xfId="25695" xr:uid="{00000000-0005-0000-0000-000050640000}"/>
    <cellStyle name="Normal 7 4 2 2 2 5 5" xfId="25696" xr:uid="{00000000-0005-0000-0000-000051640000}"/>
    <cellStyle name="Normal 7 4 2 2 2 5 6" xfId="25697" xr:uid="{00000000-0005-0000-0000-000052640000}"/>
    <cellStyle name="Normal 7 4 2 2 2 6" xfId="25698" xr:uid="{00000000-0005-0000-0000-000053640000}"/>
    <cellStyle name="Normal 7 4 2 2 2 6 2" xfId="25699" xr:uid="{00000000-0005-0000-0000-000054640000}"/>
    <cellStyle name="Normal 7 4 2 2 2 6 2 2" xfId="25700" xr:uid="{00000000-0005-0000-0000-000055640000}"/>
    <cellStyle name="Normal 7 4 2 2 2 6 2 3" xfId="25701" xr:uid="{00000000-0005-0000-0000-000056640000}"/>
    <cellStyle name="Normal 7 4 2 2 2 6 3" xfId="25702" xr:uid="{00000000-0005-0000-0000-000057640000}"/>
    <cellStyle name="Normal 7 4 2 2 2 6 4" xfId="25703" xr:uid="{00000000-0005-0000-0000-000058640000}"/>
    <cellStyle name="Normal 7 4 2 2 2 7" xfId="25704" xr:uid="{00000000-0005-0000-0000-000059640000}"/>
    <cellStyle name="Normal 7 4 2 2 2 7 2" xfId="25705" xr:uid="{00000000-0005-0000-0000-00005A640000}"/>
    <cellStyle name="Normal 7 4 2 2 2 7 2 2" xfId="25706" xr:uid="{00000000-0005-0000-0000-00005B640000}"/>
    <cellStyle name="Normal 7 4 2 2 2 7 2 3" xfId="25707" xr:uid="{00000000-0005-0000-0000-00005C640000}"/>
    <cellStyle name="Normal 7 4 2 2 2 7 3" xfId="25708" xr:uid="{00000000-0005-0000-0000-00005D640000}"/>
    <cellStyle name="Normal 7 4 2 2 2 7 4" xfId="25709" xr:uid="{00000000-0005-0000-0000-00005E640000}"/>
    <cellStyle name="Normal 7 4 2 2 2 8" xfId="25710" xr:uid="{00000000-0005-0000-0000-00005F640000}"/>
    <cellStyle name="Normal 7 4 2 2 2 8 2" xfId="25711" xr:uid="{00000000-0005-0000-0000-000060640000}"/>
    <cellStyle name="Normal 7 4 2 2 2 8 3" xfId="25712" xr:uid="{00000000-0005-0000-0000-000061640000}"/>
    <cellStyle name="Normal 7 4 2 2 2 9" xfId="25713" xr:uid="{00000000-0005-0000-0000-000062640000}"/>
    <cellStyle name="Normal 7 4 2 2 3" xfId="25714" xr:uid="{00000000-0005-0000-0000-000063640000}"/>
    <cellStyle name="Normal 7 4 2 2 3 2" xfId="25715" xr:uid="{00000000-0005-0000-0000-000064640000}"/>
    <cellStyle name="Normal 7 4 2 2 3 2 2" xfId="25716" xr:uid="{00000000-0005-0000-0000-000065640000}"/>
    <cellStyle name="Normal 7 4 2 2 3 2 2 2" xfId="25717" xr:uid="{00000000-0005-0000-0000-000066640000}"/>
    <cellStyle name="Normal 7 4 2 2 3 2 2 2 2" xfId="25718" xr:uid="{00000000-0005-0000-0000-000067640000}"/>
    <cellStyle name="Normal 7 4 2 2 3 2 2 2 2 2" xfId="25719" xr:uid="{00000000-0005-0000-0000-000068640000}"/>
    <cellStyle name="Normal 7 4 2 2 3 2 2 2 2 3" xfId="25720" xr:uid="{00000000-0005-0000-0000-000069640000}"/>
    <cellStyle name="Normal 7 4 2 2 3 2 2 2 3" xfId="25721" xr:uid="{00000000-0005-0000-0000-00006A640000}"/>
    <cellStyle name="Normal 7 4 2 2 3 2 2 2 4" xfId="25722" xr:uid="{00000000-0005-0000-0000-00006B640000}"/>
    <cellStyle name="Normal 7 4 2 2 3 2 2 3" xfId="25723" xr:uid="{00000000-0005-0000-0000-00006C640000}"/>
    <cellStyle name="Normal 7 4 2 2 3 2 2 3 2" xfId="25724" xr:uid="{00000000-0005-0000-0000-00006D640000}"/>
    <cellStyle name="Normal 7 4 2 2 3 2 2 3 2 2" xfId="25725" xr:uid="{00000000-0005-0000-0000-00006E640000}"/>
    <cellStyle name="Normal 7 4 2 2 3 2 2 3 2 3" xfId="25726" xr:uid="{00000000-0005-0000-0000-00006F640000}"/>
    <cellStyle name="Normal 7 4 2 2 3 2 2 3 3" xfId="25727" xr:uid="{00000000-0005-0000-0000-000070640000}"/>
    <cellStyle name="Normal 7 4 2 2 3 2 2 3 4" xfId="25728" xr:uid="{00000000-0005-0000-0000-000071640000}"/>
    <cellStyle name="Normal 7 4 2 2 3 2 2 4" xfId="25729" xr:uid="{00000000-0005-0000-0000-000072640000}"/>
    <cellStyle name="Normal 7 4 2 2 3 2 2 4 2" xfId="25730" xr:uid="{00000000-0005-0000-0000-000073640000}"/>
    <cellStyle name="Normal 7 4 2 2 3 2 2 4 3" xfId="25731" xr:uid="{00000000-0005-0000-0000-000074640000}"/>
    <cellStyle name="Normal 7 4 2 2 3 2 2 5" xfId="25732" xr:uid="{00000000-0005-0000-0000-000075640000}"/>
    <cellStyle name="Normal 7 4 2 2 3 2 2 6" xfId="25733" xr:uid="{00000000-0005-0000-0000-000076640000}"/>
    <cellStyle name="Normal 7 4 2 2 3 2 3" xfId="25734" xr:uid="{00000000-0005-0000-0000-000077640000}"/>
    <cellStyle name="Normal 7 4 2 2 3 2 3 2" xfId="25735" xr:uid="{00000000-0005-0000-0000-000078640000}"/>
    <cellStyle name="Normal 7 4 2 2 3 2 3 2 2" xfId="25736" xr:uid="{00000000-0005-0000-0000-000079640000}"/>
    <cellStyle name="Normal 7 4 2 2 3 2 3 2 3" xfId="25737" xr:uid="{00000000-0005-0000-0000-00007A640000}"/>
    <cellStyle name="Normal 7 4 2 2 3 2 3 3" xfId="25738" xr:uid="{00000000-0005-0000-0000-00007B640000}"/>
    <cellStyle name="Normal 7 4 2 2 3 2 3 4" xfId="25739" xr:uid="{00000000-0005-0000-0000-00007C640000}"/>
    <cellStyle name="Normal 7 4 2 2 3 2 4" xfId="25740" xr:uid="{00000000-0005-0000-0000-00007D640000}"/>
    <cellStyle name="Normal 7 4 2 2 3 2 4 2" xfId="25741" xr:uid="{00000000-0005-0000-0000-00007E640000}"/>
    <cellStyle name="Normal 7 4 2 2 3 2 4 2 2" xfId="25742" xr:uid="{00000000-0005-0000-0000-00007F640000}"/>
    <cellStyle name="Normal 7 4 2 2 3 2 4 2 3" xfId="25743" xr:uid="{00000000-0005-0000-0000-000080640000}"/>
    <cellStyle name="Normal 7 4 2 2 3 2 4 3" xfId="25744" xr:uid="{00000000-0005-0000-0000-000081640000}"/>
    <cellStyle name="Normal 7 4 2 2 3 2 4 4" xfId="25745" xr:uid="{00000000-0005-0000-0000-000082640000}"/>
    <cellStyle name="Normal 7 4 2 2 3 2 5" xfId="25746" xr:uid="{00000000-0005-0000-0000-000083640000}"/>
    <cellStyle name="Normal 7 4 2 2 3 2 5 2" xfId="25747" xr:uid="{00000000-0005-0000-0000-000084640000}"/>
    <cellStyle name="Normal 7 4 2 2 3 2 5 3" xfId="25748" xr:uid="{00000000-0005-0000-0000-000085640000}"/>
    <cellStyle name="Normal 7 4 2 2 3 2 6" xfId="25749" xr:uid="{00000000-0005-0000-0000-000086640000}"/>
    <cellStyle name="Normal 7 4 2 2 3 2 7" xfId="25750" xr:uid="{00000000-0005-0000-0000-000087640000}"/>
    <cellStyle name="Normal 7 4 2 2 3 3" xfId="25751" xr:uid="{00000000-0005-0000-0000-000088640000}"/>
    <cellStyle name="Normal 7 4 2 2 3 3 2" xfId="25752" xr:uid="{00000000-0005-0000-0000-000089640000}"/>
    <cellStyle name="Normal 7 4 2 2 3 3 2 2" xfId="25753" xr:uid="{00000000-0005-0000-0000-00008A640000}"/>
    <cellStyle name="Normal 7 4 2 2 3 3 2 2 2" xfId="25754" xr:uid="{00000000-0005-0000-0000-00008B640000}"/>
    <cellStyle name="Normal 7 4 2 2 3 3 2 2 3" xfId="25755" xr:uid="{00000000-0005-0000-0000-00008C640000}"/>
    <cellStyle name="Normal 7 4 2 2 3 3 2 3" xfId="25756" xr:uid="{00000000-0005-0000-0000-00008D640000}"/>
    <cellStyle name="Normal 7 4 2 2 3 3 2 4" xfId="25757" xr:uid="{00000000-0005-0000-0000-00008E640000}"/>
    <cellStyle name="Normal 7 4 2 2 3 3 3" xfId="25758" xr:uid="{00000000-0005-0000-0000-00008F640000}"/>
    <cellStyle name="Normal 7 4 2 2 3 3 3 2" xfId="25759" xr:uid="{00000000-0005-0000-0000-000090640000}"/>
    <cellStyle name="Normal 7 4 2 2 3 3 3 2 2" xfId="25760" xr:uid="{00000000-0005-0000-0000-000091640000}"/>
    <cellStyle name="Normal 7 4 2 2 3 3 3 2 3" xfId="25761" xr:uid="{00000000-0005-0000-0000-000092640000}"/>
    <cellStyle name="Normal 7 4 2 2 3 3 3 3" xfId="25762" xr:uid="{00000000-0005-0000-0000-000093640000}"/>
    <cellStyle name="Normal 7 4 2 2 3 3 3 4" xfId="25763" xr:uid="{00000000-0005-0000-0000-000094640000}"/>
    <cellStyle name="Normal 7 4 2 2 3 3 4" xfId="25764" xr:uid="{00000000-0005-0000-0000-000095640000}"/>
    <cellStyle name="Normal 7 4 2 2 3 3 4 2" xfId="25765" xr:uid="{00000000-0005-0000-0000-000096640000}"/>
    <cellStyle name="Normal 7 4 2 2 3 3 4 3" xfId="25766" xr:uid="{00000000-0005-0000-0000-000097640000}"/>
    <cellStyle name="Normal 7 4 2 2 3 3 5" xfId="25767" xr:uid="{00000000-0005-0000-0000-000098640000}"/>
    <cellStyle name="Normal 7 4 2 2 3 3 6" xfId="25768" xr:uid="{00000000-0005-0000-0000-000099640000}"/>
    <cellStyle name="Normal 7 4 2 2 3 4" xfId="25769" xr:uid="{00000000-0005-0000-0000-00009A640000}"/>
    <cellStyle name="Normal 7 4 2 2 3 4 2" xfId="25770" xr:uid="{00000000-0005-0000-0000-00009B640000}"/>
    <cellStyle name="Normal 7 4 2 2 3 4 2 2" xfId="25771" xr:uid="{00000000-0005-0000-0000-00009C640000}"/>
    <cellStyle name="Normal 7 4 2 2 3 4 2 3" xfId="25772" xr:uid="{00000000-0005-0000-0000-00009D640000}"/>
    <cellStyle name="Normal 7 4 2 2 3 4 3" xfId="25773" xr:uid="{00000000-0005-0000-0000-00009E640000}"/>
    <cellStyle name="Normal 7 4 2 2 3 4 4" xfId="25774" xr:uid="{00000000-0005-0000-0000-00009F640000}"/>
    <cellStyle name="Normal 7 4 2 2 3 5" xfId="25775" xr:uid="{00000000-0005-0000-0000-0000A0640000}"/>
    <cellStyle name="Normal 7 4 2 2 3 5 2" xfId="25776" xr:uid="{00000000-0005-0000-0000-0000A1640000}"/>
    <cellStyle name="Normal 7 4 2 2 3 5 2 2" xfId="25777" xr:uid="{00000000-0005-0000-0000-0000A2640000}"/>
    <cellStyle name="Normal 7 4 2 2 3 5 2 3" xfId="25778" xr:uid="{00000000-0005-0000-0000-0000A3640000}"/>
    <cellStyle name="Normal 7 4 2 2 3 5 3" xfId="25779" xr:uid="{00000000-0005-0000-0000-0000A4640000}"/>
    <cellStyle name="Normal 7 4 2 2 3 5 4" xfId="25780" xr:uid="{00000000-0005-0000-0000-0000A5640000}"/>
    <cellStyle name="Normal 7 4 2 2 3 6" xfId="25781" xr:uid="{00000000-0005-0000-0000-0000A6640000}"/>
    <cellStyle name="Normal 7 4 2 2 3 6 2" xfId="25782" xr:uid="{00000000-0005-0000-0000-0000A7640000}"/>
    <cellStyle name="Normal 7 4 2 2 3 6 3" xfId="25783" xr:uid="{00000000-0005-0000-0000-0000A8640000}"/>
    <cellStyle name="Normal 7 4 2 2 3 7" xfId="25784" xr:uid="{00000000-0005-0000-0000-0000A9640000}"/>
    <cellStyle name="Normal 7 4 2 2 3 8" xfId="25785" xr:uid="{00000000-0005-0000-0000-0000AA640000}"/>
    <cellStyle name="Normal 7 4 2 2 4" xfId="25786" xr:uid="{00000000-0005-0000-0000-0000AB640000}"/>
    <cellStyle name="Normal 7 4 2 2 4 2" xfId="25787" xr:uid="{00000000-0005-0000-0000-0000AC640000}"/>
    <cellStyle name="Normal 7 4 2 2 4 2 2" xfId="25788" xr:uid="{00000000-0005-0000-0000-0000AD640000}"/>
    <cellStyle name="Normal 7 4 2 2 4 2 2 2" xfId="25789" xr:uid="{00000000-0005-0000-0000-0000AE640000}"/>
    <cellStyle name="Normal 7 4 2 2 4 2 2 2 2" xfId="25790" xr:uid="{00000000-0005-0000-0000-0000AF640000}"/>
    <cellStyle name="Normal 7 4 2 2 4 2 2 2 3" xfId="25791" xr:uid="{00000000-0005-0000-0000-0000B0640000}"/>
    <cellStyle name="Normal 7 4 2 2 4 2 2 3" xfId="25792" xr:uid="{00000000-0005-0000-0000-0000B1640000}"/>
    <cellStyle name="Normal 7 4 2 2 4 2 2 4" xfId="25793" xr:uid="{00000000-0005-0000-0000-0000B2640000}"/>
    <cellStyle name="Normal 7 4 2 2 4 2 3" xfId="25794" xr:uid="{00000000-0005-0000-0000-0000B3640000}"/>
    <cellStyle name="Normal 7 4 2 2 4 2 3 2" xfId="25795" xr:uid="{00000000-0005-0000-0000-0000B4640000}"/>
    <cellStyle name="Normal 7 4 2 2 4 2 3 2 2" xfId="25796" xr:uid="{00000000-0005-0000-0000-0000B5640000}"/>
    <cellStyle name="Normal 7 4 2 2 4 2 3 2 3" xfId="25797" xr:uid="{00000000-0005-0000-0000-0000B6640000}"/>
    <cellStyle name="Normal 7 4 2 2 4 2 3 3" xfId="25798" xr:uid="{00000000-0005-0000-0000-0000B7640000}"/>
    <cellStyle name="Normal 7 4 2 2 4 2 3 4" xfId="25799" xr:uid="{00000000-0005-0000-0000-0000B8640000}"/>
    <cellStyle name="Normal 7 4 2 2 4 2 4" xfId="25800" xr:uid="{00000000-0005-0000-0000-0000B9640000}"/>
    <cellStyle name="Normal 7 4 2 2 4 2 4 2" xfId="25801" xr:uid="{00000000-0005-0000-0000-0000BA640000}"/>
    <cellStyle name="Normal 7 4 2 2 4 2 4 3" xfId="25802" xr:uid="{00000000-0005-0000-0000-0000BB640000}"/>
    <cellStyle name="Normal 7 4 2 2 4 2 5" xfId="25803" xr:uid="{00000000-0005-0000-0000-0000BC640000}"/>
    <cellStyle name="Normal 7 4 2 2 4 2 6" xfId="25804" xr:uid="{00000000-0005-0000-0000-0000BD640000}"/>
    <cellStyle name="Normal 7 4 2 2 4 3" xfId="25805" xr:uid="{00000000-0005-0000-0000-0000BE640000}"/>
    <cellStyle name="Normal 7 4 2 2 4 3 2" xfId="25806" xr:uid="{00000000-0005-0000-0000-0000BF640000}"/>
    <cellStyle name="Normal 7 4 2 2 4 3 2 2" xfId="25807" xr:uid="{00000000-0005-0000-0000-0000C0640000}"/>
    <cellStyle name="Normal 7 4 2 2 4 3 2 3" xfId="25808" xr:uid="{00000000-0005-0000-0000-0000C1640000}"/>
    <cellStyle name="Normal 7 4 2 2 4 3 3" xfId="25809" xr:uid="{00000000-0005-0000-0000-0000C2640000}"/>
    <cellStyle name="Normal 7 4 2 2 4 3 4" xfId="25810" xr:uid="{00000000-0005-0000-0000-0000C3640000}"/>
    <cellStyle name="Normal 7 4 2 2 4 4" xfId="25811" xr:uid="{00000000-0005-0000-0000-0000C4640000}"/>
    <cellStyle name="Normal 7 4 2 2 4 4 2" xfId="25812" xr:uid="{00000000-0005-0000-0000-0000C5640000}"/>
    <cellStyle name="Normal 7 4 2 2 4 4 2 2" xfId="25813" xr:uid="{00000000-0005-0000-0000-0000C6640000}"/>
    <cellStyle name="Normal 7 4 2 2 4 4 2 3" xfId="25814" xr:uid="{00000000-0005-0000-0000-0000C7640000}"/>
    <cellStyle name="Normal 7 4 2 2 4 4 3" xfId="25815" xr:uid="{00000000-0005-0000-0000-0000C8640000}"/>
    <cellStyle name="Normal 7 4 2 2 4 4 4" xfId="25816" xr:uid="{00000000-0005-0000-0000-0000C9640000}"/>
    <cellStyle name="Normal 7 4 2 2 4 5" xfId="25817" xr:uid="{00000000-0005-0000-0000-0000CA640000}"/>
    <cellStyle name="Normal 7 4 2 2 4 5 2" xfId="25818" xr:uid="{00000000-0005-0000-0000-0000CB640000}"/>
    <cellStyle name="Normal 7 4 2 2 4 5 3" xfId="25819" xr:uid="{00000000-0005-0000-0000-0000CC640000}"/>
    <cellStyle name="Normal 7 4 2 2 4 6" xfId="25820" xr:uid="{00000000-0005-0000-0000-0000CD640000}"/>
    <cellStyle name="Normal 7 4 2 2 4 7" xfId="25821" xr:uid="{00000000-0005-0000-0000-0000CE640000}"/>
    <cellStyle name="Normal 7 4 2 2 5" xfId="25822" xr:uid="{00000000-0005-0000-0000-0000CF640000}"/>
    <cellStyle name="Normal 7 4 2 2 5 2" xfId="25823" xr:uid="{00000000-0005-0000-0000-0000D0640000}"/>
    <cellStyle name="Normal 7 4 2 2 5 2 2" xfId="25824" xr:uid="{00000000-0005-0000-0000-0000D1640000}"/>
    <cellStyle name="Normal 7 4 2 2 5 2 2 2" xfId="25825" xr:uid="{00000000-0005-0000-0000-0000D2640000}"/>
    <cellStyle name="Normal 7 4 2 2 5 2 2 2 2" xfId="25826" xr:uid="{00000000-0005-0000-0000-0000D3640000}"/>
    <cellStyle name="Normal 7 4 2 2 5 2 2 2 3" xfId="25827" xr:uid="{00000000-0005-0000-0000-0000D4640000}"/>
    <cellStyle name="Normal 7 4 2 2 5 2 2 3" xfId="25828" xr:uid="{00000000-0005-0000-0000-0000D5640000}"/>
    <cellStyle name="Normal 7 4 2 2 5 2 2 4" xfId="25829" xr:uid="{00000000-0005-0000-0000-0000D6640000}"/>
    <cellStyle name="Normal 7 4 2 2 5 2 3" xfId="25830" xr:uid="{00000000-0005-0000-0000-0000D7640000}"/>
    <cellStyle name="Normal 7 4 2 2 5 2 3 2" xfId="25831" xr:uid="{00000000-0005-0000-0000-0000D8640000}"/>
    <cellStyle name="Normal 7 4 2 2 5 2 3 2 2" xfId="25832" xr:uid="{00000000-0005-0000-0000-0000D9640000}"/>
    <cellStyle name="Normal 7 4 2 2 5 2 3 2 3" xfId="25833" xr:uid="{00000000-0005-0000-0000-0000DA640000}"/>
    <cellStyle name="Normal 7 4 2 2 5 2 3 3" xfId="25834" xr:uid="{00000000-0005-0000-0000-0000DB640000}"/>
    <cellStyle name="Normal 7 4 2 2 5 2 3 4" xfId="25835" xr:uid="{00000000-0005-0000-0000-0000DC640000}"/>
    <cellStyle name="Normal 7 4 2 2 5 2 4" xfId="25836" xr:uid="{00000000-0005-0000-0000-0000DD640000}"/>
    <cellStyle name="Normal 7 4 2 2 5 2 4 2" xfId="25837" xr:uid="{00000000-0005-0000-0000-0000DE640000}"/>
    <cellStyle name="Normal 7 4 2 2 5 2 4 3" xfId="25838" xr:uid="{00000000-0005-0000-0000-0000DF640000}"/>
    <cellStyle name="Normal 7 4 2 2 5 2 5" xfId="25839" xr:uid="{00000000-0005-0000-0000-0000E0640000}"/>
    <cellStyle name="Normal 7 4 2 2 5 2 6" xfId="25840" xr:uid="{00000000-0005-0000-0000-0000E1640000}"/>
    <cellStyle name="Normal 7 4 2 2 5 3" xfId="25841" xr:uid="{00000000-0005-0000-0000-0000E2640000}"/>
    <cellStyle name="Normal 7 4 2 2 5 3 2" xfId="25842" xr:uid="{00000000-0005-0000-0000-0000E3640000}"/>
    <cellStyle name="Normal 7 4 2 2 5 3 2 2" xfId="25843" xr:uid="{00000000-0005-0000-0000-0000E4640000}"/>
    <cellStyle name="Normal 7 4 2 2 5 3 2 3" xfId="25844" xr:uid="{00000000-0005-0000-0000-0000E5640000}"/>
    <cellStyle name="Normal 7 4 2 2 5 3 3" xfId="25845" xr:uid="{00000000-0005-0000-0000-0000E6640000}"/>
    <cellStyle name="Normal 7 4 2 2 5 3 4" xfId="25846" xr:uid="{00000000-0005-0000-0000-0000E7640000}"/>
    <cellStyle name="Normal 7 4 2 2 5 4" xfId="25847" xr:uid="{00000000-0005-0000-0000-0000E8640000}"/>
    <cellStyle name="Normal 7 4 2 2 5 4 2" xfId="25848" xr:uid="{00000000-0005-0000-0000-0000E9640000}"/>
    <cellStyle name="Normal 7 4 2 2 5 4 2 2" xfId="25849" xr:uid="{00000000-0005-0000-0000-0000EA640000}"/>
    <cellStyle name="Normal 7 4 2 2 5 4 2 3" xfId="25850" xr:uid="{00000000-0005-0000-0000-0000EB640000}"/>
    <cellStyle name="Normal 7 4 2 2 5 4 3" xfId="25851" xr:uid="{00000000-0005-0000-0000-0000EC640000}"/>
    <cellStyle name="Normal 7 4 2 2 5 4 4" xfId="25852" xr:uid="{00000000-0005-0000-0000-0000ED640000}"/>
    <cellStyle name="Normal 7 4 2 2 5 5" xfId="25853" xr:uid="{00000000-0005-0000-0000-0000EE640000}"/>
    <cellStyle name="Normal 7 4 2 2 5 5 2" xfId="25854" xr:uid="{00000000-0005-0000-0000-0000EF640000}"/>
    <cellStyle name="Normal 7 4 2 2 5 5 3" xfId="25855" xr:uid="{00000000-0005-0000-0000-0000F0640000}"/>
    <cellStyle name="Normal 7 4 2 2 5 6" xfId="25856" xr:uid="{00000000-0005-0000-0000-0000F1640000}"/>
    <cellStyle name="Normal 7 4 2 2 5 7" xfId="25857" xr:uid="{00000000-0005-0000-0000-0000F2640000}"/>
    <cellStyle name="Normal 7 4 2 2 6" xfId="25858" xr:uid="{00000000-0005-0000-0000-0000F3640000}"/>
    <cellStyle name="Normal 7 4 2 2 6 2" xfId="25859" xr:uid="{00000000-0005-0000-0000-0000F4640000}"/>
    <cellStyle name="Normal 7 4 2 2 6 2 2" xfId="25860" xr:uid="{00000000-0005-0000-0000-0000F5640000}"/>
    <cellStyle name="Normal 7 4 2 2 6 2 2 2" xfId="25861" xr:uid="{00000000-0005-0000-0000-0000F6640000}"/>
    <cellStyle name="Normal 7 4 2 2 6 2 2 3" xfId="25862" xr:uid="{00000000-0005-0000-0000-0000F7640000}"/>
    <cellStyle name="Normal 7 4 2 2 6 2 3" xfId="25863" xr:uid="{00000000-0005-0000-0000-0000F8640000}"/>
    <cellStyle name="Normal 7 4 2 2 6 2 4" xfId="25864" xr:uid="{00000000-0005-0000-0000-0000F9640000}"/>
    <cellStyle name="Normal 7 4 2 2 6 3" xfId="25865" xr:uid="{00000000-0005-0000-0000-0000FA640000}"/>
    <cellStyle name="Normal 7 4 2 2 6 3 2" xfId="25866" xr:uid="{00000000-0005-0000-0000-0000FB640000}"/>
    <cellStyle name="Normal 7 4 2 2 6 3 2 2" xfId="25867" xr:uid="{00000000-0005-0000-0000-0000FC640000}"/>
    <cellStyle name="Normal 7 4 2 2 6 3 2 3" xfId="25868" xr:uid="{00000000-0005-0000-0000-0000FD640000}"/>
    <cellStyle name="Normal 7 4 2 2 6 3 3" xfId="25869" xr:uid="{00000000-0005-0000-0000-0000FE640000}"/>
    <cellStyle name="Normal 7 4 2 2 6 3 4" xfId="25870" xr:uid="{00000000-0005-0000-0000-0000FF640000}"/>
    <cellStyle name="Normal 7 4 2 2 6 4" xfId="25871" xr:uid="{00000000-0005-0000-0000-000000650000}"/>
    <cellStyle name="Normal 7 4 2 2 6 4 2" xfId="25872" xr:uid="{00000000-0005-0000-0000-000001650000}"/>
    <cellStyle name="Normal 7 4 2 2 6 4 3" xfId="25873" xr:uid="{00000000-0005-0000-0000-000002650000}"/>
    <cellStyle name="Normal 7 4 2 2 6 5" xfId="25874" xr:uid="{00000000-0005-0000-0000-000003650000}"/>
    <cellStyle name="Normal 7 4 2 2 6 6" xfId="25875" xr:uid="{00000000-0005-0000-0000-000004650000}"/>
    <cellStyle name="Normal 7 4 2 2 7" xfId="25876" xr:uid="{00000000-0005-0000-0000-000005650000}"/>
    <cellStyle name="Normal 7 4 2 2 7 2" xfId="25877" xr:uid="{00000000-0005-0000-0000-000006650000}"/>
    <cellStyle name="Normal 7 4 2 2 7 2 2" xfId="25878" xr:uid="{00000000-0005-0000-0000-000007650000}"/>
    <cellStyle name="Normal 7 4 2 2 7 2 3" xfId="25879" xr:uid="{00000000-0005-0000-0000-000008650000}"/>
    <cellStyle name="Normal 7 4 2 2 7 3" xfId="25880" xr:uid="{00000000-0005-0000-0000-000009650000}"/>
    <cellStyle name="Normal 7 4 2 2 7 4" xfId="25881" xr:uid="{00000000-0005-0000-0000-00000A650000}"/>
    <cellStyle name="Normal 7 4 2 2 8" xfId="25882" xr:uid="{00000000-0005-0000-0000-00000B650000}"/>
    <cellStyle name="Normal 7 4 2 2 8 2" xfId="25883" xr:uid="{00000000-0005-0000-0000-00000C650000}"/>
    <cellStyle name="Normal 7 4 2 2 8 2 2" xfId="25884" xr:uid="{00000000-0005-0000-0000-00000D650000}"/>
    <cellStyle name="Normal 7 4 2 2 8 2 3" xfId="25885" xr:uid="{00000000-0005-0000-0000-00000E650000}"/>
    <cellStyle name="Normal 7 4 2 2 8 3" xfId="25886" xr:uid="{00000000-0005-0000-0000-00000F650000}"/>
    <cellStyle name="Normal 7 4 2 2 8 4" xfId="25887" xr:uid="{00000000-0005-0000-0000-000010650000}"/>
    <cellStyle name="Normal 7 4 2 2 9" xfId="25888" xr:uid="{00000000-0005-0000-0000-000011650000}"/>
    <cellStyle name="Normal 7 4 2 2 9 2" xfId="25889" xr:uid="{00000000-0005-0000-0000-000012650000}"/>
    <cellStyle name="Normal 7 4 2 2 9 3" xfId="25890" xr:uid="{00000000-0005-0000-0000-000013650000}"/>
    <cellStyle name="Normal 7 4 2 3" xfId="25891" xr:uid="{00000000-0005-0000-0000-000014650000}"/>
    <cellStyle name="Normal 7 4 2 3 10" xfId="25892" xr:uid="{00000000-0005-0000-0000-000015650000}"/>
    <cellStyle name="Normal 7 4 2 3 2" xfId="25893" xr:uid="{00000000-0005-0000-0000-000016650000}"/>
    <cellStyle name="Normal 7 4 2 3 2 2" xfId="25894" xr:uid="{00000000-0005-0000-0000-000017650000}"/>
    <cellStyle name="Normal 7 4 2 3 2 2 2" xfId="25895" xr:uid="{00000000-0005-0000-0000-000018650000}"/>
    <cellStyle name="Normal 7 4 2 3 2 2 2 2" xfId="25896" xr:uid="{00000000-0005-0000-0000-000019650000}"/>
    <cellStyle name="Normal 7 4 2 3 2 2 2 2 2" xfId="25897" xr:uid="{00000000-0005-0000-0000-00001A650000}"/>
    <cellStyle name="Normal 7 4 2 3 2 2 2 2 2 2" xfId="25898" xr:uid="{00000000-0005-0000-0000-00001B650000}"/>
    <cellStyle name="Normal 7 4 2 3 2 2 2 2 2 3" xfId="25899" xr:uid="{00000000-0005-0000-0000-00001C650000}"/>
    <cellStyle name="Normal 7 4 2 3 2 2 2 2 3" xfId="25900" xr:uid="{00000000-0005-0000-0000-00001D650000}"/>
    <cellStyle name="Normal 7 4 2 3 2 2 2 2 4" xfId="25901" xr:uid="{00000000-0005-0000-0000-00001E650000}"/>
    <cellStyle name="Normal 7 4 2 3 2 2 2 3" xfId="25902" xr:uid="{00000000-0005-0000-0000-00001F650000}"/>
    <cellStyle name="Normal 7 4 2 3 2 2 2 3 2" xfId="25903" xr:uid="{00000000-0005-0000-0000-000020650000}"/>
    <cellStyle name="Normal 7 4 2 3 2 2 2 3 2 2" xfId="25904" xr:uid="{00000000-0005-0000-0000-000021650000}"/>
    <cellStyle name="Normal 7 4 2 3 2 2 2 3 2 3" xfId="25905" xr:uid="{00000000-0005-0000-0000-000022650000}"/>
    <cellStyle name="Normal 7 4 2 3 2 2 2 3 3" xfId="25906" xr:uid="{00000000-0005-0000-0000-000023650000}"/>
    <cellStyle name="Normal 7 4 2 3 2 2 2 3 4" xfId="25907" xr:uid="{00000000-0005-0000-0000-000024650000}"/>
    <cellStyle name="Normal 7 4 2 3 2 2 2 4" xfId="25908" xr:uid="{00000000-0005-0000-0000-000025650000}"/>
    <cellStyle name="Normal 7 4 2 3 2 2 2 4 2" xfId="25909" xr:uid="{00000000-0005-0000-0000-000026650000}"/>
    <cellStyle name="Normal 7 4 2 3 2 2 2 4 3" xfId="25910" xr:uid="{00000000-0005-0000-0000-000027650000}"/>
    <cellStyle name="Normal 7 4 2 3 2 2 2 5" xfId="25911" xr:uid="{00000000-0005-0000-0000-000028650000}"/>
    <cellStyle name="Normal 7 4 2 3 2 2 2 6" xfId="25912" xr:uid="{00000000-0005-0000-0000-000029650000}"/>
    <cellStyle name="Normal 7 4 2 3 2 2 3" xfId="25913" xr:uid="{00000000-0005-0000-0000-00002A650000}"/>
    <cellStyle name="Normal 7 4 2 3 2 2 3 2" xfId="25914" xr:uid="{00000000-0005-0000-0000-00002B650000}"/>
    <cellStyle name="Normal 7 4 2 3 2 2 3 2 2" xfId="25915" xr:uid="{00000000-0005-0000-0000-00002C650000}"/>
    <cellStyle name="Normal 7 4 2 3 2 2 3 2 3" xfId="25916" xr:uid="{00000000-0005-0000-0000-00002D650000}"/>
    <cellStyle name="Normal 7 4 2 3 2 2 3 3" xfId="25917" xr:uid="{00000000-0005-0000-0000-00002E650000}"/>
    <cellStyle name="Normal 7 4 2 3 2 2 3 4" xfId="25918" xr:uid="{00000000-0005-0000-0000-00002F650000}"/>
    <cellStyle name="Normal 7 4 2 3 2 2 4" xfId="25919" xr:uid="{00000000-0005-0000-0000-000030650000}"/>
    <cellStyle name="Normal 7 4 2 3 2 2 4 2" xfId="25920" xr:uid="{00000000-0005-0000-0000-000031650000}"/>
    <cellStyle name="Normal 7 4 2 3 2 2 4 2 2" xfId="25921" xr:uid="{00000000-0005-0000-0000-000032650000}"/>
    <cellStyle name="Normal 7 4 2 3 2 2 4 2 3" xfId="25922" xr:uid="{00000000-0005-0000-0000-000033650000}"/>
    <cellStyle name="Normal 7 4 2 3 2 2 4 3" xfId="25923" xr:uid="{00000000-0005-0000-0000-000034650000}"/>
    <cellStyle name="Normal 7 4 2 3 2 2 4 4" xfId="25924" xr:uid="{00000000-0005-0000-0000-000035650000}"/>
    <cellStyle name="Normal 7 4 2 3 2 2 5" xfId="25925" xr:uid="{00000000-0005-0000-0000-000036650000}"/>
    <cellStyle name="Normal 7 4 2 3 2 2 5 2" xfId="25926" xr:uid="{00000000-0005-0000-0000-000037650000}"/>
    <cellStyle name="Normal 7 4 2 3 2 2 5 3" xfId="25927" xr:uid="{00000000-0005-0000-0000-000038650000}"/>
    <cellStyle name="Normal 7 4 2 3 2 2 6" xfId="25928" xr:uid="{00000000-0005-0000-0000-000039650000}"/>
    <cellStyle name="Normal 7 4 2 3 2 2 7" xfId="25929" xr:uid="{00000000-0005-0000-0000-00003A650000}"/>
    <cellStyle name="Normal 7 4 2 3 2 3" xfId="25930" xr:uid="{00000000-0005-0000-0000-00003B650000}"/>
    <cellStyle name="Normal 7 4 2 3 2 3 2" xfId="25931" xr:uid="{00000000-0005-0000-0000-00003C650000}"/>
    <cellStyle name="Normal 7 4 2 3 2 3 2 2" xfId="25932" xr:uid="{00000000-0005-0000-0000-00003D650000}"/>
    <cellStyle name="Normal 7 4 2 3 2 3 2 2 2" xfId="25933" xr:uid="{00000000-0005-0000-0000-00003E650000}"/>
    <cellStyle name="Normal 7 4 2 3 2 3 2 2 3" xfId="25934" xr:uid="{00000000-0005-0000-0000-00003F650000}"/>
    <cellStyle name="Normal 7 4 2 3 2 3 2 3" xfId="25935" xr:uid="{00000000-0005-0000-0000-000040650000}"/>
    <cellStyle name="Normal 7 4 2 3 2 3 2 4" xfId="25936" xr:uid="{00000000-0005-0000-0000-000041650000}"/>
    <cellStyle name="Normal 7 4 2 3 2 3 3" xfId="25937" xr:uid="{00000000-0005-0000-0000-000042650000}"/>
    <cellStyle name="Normal 7 4 2 3 2 3 3 2" xfId="25938" xr:uid="{00000000-0005-0000-0000-000043650000}"/>
    <cellStyle name="Normal 7 4 2 3 2 3 3 2 2" xfId="25939" xr:uid="{00000000-0005-0000-0000-000044650000}"/>
    <cellStyle name="Normal 7 4 2 3 2 3 3 2 3" xfId="25940" xr:uid="{00000000-0005-0000-0000-000045650000}"/>
    <cellStyle name="Normal 7 4 2 3 2 3 3 3" xfId="25941" xr:uid="{00000000-0005-0000-0000-000046650000}"/>
    <cellStyle name="Normal 7 4 2 3 2 3 3 4" xfId="25942" xr:uid="{00000000-0005-0000-0000-000047650000}"/>
    <cellStyle name="Normal 7 4 2 3 2 3 4" xfId="25943" xr:uid="{00000000-0005-0000-0000-000048650000}"/>
    <cellStyle name="Normal 7 4 2 3 2 3 4 2" xfId="25944" xr:uid="{00000000-0005-0000-0000-000049650000}"/>
    <cellStyle name="Normal 7 4 2 3 2 3 4 3" xfId="25945" xr:uid="{00000000-0005-0000-0000-00004A650000}"/>
    <cellStyle name="Normal 7 4 2 3 2 3 5" xfId="25946" xr:uid="{00000000-0005-0000-0000-00004B650000}"/>
    <cellStyle name="Normal 7 4 2 3 2 3 6" xfId="25947" xr:uid="{00000000-0005-0000-0000-00004C650000}"/>
    <cellStyle name="Normal 7 4 2 3 2 4" xfId="25948" xr:uid="{00000000-0005-0000-0000-00004D650000}"/>
    <cellStyle name="Normal 7 4 2 3 2 4 2" xfId="25949" xr:uid="{00000000-0005-0000-0000-00004E650000}"/>
    <cellStyle name="Normal 7 4 2 3 2 4 2 2" xfId="25950" xr:uid="{00000000-0005-0000-0000-00004F650000}"/>
    <cellStyle name="Normal 7 4 2 3 2 4 2 3" xfId="25951" xr:uid="{00000000-0005-0000-0000-000050650000}"/>
    <cellStyle name="Normal 7 4 2 3 2 4 3" xfId="25952" xr:uid="{00000000-0005-0000-0000-000051650000}"/>
    <cellStyle name="Normal 7 4 2 3 2 4 4" xfId="25953" xr:uid="{00000000-0005-0000-0000-000052650000}"/>
    <cellStyle name="Normal 7 4 2 3 2 5" xfId="25954" xr:uid="{00000000-0005-0000-0000-000053650000}"/>
    <cellStyle name="Normal 7 4 2 3 2 5 2" xfId="25955" xr:uid="{00000000-0005-0000-0000-000054650000}"/>
    <cellStyle name="Normal 7 4 2 3 2 5 2 2" xfId="25956" xr:uid="{00000000-0005-0000-0000-000055650000}"/>
    <cellStyle name="Normal 7 4 2 3 2 5 2 3" xfId="25957" xr:uid="{00000000-0005-0000-0000-000056650000}"/>
    <cellStyle name="Normal 7 4 2 3 2 5 3" xfId="25958" xr:uid="{00000000-0005-0000-0000-000057650000}"/>
    <cellStyle name="Normal 7 4 2 3 2 5 4" xfId="25959" xr:uid="{00000000-0005-0000-0000-000058650000}"/>
    <cellStyle name="Normal 7 4 2 3 2 6" xfId="25960" xr:uid="{00000000-0005-0000-0000-000059650000}"/>
    <cellStyle name="Normal 7 4 2 3 2 6 2" xfId="25961" xr:uid="{00000000-0005-0000-0000-00005A650000}"/>
    <cellStyle name="Normal 7 4 2 3 2 6 3" xfId="25962" xr:uid="{00000000-0005-0000-0000-00005B650000}"/>
    <cellStyle name="Normal 7 4 2 3 2 7" xfId="25963" xr:uid="{00000000-0005-0000-0000-00005C650000}"/>
    <cellStyle name="Normal 7 4 2 3 2 8" xfId="25964" xr:uid="{00000000-0005-0000-0000-00005D650000}"/>
    <cellStyle name="Normal 7 4 2 3 3" xfId="25965" xr:uid="{00000000-0005-0000-0000-00005E650000}"/>
    <cellStyle name="Normal 7 4 2 3 3 2" xfId="25966" xr:uid="{00000000-0005-0000-0000-00005F650000}"/>
    <cellStyle name="Normal 7 4 2 3 3 2 2" xfId="25967" xr:uid="{00000000-0005-0000-0000-000060650000}"/>
    <cellStyle name="Normal 7 4 2 3 3 2 2 2" xfId="25968" xr:uid="{00000000-0005-0000-0000-000061650000}"/>
    <cellStyle name="Normal 7 4 2 3 3 2 2 2 2" xfId="25969" xr:uid="{00000000-0005-0000-0000-000062650000}"/>
    <cellStyle name="Normal 7 4 2 3 3 2 2 2 3" xfId="25970" xr:uid="{00000000-0005-0000-0000-000063650000}"/>
    <cellStyle name="Normal 7 4 2 3 3 2 2 3" xfId="25971" xr:uid="{00000000-0005-0000-0000-000064650000}"/>
    <cellStyle name="Normal 7 4 2 3 3 2 2 4" xfId="25972" xr:uid="{00000000-0005-0000-0000-000065650000}"/>
    <cellStyle name="Normal 7 4 2 3 3 2 3" xfId="25973" xr:uid="{00000000-0005-0000-0000-000066650000}"/>
    <cellStyle name="Normal 7 4 2 3 3 2 3 2" xfId="25974" xr:uid="{00000000-0005-0000-0000-000067650000}"/>
    <cellStyle name="Normal 7 4 2 3 3 2 3 2 2" xfId="25975" xr:uid="{00000000-0005-0000-0000-000068650000}"/>
    <cellStyle name="Normal 7 4 2 3 3 2 3 2 3" xfId="25976" xr:uid="{00000000-0005-0000-0000-000069650000}"/>
    <cellStyle name="Normal 7 4 2 3 3 2 3 3" xfId="25977" xr:uid="{00000000-0005-0000-0000-00006A650000}"/>
    <cellStyle name="Normal 7 4 2 3 3 2 3 4" xfId="25978" xr:uid="{00000000-0005-0000-0000-00006B650000}"/>
    <cellStyle name="Normal 7 4 2 3 3 2 4" xfId="25979" xr:uid="{00000000-0005-0000-0000-00006C650000}"/>
    <cellStyle name="Normal 7 4 2 3 3 2 4 2" xfId="25980" xr:uid="{00000000-0005-0000-0000-00006D650000}"/>
    <cellStyle name="Normal 7 4 2 3 3 2 4 3" xfId="25981" xr:uid="{00000000-0005-0000-0000-00006E650000}"/>
    <cellStyle name="Normal 7 4 2 3 3 2 5" xfId="25982" xr:uid="{00000000-0005-0000-0000-00006F650000}"/>
    <cellStyle name="Normal 7 4 2 3 3 2 6" xfId="25983" xr:uid="{00000000-0005-0000-0000-000070650000}"/>
    <cellStyle name="Normal 7 4 2 3 3 3" xfId="25984" xr:uid="{00000000-0005-0000-0000-000071650000}"/>
    <cellStyle name="Normal 7 4 2 3 3 3 2" xfId="25985" xr:uid="{00000000-0005-0000-0000-000072650000}"/>
    <cellStyle name="Normal 7 4 2 3 3 3 2 2" xfId="25986" xr:uid="{00000000-0005-0000-0000-000073650000}"/>
    <cellStyle name="Normal 7 4 2 3 3 3 2 3" xfId="25987" xr:uid="{00000000-0005-0000-0000-000074650000}"/>
    <cellStyle name="Normal 7 4 2 3 3 3 3" xfId="25988" xr:uid="{00000000-0005-0000-0000-000075650000}"/>
    <cellStyle name="Normal 7 4 2 3 3 3 4" xfId="25989" xr:uid="{00000000-0005-0000-0000-000076650000}"/>
    <cellStyle name="Normal 7 4 2 3 3 4" xfId="25990" xr:uid="{00000000-0005-0000-0000-000077650000}"/>
    <cellStyle name="Normal 7 4 2 3 3 4 2" xfId="25991" xr:uid="{00000000-0005-0000-0000-000078650000}"/>
    <cellStyle name="Normal 7 4 2 3 3 4 2 2" xfId="25992" xr:uid="{00000000-0005-0000-0000-000079650000}"/>
    <cellStyle name="Normal 7 4 2 3 3 4 2 3" xfId="25993" xr:uid="{00000000-0005-0000-0000-00007A650000}"/>
    <cellStyle name="Normal 7 4 2 3 3 4 3" xfId="25994" xr:uid="{00000000-0005-0000-0000-00007B650000}"/>
    <cellStyle name="Normal 7 4 2 3 3 4 4" xfId="25995" xr:uid="{00000000-0005-0000-0000-00007C650000}"/>
    <cellStyle name="Normal 7 4 2 3 3 5" xfId="25996" xr:uid="{00000000-0005-0000-0000-00007D650000}"/>
    <cellStyle name="Normal 7 4 2 3 3 5 2" xfId="25997" xr:uid="{00000000-0005-0000-0000-00007E650000}"/>
    <cellStyle name="Normal 7 4 2 3 3 5 3" xfId="25998" xr:uid="{00000000-0005-0000-0000-00007F650000}"/>
    <cellStyle name="Normal 7 4 2 3 3 6" xfId="25999" xr:uid="{00000000-0005-0000-0000-000080650000}"/>
    <cellStyle name="Normal 7 4 2 3 3 7" xfId="26000" xr:uid="{00000000-0005-0000-0000-000081650000}"/>
    <cellStyle name="Normal 7 4 2 3 4" xfId="26001" xr:uid="{00000000-0005-0000-0000-000082650000}"/>
    <cellStyle name="Normal 7 4 2 3 4 2" xfId="26002" xr:uid="{00000000-0005-0000-0000-000083650000}"/>
    <cellStyle name="Normal 7 4 2 3 4 2 2" xfId="26003" xr:uid="{00000000-0005-0000-0000-000084650000}"/>
    <cellStyle name="Normal 7 4 2 3 4 2 2 2" xfId="26004" xr:uid="{00000000-0005-0000-0000-000085650000}"/>
    <cellStyle name="Normal 7 4 2 3 4 2 2 2 2" xfId="26005" xr:uid="{00000000-0005-0000-0000-000086650000}"/>
    <cellStyle name="Normal 7 4 2 3 4 2 2 2 3" xfId="26006" xr:uid="{00000000-0005-0000-0000-000087650000}"/>
    <cellStyle name="Normal 7 4 2 3 4 2 2 3" xfId="26007" xr:uid="{00000000-0005-0000-0000-000088650000}"/>
    <cellStyle name="Normal 7 4 2 3 4 2 2 4" xfId="26008" xr:uid="{00000000-0005-0000-0000-000089650000}"/>
    <cellStyle name="Normal 7 4 2 3 4 2 3" xfId="26009" xr:uid="{00000000-0005-0000-0000-00008A650000}"/>
    <cellStyle name="Normal 7 4 2 3 4 2 3 2" xfId="26010" xr:uid="{00000000-0005-0000-0000-00008B650000}"/>
    <cellStyle name="Normal 7 4 2 3 4 2 3 2 2" xfId="26011" xr:uid="{00000000-0005-0000-0000-00008C650000}"/>
    <cellStyle name="Normal 7 4 2 3 4 2 3 2 3" xfId="26012" xr:uid="{00000000-0005-0000-0000-00008D650000}"/>
    <cellStyle name="Normal 7 4 2 3 4 2 3 3" xfId="26013" xr:uid="{00000000-0005-0000-0000-00008E650000}"/>
    <cellStyle name="Normal 7 4 2 3 4 2 3 4" xfId="26014" xr:uid="{00000000-0005-0000-0000-00008F650000}"/>
    <cellStyle name="Normal 7 4 2 3 4 2 4" xfId="26015" xr:uid="{00000000-0005-0000-0000-000090650000}"/>
    <cellStyle name="Normal 7 4 2 3 4 2 4 2" xfId="26016" xr:uid="{00000000-0005-0000-0000-000091650000}"/>
    <cellStyle name="Normal 7 4 2 3 4 2 4 3" xfId="26017" xr:uid="{00000000-0005-0000-0000-000092650000}"/>
    <cellStyle name="Normal 7 4 2 3 4 2 5" xfId="26018" xr:uid="{00000000-0005-0000-0000-000093650000}"/>
    <cellStyle name="Normal 7 4 2 3 4 2 6" xfId="26019" xr:uid="{00000000-0005-0000-0000-000094650000}"/>
    <cellStyle name="Normal 7 4 2 3 4 3" xfId="26020" xr:uid="{00000000-0005-0000-0000-000095650000}"/>
    <cellStyle name="Normal 7 4 2 3 4 3 2" xfId="26021" xr:uid="{00000000-0005-0000-0000-000096650000}"/>
    <cellStyle name="Normal 7 4 2 3 4 3 2 2" xfId="26022" xr:uid="{00000000-0005-0000-0000-000097650000}"/>
    <cellStyle name="Normal 7 4 2 3 4 3 2 3" xfId="26023" xr:uid="{00000000-0005-0000-0000-000098650000}"/>
    <cellStyle name="Normal 7 4 2 3 4 3 3" xfId="26024" xr:uid="{00000000-0005-0000-0000-000099650000}"/>
    <cellStyle name="Normal 7 4 2 3 4 3 4" xfId="26025" xr:uid="{00000000-0005-0000-0000-00009A650000}"/>
    <cellStyle name="Normal 7 4 2 3 4 4" xfId="26026" xr:uid="{00000000-0005-0000-0000-00009B650000}"/>
    <cellStyle name="Normal 7 4 2 3 4 4 2" xfId="26027" xr:uid="{00000000-0005-0000-0000-00009C650000}"/>
    <cellStyle name="Normal 7 4 2 3 4 4 2 2" xfId="26028" xr:uid="{00000000-0005-0000-0000-00009D650000}"/>
    <cellStyle name="Normal 7 4 2 3 4 4 2 3" xfId="26029" xr:uid="{00000000-0005-0000-0000-00009E650000}"/>
    <cellStyle name="Normal 7 4 2 3 4 4 3" xfId="26030" xr:uid="{00000000-0005-0000-0000-00009F650000}"/>
    <cellStyle name="Normal 7 4 2 3 4 4 4" xfId="26031" xr:uid="{00000000-0005-0000-0000-0000A0650000}"/>
    <cellStyle name="Normal 7 4 2 3 4 5" xfId="26032" xr:uid="{00000000-0005-0000-0000-0000A1650000}"/>
    <cellStyle name="Normal 7 4 2 3 4 5 2" xfId="26033" xr:uid="{00000000-0005-0000-0000-0000A2650000}"/>
    <cellStyle name="Normal 7 4 2 3 4 5 3" xfId="26034" xr:uid="{00000000-0005-0000-0000-0000A3650000}"/>
    <cellStyle name="Normal 7 4 2 3 4 6" xfId="26035" xr:uid="{00000000-0005-0000-0000-0000A4650000}"/>
    <cellStyle name="Normal 7 4 2 3 4 7" xfId="26036" xr:uid="{00000000-0005-0000-0000-0000A5650000}"/>
    <cellStyle name="Normal 7 4 2 3 5" xfId="26037" xr:uid="{00000000-0005-0000-0000-0000A6650000}"/>
    <cellStyle name="Normal 7 4 2 3 5 2" xfId="26038" xr:uid="{00000000-0005-0000-0000-0000A7650000}"/>
    <cellStyle name="Normal 7 4 2 3 5 2 2" xfId="26039" xr:uid="{00000000-0005-0000-0000-0000A8650000}"/>
    <cellStyle name="Normal 7 4 2 3 5 2 2 2" xfId="26040" xr:uid="{00000000-0005-0000-0000-0000A9650000}"/>
    <cellStyle name="Normal 7 4 2 3 5 2 2 3" xfId="26041" xr:uid="{00000000-0005-0000-0000-0000AA650000}"/>
    <cellStyle name="Normal 7 4 2 3 5 2 3" xfId="26042" xr:uid="{00000000-0005-0000-0000-0000AB650000}"/>
    <cellStyle name="Normal 7 4 2 3 5 2 4" xfId="26043" xr:uid="{00000000-0005-0000-0000-0000AC650000}"/>
    <cellStyle name="Normal 7 4 2 3 5 3" xfId="26044" xr:uid="{00000000-0005-0000-0000-0000AD650000}"/>
    <cellStyle name="Normal 7 4 2 3 5 3 2" xfId="26045" xr:uid="{00000000-0005-0000-0000-0000AE650000}"/>
    <cellStyle name="Normal 7 4 2 3 5 3 2 2" xfId="26046" xr:uid="{00000000-0005-0000-0000-0000AF650000}"/>
    <cellStyle name="Normal 7 4 2 3 5 3 2 3" xfId="26047" xr:uid="{00000000-0005-0000-0000-0000B0650000}"/>
    <cellStyle name="Normal 7 4 2 3 5 3 3" xfId="26048" xr:uid="{00000000-0005-0000-0000-0000B1650000}"/>
    <cellStyle name="Normal 7 4 2 3 5 3 4" xfId="26049" xr:uid="{00000000-0005-0000-0000-0000B2650000}"/>
    <cellStyle name="Normal 7 4 2 3 5 4" xfId="26050" xr:uid="{00000000-0005-0000-0000-0000B3650000}"/>
    <cellStyle name="Normal 7 4 2 3 5 4 2" xfId="26051" xr:uid="{00000000-0005-0000-0000-0000B4650000}"/>
    <cellStyle name="Normal 7 4 2 3 5 4 3" xfId="26052" xr:uid="{00000000-0005-0000-0000-0000B5650000}"/>
    <cellStyle name="Normal 7 4 2 3 5 5" xfId="26053" xr:uid="{00000000-0005-0000-0000-0000B6650000}"/>
    <cellStyle name="Normal 7 4 2 3 5 6" xfId="26054" xr:uid="{00000000-0005-0000-0000-0000B7650000}"/>
    <cellStyle name="Normal 7 4 2 3 6" xfId="26055" xr:uid="{00000000-0005-0000-0000-0000B8650000}"/>
    <cellStyle name="Normal 7 4 2 3 6 2" xfId="26056" xr:uid="{00000000-0005-0000-0000-0000B9650000}"/>
    <cellStyle name="Normal 7 4 2 3 6 2 2" xfId="26057" xr:uid="{00000000-0005-0000-0000-0000BA650000}"/>
    <cellStyle name="Normal 7 4 2 3 6 2 3" xfId="26058" xr:uid="{00000000-0005-0000-0000-0000BB650000}"/>
    <cellStyle name="Normal 7 4 2 3 6 3" xfId="26059" xr:uid="{00000000-0005-0000-0000-0000BC650000}"/>
    <cellStyle name="Normal 7 4 2 3 6 4" xfId="26060" xr:uid="{00000000-0005-0000-0000-0000BD650000}"/>
    <cellStyle name="Normal 7 4 2 3 7" xfId="26061" xr:uid="{00000000-0005-0000-0000-0000BE650000}"/>
    <cellStyle name="Normal 7 4 2 3 7 2" xfId="26062" xr:uid="{00000000-0005-0000-0000-0000BF650000}"/>
    <cellStyle name="Normal 7 4 2 3 7 2 2" xfId="26063" xr:uid="{00000000-0005-0000-0000-0000C0650000}"/>
    <cellStyle name="Normal 7 4 2 3 7 2 3" xfId="26064" xr:uid="{00000000-0005-0000-0000-0000C1650000}"/>
    <cellStyle name="Normal 7 4 2 3 7 3" xfId="26065" xr:uid="{00000000-0005-0000-0000-0000C2650000}"/>
    <cellStyle name="Normal 7 4 2 3 7 4" xfId="26066" xr:uid="{00000000-0005-0000-0000-0000C3650000}"/>
    <cellStyle name="Normal 7 4 2 3 8" xfId="26067" xr:uid="{00000000-0005-0000-0000-0000C4650000}"/>
    <cellStyle name="Normal 7 4 2 3 8 2" xfId="26068" xr:uid="{00000000-0005-0000-0000-0000C5650000}"/>
    <cellStyle name="Normal 7 4 2 3 8 3" xfId="26069" xr:uid="{00000000-0005-0000-0000-0000C6650000}"/>
    <cellStyle name="Normal 7 4 2 3 9" xfId="26070" xr:uid="{00000000-0005-0000-0000-0000C7650000}"/>
    <cellStyle name="Normal 7 4 2 4" xfId="26071" xr:uid="{00000000-0005-0000-0000-0000C8650000}"/>
    <cellStyle name="Normal 7 4 2 4 2" xfId="26072" xr:uid="{00000000-0005-0000-0000-0000C9650000}"/>
    <cellStyle name="Normal 7 4 2 4 2 2" xfId="26073" xr:uid="{00000000-0005-0000-0000-0000CA650000}"/>
    <cellStyle name="Normal 7 4 2 4 2 2 2" xfId="26074" xr:uid="{00000000-0005-0000-0000-0000CB650000}"/>
    <cellStyle name="Normal 7 4 2 4 2 2 2 2" xfId="26075" xr:uid="{00000000-0005-0000-0000-0000CC650000}"/>
    <cellStyle name="Normal 7 4 2 4 2 2 2 2 2" xfId="26076" xr:uid="{00000000-0005-0000-0000-0000CD650000}"/>
    <cellStyle name="Normal 7 4 2 4 2 2 2 2 3" xfId="26077" xr:uid="{00000000-0005-0000-0000-0000CE650000}"/>
    <cellStyle name="Normal 7 4 2 4 2 2 2 3" xfId="26078" xr:uid="{00000000-0005-0000-0000-0000CF650000}"/>
    <cellStyle name="Normal 7 4 2 4 2 2 2 4" xfId="26079" xr:uid="{00000000-0005-0000-0000-0000D0650000}"/>
    <cellStyle name="Normal 7 4 2 4 2 2 3" xfId="26080" xr:uid="{00000000-0005-0000-0000-0000D1650000}"/>
    <cellStyle name="Normal 7 4 2 4 2 2 3 2" xfId="26081" xr:uid="{00000000-0005-0000-0000-0000D2650000}"/>
    <cellStyle name="Normal 7 4 2 4 2 2 3 2 2" xfId="26082" xr:uid="{00000000-0005-0000-0000-0000D3650000}"/>
    <cellStyle name="Normal 7 4 2 4 2 2 3 2 3" xfId="26083" xr:uid="{00000000-0005-0000-0000-0000D4650000}"/>
    <cellStyle name="Normal 7 4 2 4 2 2 3 3" xfId="26084" xr:uid="{00000000-0005-0000-0000-0000D5650000}"/>
    <cellStyle name="Normal 7 4 2 4 2 2 3 4" xfId="26085" xr:uid="{00000000-0005-0000-0000-0000D6650000}"/>
    <cellStyle name="Normal 7 4 2 4 2 2 4" xfId="26086" xr:uid="{00000000-0005-0000-0000-0000D7650000}"/>
    <cellStyle name="Normal 7 4 2 4 2 2 4 2" xfId="26087" xr:uid="{00000000-0005-0000-0000-0000D8650000}"/>
    <cellStyle name="Normal 7 4 2 4 2 2 4 3" xfId="26088" xr:uid="{00000000-0005-0000-0000-0000D9650000}"/>
    <cellStyle name="Normal 7 4 2 4 2 2 5" xfId="26089" xr:uid="{00000000-0005-0000-0000-0000DA650000}"/>
    <cellStyle name="Normal 7 4 2 4 2 2 6" xfId="26090" xr:uid="{00000000-0005-0000-0000-0000DB650000}"/>
    <cellStyle name="Normal 7 4 2 4 2 3" xfId="26091" xr:uid="{00000000-0005-0000-0000-0000DC650000}"/>
    <cellStyle name="Normal 7 4 2 4 2 3 2" xfId="26092" xr:uid="{00000000-0005-0000-0000-0000DD650000}"/>
    <cellStyle name="Normal 7 4 2 4 2 3 2 2" xfId="26093" xr:uid="{00000000-0005-0000-0000-0000DE650000}"/>
    <cellStyle name="Normal 7 4 2 4 2 3 2 3" xfId="26094" xr:uid="{00000000-0005-0000-0000-0000DF650000}"/>
    <cellStyle name="Normal 7 4 2 4 2 3 3" xfId="26095" xr:uid="{00000000-0005-0000-0000-0000E0650000}"/>
    <cellStyle name="Normal 7 4 2 4 2 3 4" xfId="26096" xr:uid="{00000000-0005-0000-0000-0000E1650000}"/>
    <cellStyle name="Normal 7 4 2 4 2 4" xfId="26097" xr:uid="{00000000-0005-0000-0000-0000E2650000}"/>
    <cellStyle name="Normal 7 4 2 4 2 4 2" xfId="26098" xr:uid="{00000000-0005-0000-0000-0000E3650000}"/>
    <cellStyle name="Normal 7 4 2 4 2 4 2 2" xfId="26099" xr:uid="{00000000-0005-0000-0000-0000E4650000}"/>
    <cellStyle name="Normal 7 4 2 4 2 4 2 3" xfId="26100" xr:uid="{00000000-0005-0000-0000-0000E5650000}"/>
    <cellStyle name="Normal 7 4 2 4 2 4 3" xfId="26101" xr:uid="{00000000-0005-0000-0000-0000E6650000}"/>
    <cellStyle name="Normal 7 4 2 4 2 4 4" xfId="26102" xr:uid="{00000000-0005-0000-0000-0000E7650000}"/>
    <cellStyle name="Normal 7 4 2 4 2 5" xfId="26103" xr:uid="{00000000-0005-0000-0000-0000E8650000}"/>
    <cellStyle name="Normal 7 4 2 4 2 5 2" xfId="26104" xr:uid="{00000000-0005-0000-0000-0000E9650000}"/>
    <cellStyle name="Normal 7 4 2 4 2 5 3" xfId="26105" xr:uid="{00000000-0005-0000-0000-0000EA650000}"/>
    <cellStyle name="Normal 7 4 2 4 2 6" xfId="26106" xr:uid="{00000000-0005-0000-0000-0000EB650000}"/>
    <cellStyle name="Normal 7 4 2 4 2 7" xfId="26107" xr:uid="{00000000-0005-0000-0000-0000EC650000}"/>
    <cellStyle name="Normal 7 4 2 4 3" xfId="26108" xr:uid="{00000000-0005-0000-0000-0000ED650000}"/>
    <cellStyle name="Normal 7 4 2 4 3 2" xfId="26109" xr:uid="{00000000-0005-0000-0000-0000EE650000}"/>
    <cellStyle name="Normal 7 4 2 4 3 2 2" xfId="26110" xr:uid="{00000000-0005-0000-0000-0000EF650000}"/>
    <cellStyle name="Normal 7 4 2 4 3 2 2 2" xfId="26111" xr:uid="{00000000-0005-0000-0000-0000F0650000}"/>
    <cellStyle name="Normal 7 4 2 4 3 2 2 3" xfId="26112" xr:uid="{00000000-0005-0000-0000-0000F1650000}"/>
    <cellStyle name="Normal 7 4 2 4 3 2 3" xfId="26113" xr:uid="{00000000-0005-0000-0000-0000F2650000}"/>
    <cellStyle name="Normal 7 4 2 4 3 2 4" xfId="26114" xr:uid="{00000000-0005-0000-0000-0000F3650000}"/>
    <cellStyle name="Normal 7 4 2 4 3 3" xfId="26115" xr:uid="{00000000-0005-0000-0000-0000F4650000}"/>
    <cellStyle name="Normal 7 4 2 4 3 3 2" xfId="26116" xr:uid="{00000000-0005-0000-0000-0000F5650000}"/>
    <cellStyle name="Normal 7 4 2 4 3 3 2 2" xfId="26117" xr:uid="{00000000-0005-0000-0000-0000F6650000}"/>
    <cellStyle name="Normal 7 4 2 4 3 3 2 3" xfId="26118" xr:uid="{00000000-0005-0000-0000-0000F7650000}"/>
    <cellStyle name="Normal 7 4 2 4 3 3 3" xfId="26119" xr:uid="{00000000-0005-0000-0000-0000F8650000}"/>
    <cellStyle name="Normal 7 4 2 4 3 3 4" xfId="26120" xr:uid="{00000000-0005-0000-0000-0000F9650000}"/>
    <cellStyle name="Normal 7 4 2 4 3 4" xfId="26121" xr:uid="{00000000-0005-0000-0000-0000FA650000}"/>
    <cellStyle name="Normal 7 4 2 4 3 4 2" xfId="26122" xr:uid="{00000000-0005-0000-0000-0000FB650000}"/>
    <cellStyle name="Normal 7 4 2 4 3 4 3" xfId="26123" xr:uid="{00000000-0005-0000-0000-0000FC650000}"/>
    <cellStyle name="Normal 7 4 2 4 3 5" xfId="26124" xr:uid="{00000000-0005-0000-0000-0000FD650000}"/>
    <cellStyle name="Normal 7 4 2 4 3 6" xfId="26125" xr:uid="{00000000-0005-0000-0000-0000FE650000}"/>
    <cellStyle name="Normal 7 4 2 4 4" xfId="26126" xr:uid="{00000000-0005-0000-0000-0000FF650000}"/>
    <cellStyle name="Normal 7 4 2 4 4 2" xfId="26127" xr:uid="{00000000-0005-0000-0000-000000660000}"/>
    <cellStyle name="Normal 7 4 2 4 4 2 2" xfId="26128" xr:uid="{00000000-0005-0000-0000-000001660000}"/>
    <cellStyle name="Normal 7 4 2 4 4 2 3" xfId="26129" xr:uid="{00000000-0005-0000-0000-000002660000}"/>
    <cellStyle name="Normal 7 4 2 4 4 3" xfId="26130" xr:uid="{00000000-0005-0000-0000-000003660000}"/>
    <cellStyle name="Normal 7 4 2 4 4 4" xfId="26131" xr:uid="{00000000-0005-0000-0000-000004660000}"/>
    <cellStyle name="Normal 7 4 2 4 5" xfId="26132" xr:uid="{00000000-0005-0000-0000-000005660000}"/>
    <cellStyle name="Normal 7 4 2 4 5 2" xfId="26133" xr:uid="{00000000-0005-0000-0000-000006660000}"/>
    <cellStyle name="Normal 7 4 2 4 5 2 2" xfId="26134" xr:uid="{00000000-0005-0000-0000-000007660000}"/>
    <cellStyle name="Normal 7 4 2 4 5 2 3" xfId="26135" xr:uid="{00000000-0005-0000-0000-000008660000}"/>
    <cellStyle name="Normal 7 4 2 4 5 3" xfId="26136" xr:uid="{00000000-0005-0000-0000-000009660000}"/>
    <cellStyle name="Normal 7 4 2 4 5 4" xfId="26137" xr:uid="{00000000-0005-0000-0000-00000A660000}"/>
    <cellStyle name="Normal 7 4 2 4 6" xfId="26138" xr:uid="{00000000-0005-0000-0000-00000B660000}"/>
    <cellStyle name="Normal 7 4 2 4 6 2" xfId="26139" xr:uid="{00000000-0005-0000-0000-00000C660000}"/>
    <cellStyle name="Normal 7 4 2 4 6 3" xfId="26140" xr:uid="{00000000-0005-0000-0000-00000D660000}"/>
    <cellStyle name="Normal 7 4 2 4 7" xfId="26141" xr:uid="{00000000-0005-0000-0000-00000E660000}"/>
    <cellStyle name="Normal 7 4 2 4 8" xfId="26142" xr:uid="{00000000-0005-0000-0000-00000F660000}"/>
    <cellStyle name="Normal 7 4 2 5" xfId="26143" xr:uid="{00000000-0005-0000-0000-000010660000}"/>
    <cellStyle name="Normal 7 4 2 5 2" xfId="26144" xr:uid="{00000000-0005-0000-0000-000011660000}"/>
    <cellStyle name="Normal 7 4 2 5 2 2" xfId="26145" xr:uid="{00000000-0005-0000-0000-000012660000}"/>
    <cellStyle name="Normal 7 4 2 5 2 2 2" xfId="26146" xr:uid="{00000000-0005-0000-0000-000013660000}"/>
    <cellStyle name="Normal 7 4 2 5 2 2 2 2" xfId="26147" xr:uid="{00000000-0005-0000-0000-000014660000}"/>
    <cellStyle name="Normal 7 4 2 5 2 2 2 3" xfId="26148" xr:uid="{00000000-0005-0000-0000-000015660000}"/>
    <cellStyle name="Normal 7 4 2 5 2 2 3" xfId="26149" xr:uid="{00000000-0005-0000-0000-000016660000}"/>
    <cellStyle name="Normal 7 4 2 5 2 2 4" xfId="26150" xr:uid="{00000000-0005-0000-0000-000017660000}"/>
    <cellStyle name="Normal 7 4 2 5 2 3" xfId="26151" xr:uid="{00000000-0005-0000-0000-000018660000}"/>
    <cellStyle name="Normal 7 4 2 5 2 3 2" xfId="26152" xr:uid="{00000000-0005-0000-0000-000019660000}"/>
    <cellStyle name="Normal 7 4 2 5 2 3 2 2" xfId="26153" xr:uid="{00000000-0005-0000-0000-00001A660000}"/>
    <cellStyle name="Normal 7 4 2 5 2 3 2 3" xfId="26154" xr:uid="{00000000-0005-0000-0000-00001B660000}"/>
    <cellStyle name="Normal 7 4 2 5 2 3 3" xfId="26155" xr:uid="{00000000-0005-0000-0000-00001C660000}"/>
    <cellStyle name="Normal 7 4 2 5 2 3 4" xfId="26156" xr:uid="{00000000-0005-0000-0000-00001D660000}"/>
    <cellStyle name="Normal 7 4 2 5 2 4" xfId="26157" xr:uid="{00000000-0005-0000-0000-00001E660000}"/>
    <cellStyle name="Normal 7 4 2 5 2 4 2" xfId="26158" xr:uid="{00000000-0005-0000-0000-00001F660000}"/>
    <cellStyle name="Normal 7 4 2 5 2 4 3" xfId="26159" xr:uid="{00000000-0005-0000-0000-000020660000}"/>
    <cellStyle name="Normal 7 4 2 5 2 5" xfId="26160" xr:uid="{00000000-0005-0000-0000-000021660000}"/>
    <cellStyle name="Normal 7 4 2 5 2 6" xfId="26161" xr:uid="{00000000-0005-0000-0000-000022660000}"/>
    <cellStyle name="Normal 7 4 2 5 3" xfId="26162" xr:uid="{00000000-0005-0000-0000-000023660000}"/>
    <cellStyle name="Normal 7 4 2 5 3 2" xfId="26163" xr:uid="{00000000-0005-0000-0000-000024660000}"/>
    <cellStyle name="Normal 7 4 2 5 3 2 2" xfId="26164" xr:uid="{00000000-0005-0000-0000-000025660000}"/>
    <cellStyle name="Normal 7 4 2 5 3 2 3" xfId="26165" xr:uid="{00000000-0005-0000-0000-000026660000}"/>
    <cellStyle name="Normal 7 4 2 5 3 3" xfId="26166" xr:uid="{00000000-0005-0000-0000-000027660000}"/>
    <cellStyle name="Normal 7 4 2 5 3 4" xfId="26167" xr:uid="{00000000-0005-0000-0000-000028660000}"/>
    <cellStyle name="Normal 7 4 2 5 4" xfId="26168" xr:uid="{00000000-0005-0000-0000-000029660000}"/>
    <cellStyle name="Normal 7 4 2 5 4 2" xfId="26169" xr:uid="{00000000-0005-0000-0000-00002A660000}"/>
    <cellStyle name="Normal 7 4 2 5 4 2 2" xfId="26170" xr:uid="{00000000-0005-0000-0000-00002B660000}"/>
    <cellStyle name="Normal 7 4 2 5 4 2 3" xfId="26171" xr:uid="{00000000-0005-0000-0000-00002C660000}"/>
    <cellStyle name="Normal 7 4 2 5 4 3" xfId="26172" xr:uid="{00000000-0005-0000-0000-00002D660000}"/>
    <cellStyle name="Normal 7 4 2 5 4 4" xfId="26173" xr:uid="{00000000-0005-0000-0000-00002E660000}"/>
    <cellStyle name="Normal 7 4 2 5 5" xfId="26174" xr:uid="{00000000-0005-0000-0000-00002F660000}"/>
    <cellStyle name="Normal 7 4 2 5 5 2" xfId="26175" xr:uid="{00000000-0005-0000-0000-000030660000}"/>
    <cellStyle name="Normal 7 4 2 5 5 3" xfId="26176" xr:uid="{00000000-0005-0000-0000-000031660000}"/>
    <cellStyle name="Normal 7 4 2 5 6" xfId="26177" xr:uid="{00000000-0005-0000-0000-000032660000}"/>
    <cellStyle name="Normal 7 4 2 5 7" xfId="26178" xr:uid="{00000000-0005-0000-0000-000033660000}"/>
    <cellStyle name="Normal 7 4 2 6" xfId="26179" xr:uid="{00000000-0005-0000-0000-000034660000}"/>
    <cellStyle name="Normal 7 4 2 6 2" xfId="26180" xr:uid="{00000000-0005-0000-0000-000035660000}"/>
    <cellStyle name="Normal 7 4 2 6 2 2" xfId="26181" xr:uid="{00000000-0005-0000-0000-000036660000}"/>
    <cellStyle name="Normal 7 4 2 6 2 2 2" xfId="26182" xr:uid="{00000000-0005-0000-0000-000037660000}"/>
    <cellStyle name="Normal 7 4 2 6 2 2 2 2" xfId="26183" xr:uid="{00000000-0005-0000-0000-000038660000}"/>
    <cellStyle name="Normal 7 4 2 6 2 2 2 3" xfId="26184" xr:uid="{00000000-0005-0000-0000-000039660000}"/>
    <cellStyle name="Normal 7 4 2 6 2 2 3" xfId="26185" xr:uid="{00000000-0005-0000-0000-00003A660000}"/>
    <cellStyle name="Normal 7 4 2 6 2 2 4" xfId="26186" xr:uid="{00000000-0005-0000-0000-00003B660000}"/>
    <cellStyle name="Normal 7 4 2 6 2 3" xfId="26187" xr:uid="{00000000-0005-0000-0000-00003C660000}"/>
    <cellStyle name="Normal 7 4 2 6 2 3 2" xfId="26188" xr:uid="{00000000-0005-0000-0000-00003D660000}"/>
    <cellStyle name="Normal 7 4 2 6 2 3 2 2" xfId="26189" xr:uid="{00000000-0005-0000-0000-00003E660000}"/>
    <cellStyle name="Normal 7 4 2 6 2 3 2 3" xfId="26190" xr:uid="{00000000-0005-0000-0000-00003F660000}"/>
    <cellStyle name="Normal 7 4 2 6 2 3 3" xfId="26191" xr:uid="{00000000-0005-0000-0000-000040660000}"/>
    <cellStyle name="Normal 7 4 2 6 2 3 4" xfId="26192" xr:uid="{00000000-0005-0000-0000-000041660000}"/>
    <cellStyle name="Normal 7 4 2 6 2 4" xfId="26193" xr:uid="{00000000-0005-0000-0000-000042660000}"/>
    <cellStyle name="Normal 7 4 2 6 2 4 2" xfId="26194" xr:uid="{00000000-0005-0000-0000-000043660000}"/>
    <cellStyle name="Normal 7 4 2 6 2 4 3" xfId="26195" xr:uid="{00000000-0005-0000-0000-000044660000}"/>
    <cellStyle name="Normal 7 4 2 6 2 5" xfId="26196" xr:uid="{00000000-0005-0000-0000-000045660000}"/>
    <cellStyle name="Normal 7 4 2 6 2 6" xfId="26197" xr:uid="{00000000-0005-0000-0000-000046660000}"/>
    <cellStyle name="Normal 7 4 2 6 3" xfId="26198" xr:uid="{00000000-0005-0000-0000-000047660000}"/>
    <cellStyle name="Normal 7 4 2 6 3 2" xfId="26199" xr:uid="{00000000-0005-0000-0000-000048660000}"/>
    <cellStyle name="Normal 7 4 2 6 3 2 2" xfId="26200" xr:uid="{00000000-0005-0000-0000-000049660000}"/>
    <cellStyle name="Normal 7 4 2 6 3 2 3" xfId="26201" xr:uid="{00000000-0005-0000-0000-00004A660000}"/>
    <cellStyle name="Normal 7 4 2 6 3 3" xfId="26202" xr:uid="{00000000-0005-0000-0000-00004B660000}"/>
    <cellStyle name="Normal 7 4 2 6 3 4" xfId="26203" xr:uid="{00000000-0005-0000-0000-00004C660000}"/>
    <cellStyle name="Normal 7 4 2 6 4" xfId="26204" xr:uid="{00000000-0005-0000-0000-00004D660000}"/>
    <cellStyle name="Normal 7 4 2 6 4 2" xfId="26205" xr:uid="{00000000-0005-0000-0000-00004E660000}"/>
    <cellStyle name="Normal 7 4 2 6 4 2 2" xfId="26206" xr:uid="{00000000-0005-0000-0000-00004F660000}"/>
    <cellStyle name="Normal 7 4 2 6 4 2 3" xfId="26207" xr:uid="{00000000-0005-0000-0000-000050660000}"/>
    <cellStyle name="Normal 7 4 2 6 4 3" xfId="26208" xr:uid="{00000000-0005-0000-0000-000051660000}"/>
    <cellStyle name="Normal 7 4 2 6 4 4" xfId="26209" xr:uid="{00000000-0005-0000-0000-000052660000}"/>
    <cellStyle name="Normal 7 4 2 6 5" xfId="26210" xr:uid="{00000000-0005-0000-0000-000053660000}"/>
    <cellStyle name="Normal 7 4 2 6 5 2" xfId="26211" xr:uid="{00000000-0005-0000-0000-000054660000}"/>
    <cellStyle name="Normal 7 4 2 6 5 3" xfId="26212" xr:uid="{00000000-0005-0000-0000-000055660000}"/>
    <cellStyle name="Normal 7 4 2 6 6" xfId="26213" xr:uid="{00000000-0005-0000-0000-000056660000}"/>
    <cellStyle name="Normal 7 4 2 6 7" xfId="26214" xr:uid="{00000000-0005-0000-0000-000057660000}"/>
    <cellStyle name="Normal 7 4 2 7" xfId="26215" xr:uid="{00000000-0005-0000-0000-000058660000}"/>
    <cellStyle name="Normal 7 4 2 7 2" xfId="26216" xr:uid="{00000000-0005-0000-0000-000059660000}"/>
    <cellStyle name="Normal 7 4 2 7 2 2" xfId="26217" xr:uid="{00000000-0005-0000-0000-00005A660000}"/>
    <cellStyle name="Normal 7 4 2 7 2 2 2" xfId="26218" xr:uid="{00000000-0005-0000-0000-00005B660000}"/>
    <cellStyle name="Normal 7 4 2 7 2 2 3" xfId="26219" xr:uid="{00000000-0005-0000-0000-00005C660000}"/>
    <cellStyle name="Normal 7 4 2 7 2 3" xfId="26220" xr:uid="{00000000-0005-0000-0000-00005D660000}"/>
    <cellStyle name="Normal 7 4 2 7 2 4" xfId="26221" xr:uid="{00000000-0005-0000-0000-00005E660000}"/>
    <cellStyle name="Normal 7 4 2 7 3" xfId="26222" xr:uid="{00000000-0005-0000-0000-00005F660000}"/>
    <cellStyle name="Normal 7 4 2 7 3 2" xfId="26223" xr:uid="{00000000-0005-0000-0000-000060660000}"/>
    <cellStyle name="Normal 7 4 2 7 3 2 2" xfId="26224" xr:uid="{00000000-0005-0000-0000-000061660000}"/>
    <cellStyle name="Normal 7 4 2 7 3 2 3" xfId="26225" xr:uid="{00000000-0005-0000-0000-000062660000}"/>
    <cellStyle name="Normal 7 4 2 7 3 3" xfId="26226" xr:uid="{00000000-0005-0000-0000-000063660000}"/>
    <cellStyle name="Normal 7 4 2 7 3 4" xfId="26227" xr:uid="{00000000-0005-0000-0000-000064660000}"/>
    <cellStyle name="Normal 7 4 2 7 4" xfId="26228" xr:uid="{00000000-0005-0000-0000-000065660000}"/>
    <cellStyle name="Normal 7 4 2 7 4 2" xfId="26229" xr:uid="{00000000-0005-0000-0000-000066660000}"/>
    <cellStyle name="Normal 7 4 2 7 4 3" xfId="26230" xr:uid="{00000000-0005-0000-0000-000067660000}"/>
    <cellStyle name="Normal 7 4 2 7 5" xfId="26231" xr:uid="{00000000-0005-0000-0000-000068660000}"/>
    <cellStyle name="Normal 7 4 2 7 6" xfId="26232" xr:uid="{00000000-0005-0000-0000-000069660000}"/>
    <cellStyle name="Normal 7 4 2 8" xfId="26233" xr:uid="{00000000-0005-0000-0000-00006A660000}"/>
    <cellStyle name="Normal 7 4 2 8 2" xfId="26234" xr:uid="{00000000-0005-0000-0000-00006B660000}"/>
    <cellStyle name="Normal 7 4 2 8 2 2" xfId="26235" xr:uid="{00000000-0005-0000-0000-00006C660000}"/>
    <cellStyle name="Normal 7 4 2 8 2 3" xfId="26236" xr:uid="{00000000-0005-0000-0000-00006D660000}"/>
    <cellStyle name="Normal 7 4 2 8 3" xfId="26237" xr:uid="{00000000-0005-0000-0000-00006E660000}"/>
    <cellStyle name="Normal 7 4 2 8 4" xfId="26238" xr:uid="{00000000-0005-0000-0000-00006F660000}"/>
    <cellStyle name="Normal 7 4 2 9" xfId="26239" xr:uid="{00000000-0005-0000-0000-000070660000}"/>
    <cellStyle name="Normal 7 4 2 9 2" xfId="26240" xr:uid="{00000000-0005-0000-0000-000071660000}"/>
    <cellStyle name="Normal 7 4 2 9 2 2" xfId="26241" xr:uid="{00000000-0005-0000-0000-000072660000}"/>
    <cellStyle name="Normal 7 4 2 9 2 3" xfId="26242" xr:uid="{00000000-0005-0000-0000-000073660000}"/>
    <cellStyle name="Normal 7 4 2 9 3" xfId="26243" xr:uid="{00000000-0005-0000-0000-000074660000}"/>
    <cellStyle name="Normal 7 4 2 9 4" xfId="26244" xr:uid="{00000000-0005-0000-0000-000075660000}"/>
    <cellStyle name="Normal 7 4 3" xfId="26245" xr:uid="{00000000-0005-0000-0000-000076660000}"/>
    <cellStyle name="Normal 7 4 3 10" xfId="26246" xr:uid="{00000000-0005-0000-0000-000077660000}"/>
    <cellStyle name="Normal 7 4 3 11" xfId="26247" xr:uid="{00000000-0005-0000-0000-000078660000}"/>
    <cellStyle name="Normal 7 4 3 2" xfId="26248" xr:uid="{00000000-0005-0000-0000-000079660000}"/>
    <cellStyle name="Normal 7 4 3 2 10" xfId="26249" xr:uid="{00000000-0005-0000-0000-00007A660000}"/>
    <cellStyle name="Normal 7 4 3 2 2" xfId="26250" xr:uid="{00000000-0005-0000-0000-00007B660000}"/>
    <cellStyle name="Normal 7 4 3 2 2 2" xfId="26251" xr:uid="{00000000-0005-0000-0000-00007C660000}"/>
    <cellStyle name="Normal 7 4 3 2 2 2 2" xfId="26252" xr:uid="{00000000-0005-0000-0000-00007D660000}"/>
    <cellStyle name="Normal 7 4 3 2 2 2 2 2" xfId="26253" xr:uid="{00000000-0005-0000-0000-00007E660000}"/>
    <cellStyle name="Normal 7 4 3 2 2 2 2 2 2" xfId="26254" xr:uid="{00000000-0005-0000-0000-00007F660000}"/>
    <cellStyle name="Normal 7 4 3 2 2 2 2 2 2 2" xfId="26255" xr:uid="{00000000-0005-0000-0000-000080660000}"/>
    <cellStyle name="Normal 7 4 3 2 2 2 2 2 2 3" xfId="26256" xr:uid="{00000000-0005-0000-0000-000081660000}"/>
    <cellStyle name="Normal 7 4 3 2 2 2 2 2 3" xfId="26257" xr:uid="{00000000-0005-0000-0000-000082660000}"/>
    <cellStyle name="Normal 7 4 3 2 2 2 2 2 4" xfId="26258" xr:uid="{00000000-0005-0000-0000-000083660000}"/>
    <cellStyle name="Normal 7 4 3 2 2 2 2 3" xfId="26259" xr:uid="{00000000-0005-0000-0000-000084660000}"/>
    <cellStyle name="Normal 7 4 3 2 2 2 2 3 2" xfId="26260" xr:uid="{00000000-0005-0000-0000-000085660000}"/>
    <cellStyle name="Normal 7 4 3 2 2 2 2 3 2 2" xfId="26261" xr:uid="{00000000-0005-0000-0000-000086660000}"/>
    <cellStyle name="Normal 7 4 3 2 2 2 2 3 2 3" xfId="26262" xr:uid="{00000000-0005-0000-0000-000087660000}"/>
    <cellStyle name="Normal 7 4 3 2 2 2 2 3 3" xfId="26263" xr:uid="{00000000-0005-0000-0000-000088660000}"/>
    <cellStyle name="Normal 7 4 3 2 2 2 2 3 4" xfId="26264" xr:uid="{00000000-0005-0000-0000-000089660000}"/>
    <cellStyle name="Normal 7 4 3 2 2 2 2 4" xfId="26265" xr:uid="{00000000-0005-0000-0000-00008A660000}"/>
    <cellStyle name="Normal 7 4 3 2 2 2 2 4 2" xfId="26266" xr:uid="{00000000-0005-0000-0000-00008B660000}"/>
    <cellStyle name="Normal 7 4 3 2 2 2 2 4 3" xfId="26267" xr:uid="{00000000-0005-0000-0000-00008C660000}"/>
    <cellStyle name="Normal 7 4 3 2 2 2 2 5" xfId="26268" xr:uid="{00000000-0005-0000-0000-00008D660000}"/>
    <cellStyle name="Normal 7 4 3 2 2 2 2 6" xfId="26269" xr:uid="{00000000-0005-0000-0000-00008E660000}"/>
    <cellStyle name="Normal 7 4 3 2 2 2 3" xfId="26270" xr:uid="{00000000-0005-0000-0000-00008F660000}"/>
    <cellStyle name="Normal 7 4 3 2 2 2 3 2" xfId="26271" xr:uid="{00000000-0005-0000-0000-000090660000}"/>
    <cellStyle name="Normal 7 4 3 2 2 2 3 2 2" xfId="26272" xr:uid="{00000000-0005-0000-0000-000091660000}"/>
    <cellStyle name="Normal 7 4 3 2 2 2 3 2 3" xfId="26273" xr:uid="{00000000-0005-0000-0000-000092660000}"/>
    <cellStyle name="Normal 7 4 3 2 2 2 3 3" xfId="26274" xr:uid="{00000000-0005-0000-0000-000093660000}"/>
    <cellStyle name="Normal 7 4 3 2 2 2 3 4" xfId="26275" xr:uid="{00000000-0005-0000-0000-000094660000}"/>
    <cellStyle name="Normal 7 4 3 2 2 2 4" xfId="26276" xr:uid="{00000000-0005-0000-0000-000095660000}"/>
    <cellStyle name="Normal 7 4 3 2 2 2 4 2" xfId="26277" xr:uid="{00000000-0005-0000-0000-000096660000}"/>
    <cellStyle name="Normal 7 4 3 2 2 2 4 2 2" xfId="26278" xr:uid="{00000000-0005-0000-0000-000097660000}"/>
    <cellStyle name="Normal 7 4 3 2 2 2 4 2 3" xfId="26279" xr:uid="{00000000-0005-0000-0000-000098660000}"/>
    <cellStyle name="Normal 7 4 3 2 2 2 4 3" xfId="26280" xr:uid="{00000000-0005-0000-0000-000099660000}"/>
    <cellStyle name="Normal 7 4 3 2 2 2 4 4" xfId="26281" xr:uid="{00000000-0005-0000-0000-00009A660000}"/>
    <cellStyle name="Normal 7 4 3 2 2 2 5" xfId="26282" xr:uid="{00000000-0005-0000-0000-00009B660000}"/>
    <cellStyle name="Normal 7 4 3 2 2 2 5 2" xfId="26283" xr:uid="{00000000-0005-0000-0000-00009C660000}"/>
    <cellStyle name="Normal 7 4 3 2 2 2 5 3" xfId="26284" xr:uid="{00000000-0005-0000-0000-00009D660000}"/>
    <cellStyle name="Normal 7 4 3 2 2 2 6" xfId="26285" xr:uid="{00000000-0005-0000-0000-00009E660000}"/>
    <cellStyle name="Normal 7 4 3 2 2 2 7" xfId="26286" xr:uid="{00000000-0005-0000-0000-00009F660000}"/>
    <cellStyle name="Normal 7 4 3 2 2 3" xfId="26287" xr:uid="{00000000-0005-0000-0000-0000A0660000}"/>
    <cellStyle name="Normal 7 4 3 2 2 3 2" xfId="26288" xr:uid="{00000000-0005-0000-0000-0000A1660000}"/>
    <cellStyle name="Normal 7 4 3 2 2 3 2 2" xfId="26289" xr:uid="{00000000-0005-0000-0000-0000A2660000}"/>
    <cellStyle name="Normal 7 4 3 2 2 3 2 2 2" xfId="26290" xr:uid="{00000000-0005-0000-0000-0000A3660000}"/>
    <cellStyle name="Normal 7 4 3 2 2 3 2 2 3" xfId="26291" xr:uid="{00000000-0005-0000-0000-0000A4660000}"/>
    <cellStyle name="Normal 7 4 3 2 2 3 2 3" xfId="26292" xr:uid="{00000000-0005-0000-0000-0000A5660000}"/>
    <cellStyle name="Normal 7 4 3 2 2 3 2 4" xfId="26293" xr:uid="{00000000-0005-0000-0000-0000A6660000}"/>
    <cellStyle name="Normal 7 4 3 2 2 3 3" xfId="26294" xr:uid="{00000000-0005-0000-0000-0000A7660000}"/>
    <cellStyle name="Normal 7 4 3 2 2 3 3 2" xfId="26295" xr:uid="{00000000-0005-0000-0000-0000A8660000}"/>
    <cellStyle name="Normal 7 4 3 2 2 3 3 2 2" xfId="26296" xr:uid="{00000000-0005-0000-0000-0000A9660000}"/>
    <cellStyle name="Normal 7 4 3 2 2 3 3 2 3" xfId="26297" xr:uid="{00000000-0005-0000-0000-0000AA660000}"/>
    <cellStyle name="Normal 7 4 3 2 2 3 3 3" xfId="26298" xr:uid="{00000000-0005-0000-0000-0000AB660000}"/>
    <cellStyle name="Normal 7 4 3 2 2 3 3 4" xfId="26299" xr:uid="{00000000-0005-0000-0000-0000AC660000}"/>
    <cellStyle name="Normal 7 4 3 2 2 3 4" xfId="26300" xr:uid="{00000000-0005-0000-0000-0000AD660000}"/>
    <cellStyle name="Normal 7 4 3 2 2 3 4 2" xfId="26301" xr:uid="{00000000-0005-0000-0000-0000AE660000}"/>
    <cellStyle name="Normal 7 4 3 2 2 3 4 3" xfId="26302" xr:uid="{00000000-0005-0000-0000-0000AF660000}"/>
    <cellStyle name="Normal 7 4 3 2 2 3 5" xfId="26303" xr:uid="{00000000-0005-0000-0000-0000B0660000}"/>
    <cellStyle name="Normal 7 4 3 2 2 3 6" xfId="26304" xr:uid="{00000000-0005-0000-0000-0000B1660000}"/>
    <cellStyle name="Normal 7 4 3 2 2 4" xfId="26305" xr:uid="{00000000-0005-0000-0000-0000B2660000}"/>
    <cellStyle name="Normal 7 4 3 2 2 4 2" xfId="26306" xr:uid="{00000000-0005-0000-0000-0000B3660000}"/>
    <cellStyle name="Normal 7 4 3 2 2 4 2 2" xfId="26307" xr:uid="{00000000-0005-0000-0000-0000B4660000}"/>
    <cellStyle name="Normal 7 4 3 2 2 4 2 3" xfId="26308" xr:uid="{00000000-0005-0000-0000-0000B5660000}"/>
    <cellStyle name="Normal 7 4 3 2 2 4 3" xfId="26309" xr:uid="{00000000-0005-0000-0000-0000B6660000}"/>
    <cellStyle name="Normal 7 4 3 2 2 4 4" xfId="26310" xr:uid="{00000000-0005-0000-0000-0000B7660000}"/>
    <cellStyle name="Normal 7 4 3 2 2 5" xfId="26311" xr:uid="{00000000-0005-0000-0000-0000B8660000}"/>
    <cellStyle name="Normal 7 4 3 2 2 5 2" xfId="26312" xr:uid="{00000000-0005-0000-0000-0000B9660000}"/>
    <cellStyle name="Normal 7 4 3 2 2 5 2 2" xfId="26313" xr:uid="{00000000-0005-0000-0000-0000BA660000}"/>
    <cellStyle name="Normal 7 4 3 2 2 5 2 3" xfId="26314" xr:uid="{00000000-0005-0000-0000-0000BB660000}"/>
    <cellStyle name="Normal 7 4 3 2 2 5 3" xfId="26315" xr:uid="{00000000-0005-0000-0000-0000BC660000}"/>
    <cellStyle name="Normal 7 4 3 2 2 5 4" xfId="26316" xr:uid="{00000000-0005-0000-0000-0000BD660000}"/>
    <cellStyle name="Normal 7 4 3 2 2 6" xfId="26317" xr:uid="{00000000-0005-0000-0000-0000BE660000}"/>
    <cellStyle name="Normal 7 4 3 2 2 6 2" xfId="26318" xr:uid="{00000000-0005-0000-0000-0000BF660000}"/>
    <cellStyle name="Normal 7 4 3 2 2 6 3" xfId="26319" xr:uid="{00000000-0005-0000-0000-0000C0660000}"/>
    <cellStyle name="Normal 7 4 3 2 2 7" xfId="26320" xr:uid="{00000000-0005-0000-0000-0000C1660000}"/>
    <cellStyle name="Normal 7 4 3 2 2 8" xfId="26321" xr:uid="{00000000-0005-0000-0000-0000C2660000}"/>
    <cellStyle name="Normal 7 4 3 2 3" xfId="26322" xr:uid="{00000000-0005-0000-0000-0000C3660000}"/>
    <cellStyle name="Normal 7 4 3 2 3 2" xfId="26323" xr:uid="{00000000-0005-0000-0000-0000C4660000}"/>
    <cellStyle name="Normal 7 4 3 2 3 2 2" xfId="26324" xr:uid="{00000000-0005-0000-0000-0000C5660000}"/>
    <cellStyle name="Normal 7 4 3 2 3 2 2 2" xfId="26325" xr:uid="{00000000-0005-0000-0000-0000C6660000}"/>
    <cellStyle name="Normal 7 4 3 2 3 2 2 2 2" xfId="26326" xr:uid="{00000000-0005-0000-0000-0000C7660000}"/>
    <cellStyle name="Normal 7 4 3 2 3 2 2 2 3" xfId="26327" xr:uid="{00000000-0005-0000-0000-0000C8660000}"/>
    <cellStyle name="Normal 7 4 3 2 3 2 2 3" xfId="26328" xr:uid="{00000000-0005-0000-0000-0000C9660000}"/>
    <cellStyle name="Normal 7 4 3 2 3 2 2 4" xfId="26329" xr:uid="{00000000-0005-0000-0000-0000CA660000}"/>
    <cellStyle name="Normal 7 4 3 2 3 2 3" xfId="26330" xr:uid="{00000000-0005-0000-0000-0000CB660000}"/>
    <cellStyle name="Normal 7 4 3 2 3 2 3 2" xfId="26331" xr:uid="{00000000-0005-0000-0000-0000CC660000}"/>
    <cellStyle name="Normal 7 4 3 2 3 2 3 2 2" xfId="26332" xr:uid="{00000000-0005-0000-0000-0000CD660000}"/>
    <cellStyle name="Normal 7 4 3 2 3 2 3 2 3" xfId="26333" xr:uid="{00000000-0005-0000-0000-0000CE660000}"/>
    <cellStyle name="Normal 7 4 3 2 3 2 3 3" xfId="26334" xr:uid="{00000000-0005-0000-0000-0000CF660000}"/>
    <cellStyle name="Normal 7 4 3 2 3 2 3 4" xfId="26335" xr:uid="{00000000-0005-0000-0000-0000D0660000}"/>
    <cellStyle name="Normal 7 4 3 2 3 2 4" xfId="26336" xr:uid="{00000000-0005-0000-0000-0000D1660000}"/>
    <cellStyle name="Normal 7 4 3 2 3 2 4 2" xfId="26337" xr:uid="{00000000-0005-0000-0000-0000D2660000}"/>
    <cellStyle name="Normal 7 4 3 2 3 2 4 3" xfId="26338" xr:uid="{00000000-0005-0000-0000-0000D3660000}"/>
    <cellStyle name="Normal 7 4 3 2 3 2 5" xfId="26339" xr:uid="{00000000-0005-0000-0000-0000D4660000}"/>
    <cellStyle name="Normal 7 4 3 2 3 2 6" xfId="26340" xr:uid="{00000000-0005-0000-0000-0000D5660000}"/>
    <cellStyle name="Normal 7 4 3 2 3 3" xfId="26341" xr:uid="{00000000-0005-0000-0000-0000D6660000}"/>
    <cellStyle name="Normal 7 4 3 2 3 3 2" xfId="26342" xr:uid="{00000000-0005-0000-0000-0000D7660000}"/>
    <cellStyle name="Normal 7 4 3 2 3 3 2 2" xfId="26343" xr:uid="{00000000-0005-0000-0000-0000D8660000}"/>
    <cellStyle name="Normal 7 4 3 2 3 3 2 3" xfId="26344" xr:uid="{00000000-0005-0000-0000-0000D9660000}"/>
    <cellStyle name="Normal 7 4 3 2 3 3 3" xfId="26345" xr:uid="{00000000-0005-0000-0000-0000DA660000}"/>
    <cellStyle name="Normal 7 4 3 2 3 3 4" xfId="26346" xr:uid="{00000000-0005-0000-0000-0000DB660000}"/>
    <cellStyle name="Normal 7 4 3 2 3 4" xfId="26347" xr:uid="{00000000-0005-0000-0000-0000DC660000}"/>
    <cellStyle name="Normal 7 4 3 2 3 4 2" xfId="26348" xr:uid="{00000000-0005-0000-0000-0000DD660000}"/>
    <cellStyle name="Normal 7 4 3 2 3 4 2 2" xfId="26349" xr:uid="{00000000-0005-0000-0000-0000DE660000}"/>
    <cellStyle name="Normal 7 4 3 2 3 4 2 3" xfId="26350" xr:uid="{00000000-0005-0000-0000-0000DF660000}"/>
    <cellStyle name="Normal 7 4 3 2 3 4 3" xfId="26351" xr:uid="{00000000-0005-0000-0000-0000E0660000}"/>
    <cellStyle name="Normal 7 4 3 2 3 4 4" xfId="26352" xr:uid="{00000000-0005-0000-0000-0000E1660000}"/>
    <cellStyle name="Normal 7 4 3 2 3 5" xfId="26353" xr:uid="{00000000-0005-0000-0000-0000E2660000}"/>
    <cellStyle name="Normal 7 4 3 2 3 5 2" xfId="26354" xr:uid="{00000000-0005-0000-0000-0000E3660000}"/>
    <cellStyle name="Normal 7 4 3 2 3 5 3" xfId="26355" xr:uid="{00000000-0005-0000-0000-0000E4660000}"/>
    <cellStyle name="Normal 7 4 3 2 3 6" xfId="26356" xr:uid="{00000000-0005-0000-0000-0000E5660000}"/>
    <cellStyle name="Normal 7 4 3 2 3 7" xfId="26357" xr:uid="{00000000-0005-0000-0000-0000E6660000}"/>
    <cellStyle name="Normal 7 4 3 2 4" xfId="26358" xr:uid="{00000000-0005-0000-0000-0000E7660000}"/>
    <cellStyle name="Normal 7 4 3 2 4 2" xfId="26359" xr:uid="{00000000-0005-0000-0000-0000E8660000}"/>
    <cellStyle name="Normal 7 4 3 2 4 2 2" xfId="26360" xr:uid="{00000000-0005-0000-0000-0000E9660000}"/>
    <cellStyle name="Normal 7 4 3 2 4 2 2 2" xfId="26361" xr:uid="{00000000-0005-0000-0000-0000EA660000}"/>
    <cellStyle name="Normal 7 4 3 2 4 2 2 2 2" xfId="26362" xr:uid="{00000000-0005-0000-0000-0000EB660000}"/>
    <cellStyle name="Normal 7 4 3 2 4 2 2 2 3" xfId="26363" xr:uid="{00000000-0005-0000-0000-0000EC660000}"/>
    <cellStyle name="Normal 7 4 3 2 4 2 2 3" xfId="26364" xr:uid="{00000000-0005-0000-0000-0000ED660000}"/>
    <cellStyle name="Normal 7 4 3 2 4 2 2 4" xfId="26365" xr:uid="{00000000-0005-0000-0000-0000EE660000}"/>
    <cellStyle name="Normal 7 4 3 2 4 2 3" xfId="26366" xr:uid="{00000000-0005-0000-0000-0000EF660000}"/>
    <cellStyle name="Normal 7 4 3 2 4 2 3 2" xfId="26367" xr:uid="{00000000-0005-0000-0000-0000F0660000}"/>
    <cellStyle name="Normal 7 4 3 2 4 2 3 2 2" xfId="26368" xr:uid="{00000000-0005-0000-0000-0000F1660000}"/>
    <cellStyle name="Normal 7 4 3 2 4 2 3 2 3" xfId="26369" xr:uid="{00000000-0005-0000-0000-0000F2660000}"/>
    <cellStyle name="Normal 7 4 3 2 4 2 3 3" xfId="26370" xr:uid="{00000000-0005-0000-0000-0000F3660000}"/>
    <cellStyle name="Normal 7 4 3 2 4 2 3 4" xfId="26371" xr:uid="{00000000-0005-0000-0000-0000F4660000}"/>
    <cellStyle name="Normal 7 4 3 2 4 2 4" xfId="26372" xr:uid="{00000000-0005-0000-0000-0000F5660000}"/>
    <cellStyle name="Normal 7 4 3 2 4 2 4 2" xfId="26373" xr:uid="{00000000-0005-0000-0000-0000F6660000}"/>
    <cellStyle name="Normal 7 4 3 2 4 2 4 3" xfId="26374" xr:uid="{00000000-0005-0000-0000-0000F7660000}"/>
    <cellStyle name="Normal 7 4 3 2 4 2 5" xfId="26375" xr:uid="{00000000-0005-0000-0000-0000F8660000}"/>
    <cellStyle name="Normal 7 4 3 2 4 2 6" xfId="26376" xr:uid="{00000000-0005-0000-0000-0000F9660000}"/>
    <cellStyle name="Normal 7 4 3 2 4 3" xfId="26377" xr:uid="{00000000-0005-0000-0000-0000FA660000}"/>
    <cellStyle name="Normal 7 4 3 2 4 3 2" xfId="26378" xr:uid="{00000000-0005-0000-0000-0000FB660000}"/>
    <cellStyle name="Normal 7 4 3 2 4 3 2 2" xfId="26379" xr:uid="{00000000-0005-0000-0000-0000FC660000}"/>
    <cellStyle name="Normal 7 4 3 2 4 3 2 3" xfId="26380" xr:uid="{00000000-0005-0000-0000-0000FD660000}"/>
    <cellStyle name="Normal 7 4 3 2 4 3 3" xfId="26381" xr:uid="{00000000-0005-0000-0000-0000FE660000}"/>
    <cellStyle name="Normal 7 4 3 2 4 3 4" xfId="26382" xr:uid="{00000000-0005-0000-0000-0000FF660000}"/>
    <cellStyle name="Normal 7 4 3 2 4 4" xfId="26383" xr:uid="{00000000-0005-0000-0000-000000670000}"/>
    <cellStyle name="Normal 7 4 3 2 4 4 2" xfId="26384" xr:uid="{00000000-0005-0000-0000-000001670000}"/>
    <cellStyle name="Normal 7 4 3 2 4 4 2 2" xfId="26385" xr:uid="{00000000-0005-0000-0000-000002670000}"/>
    <cellStyle name="Normal 7 4 3 2 4 4 2 3" xfId="26386" xr:uid="{00000000-0005-0000-0000-000003670000}"/>
    <cellStyle name="Normal 7 4 3 2 4 4 3" xfId="26387" xr:uid="{00000000-0005-0000-0000-000004670000}"/>
    <cellStyle name="Normal 7 4 3 2 4 4 4" xfId="26388" xr:uid="{00000000-0005-0000-0000-000005670000}"/>
    <cellStyle name="Normal 7 4 3 2 4 5" xfId="26389" xr:uid="{00000000-0005-0000-0000-000006670000}"/>
    <cellStyle name="Normal 7 4 3 2 4 5 2" xfId="26390" xr:uid="{00000000-0005-0000-0000-000007670000}"/>
    <cellStyle name="Normal 7 4 3 2 4 5 3" xfId="26391" xr:uid="{00000000-0005-0000-0000-000008670000}"/>
    <cellStyle name="Normal 7 4 3 2 4 6" xfId="26392" xr:uid="{00000000-0005-0000-0000-000009670000}"/>
    <cellStyle name="Normal 7 4 3 2 4 7" xfId="26393" xr:uid="{00000000-0005-0000-0000-00000A670000}"/>
    <cellStyle name="Normal 7 4 3 2 5" xfId="26394" xr:uid="{00000000-0005-0000-0000-00000B670000}"/>
    <cellStyle name="Normal 7 4 3 2 5 2" xfId="26395" xr:uid="{00000000-0005-0000-0000-00000C670000}"/>
    <cellStyle name="Normal 7 4 3 2 5 2 2" xfId="26396" xr:uid="{00000000-0005-0000-0000-00000D670000}"/>
    <cellStyle name="Normal 7 4 3 2 5 2 2 2" xfId="26397" xr:uid="{00000000-0005-0000-0000-00000E670000}"/>
    <cellStyle name="Normal 7 4 3 2 5 2 2 3" xfId="26398" xr:uid="{00000000-0005-0000-0000-00000F670000}"/>
    <cellStyle name="Normal 7 4 3 2 5 2 3" xfId="26399" xr:uid="{00000000-0005-0000-0000-000010670000}"/>
    <cellStyle name="Normal 7 4 3 2 5 2 4" xfId="26400" xr:uid="{00000000-0005-0000-0000-000011670000}"/>
    <cellStyle name="Normal 7 4 3 2 5 3" xfId="26401" xr:uid="{00000000-0005-0000-0000-000012670000}"/>
    <cellStyle name="Normal 7 4 3 2 5 3 2" xfId="26402" xr:uid="{00000000-0005-0000-0000-000013670000}"/>
    <cellStyle name="Normal 7 4 3 2 5 3 2 2" xfId="26403" xr:uid="{00000000-0005-0000-0000-000014670000}"/>
    <cellStyle name="Normal 7 4 3 2 5 3 2 3" xfId="26404" xr:uid="{00000000-0005-0000-0000-000015670000}"/>
    <cellStyle name="Normal 7 4 3 2 5 3 3" xfId="26405" xr:uid="{00000000-0005-0000-0000-000016670000}"/>
    <cellStyle name="Normal 7 4 3 2 5 3 4" xfId="26406" xr:uid="{00000000-0005-0000-0000-000017670000}"/>
    <cellStyle name="Normal 7 4 3 2 5 4" xfId="26407" xr:uid="{00000000-0005-0000-0000-000018670000}"/>
    <cellStyle name="Normal 7 4 3 2 5 4 2" xfId="26408" xr:uid="{00000000-0005-0000-0000-000019670000}"/>
    <cellStyle name="Normal 7 4 3 2 5 4 3" xfId="26409" xr:uid="{00000000-0005-0000-0000-00001A670000}"/>
    <cellStyle name="Normal 7 4 3 2 5 5" xfId="26410" xr:uid="{00000000-0005-0000-0000-00001B670000}"/>
    <cellStyle name="Normal 7 4 3 2 5 6" xfId="26411" xr:uid="{00000000-0005-0000-0000-00001C670000}"/>
    <cellStyle name="Normal 7 4 3 2 6" xfId="26412" xr:uid="{00000000-0005-0000-0000-00001D670000}"/>
    <cellStyle name="Normal 7 4 3 2 6 2" xfId="26413" xr:uid="{00000000-0005-0000-0000-00001E670000}"/>
    <cellStyle name="Normal 7 4 3 2 6 2 2" xfId="26414" xr:uid="{00000000-0005-0000-0000-00001F670000}"/>
    <cellStyle name="Normal 7 4 3 2 6 2 3" xfId="26415" xr:uid="{00000000-0005-0000-0000-000020670000}"/>
    <cellStyle name="Normal 7 4 3 2 6 3" xfId="26416" xr:uid="{00000000-0005-0000-0000-000021670000}"/>
    <cellStyle name="Normal 7 4 3 2 6 4" xfId="26417" xr:uid="{00000000-0005-0000-0000-000022670000}"/>
    <cellStyle name="Normal 7 4 3 2 7" xfId="26418" xr:uid="{00000000-0005-0000-0000-000023670000}"/>
    <cellStyle name="Normal 7 4 3 2 7 2" xfId="26419" xr:uid="{00000000-0005-0000-0000-000024670000}"/>
    <cellStyle name="Normal 7 4 3 2 7 2 2" xfId="26420" xr:uid="{00000000-0005-0000-0000-000025670000}"/>
    <cellStyle name="Normal 7 4 3 2 7 2 3" xfId="26421" xr:uid="{00000000-0005-0000-0000-000026670000}"/>
    <cellStyle name="Normal 7 4 3 2 7 3" xfId="26422" xr:uid="{00000000-0005-0000-0000-000027670000}"/>
    <cellStyle name="Normal 7 4 3 2 7 4" xfId="26423" xr:uid="{00000000-0005-0000-0000-000028670000}"/>
    <cellStyle name="Normal 7 4 3 2 8" xfId="26424" xr:uid="{00000000-0005-0000-0000-000029670000}"/>
    <cellStyle name="Normal 7 4 3 2 8 2" xfId="26425" xr:uid="{00000000-0005-0000-0000-00002A670000}"/>
    <cellStyle name="Normal 7 4 3 2 8 3" xfId="26426" xr:uid="{00000000-0005-0000-0000-00002B670000}"/>
    <cellStyle name="Normal 7 4 3 2 9" xfId="26427" xr:uid="{00000000-0005-0000-0000-00002C670000}"/>
    <cellStyle name="Normal 7 4 3 3" xfId="26428" xr:uid="{00000000-0005-0000-0000-00002D670000}"/>
    <cellStyle name="Normal 7 4 3 3 2" xfId="26429" xr:uid="{00000000-0005-0000-0000-00002E670000}"/>
    <cellStyle name="Normal 7 4 3 3 2 2" xfId="26430" xr:uid="{00000000-0005-0000-0000-00002F670000}"/>
    <cellStyle name="Normal 7 4 3 3 2 2 2" xfId="26431" xr:uid="{00000000-0005-0000-0000-000030670000}"/>
    <cellStyle name="Normal 7 4 3 3 2 2 2 2" xfId="26432" xr:uid="{00000000-0005-0000-0000-000031670000}"/>
    <cellStyle name="Normal 7 4 3 3 2 2 2 2 2" xfId="26433" xr:uid="{00000000-0005-0000-0000-000032670000}"/>
    <cellStyle name="Normal 7 4 3 3 2 2 2 2 3" xfId="26434" xr:uid="{00000000-0005-0000-0000-000033670000}"/>
    <cellStyle name="Normal 7 4 3 3 2 2 2 3" xfId="26435" xr:uid="{00000000-0005-0000-0000-000034670000}"/>
    <cellStyle name="Normal 7 4 3 3 2 2 2 4" xfId="26436" xr:uid="{00000000-0005-0000-0000-000035670000}"/>
    <cellStyle name="Normal 7 4 3 3 2 2 3" xfId="26437" xr:uid="{00000000-0005-0000-0000-000036670000}"/>
    <cellStyle name="Normal 7 4 3 3 2 2 3 2" xfId="26438" xr:uid="{00000000-0005-0000-0000-000037670000}"/>
    <cellStyle name="Normal 7 4 3 3 2 2 3 2 2" xfId="26439" xr:uid="{00000000-0005-0000-0000-000038670000}"/>
    <cellStyle name="Normal 7 4 3 3 2 2 3 2 3" xfId="26440" xr:uid="{00000000-0005-0000-0000-000039670000}"/>
    <cellStyle name="Normal 7 4 3 3 2 2 3 3" xfId="26441" xr:uid="{00000000-0005-0000-0000-00003A670000}"/>
    <cellStyle name="Normal 7 4 3 3 2 2 3 4" xfId="26442" xr:uid="{00000000-0005-0000-0000-00003B670000}"/>
    <cellStyle name="Normal 7 4 3 3 2 2 4" xfId="26443" xr:uid="{00000000-0005-0000-0000-00003C670000}"/>
    <cellStyle name="Normal 7 4 3 3 2 2 4 2" xfId="26444" xr:uid="{00000000-0005-0000-0000-00003D670000}"/>
    <cellStyle name="Normal 7 4 3 3 2 2 4 3" xfId="26445" xr:uid="{00000000-0005-0000-0000-00003E670000}"/>
    <cellStyle name="Normal 7 4 3 3 2 2 5" xfId="26446" xr:uid="{00000000-0005-0000-0000-00003F670000}"/>
    <cellStyle name="Normal 7 4 3 3 2 2 6" xfId="26447" xr:uid="{00000000-0005-0000-0000-000040670000}"/>
    <cellStyle name="Normal 7 4 3 3 2 3" xfId="26448" xr:uid="{00000000-0005-0000-0000-000041670000}"/>
    <cellStyle name="Normal 7 4 3 3 2 3 2" xfId="26449" xr:uid="{00000000-0005-0000-0000-000042670000}"/>
    <cellStyle name="Normal 7 4 3 3 2 3 2 2" xfId="26450" xr:uid="{00000000-0005-0000-0000-000043670000}"/>
    <cellStyle name="Normal 7 4 3 3 2 3 2 3" xfId="26451" xr:uid="{00000000-0005-0000-0000-000044670000}"/>
    <cellStyle name="Normal 7 4 3 3 2 3 3" xfId="26452" xr:uid="{00000000-0005-0000-0000-000045670000}"/>
    <cellStyle name="Normal 7 4 3 3 2 3 4" xfId="26453" xr:uid="{00000000-0005-0000-0000-000046670000}"/>
    <cellStyle name="Normal 7 4 3 3 2 4" xfId="26454" xr:uid="{00000000-0005-0000-0000-000047670000}"/>
    <cellStyle name="Normal 7 4 3 3 2 4 2" xfId="26455" xr:uid="{00000000-0005-0000-0000-000048670000}"/>
    <cellStyle name="Normal 7 4 3 3 2 4 2 2" xfId="26456" xr:uid="{00000000-0005-0000-0000-000049670000}"/>
    <cellStyle name="Normal 7 4 3 3 2 4 2 3" xfId="26457" xr:uid="{00000000-0005-0000-0000-00004A670000}"/>
    <cellStyle name="Normal 7 4 3 3 2 4 3" xfId="26458" xr:uid="{00000000-0005-0000-0000-00004B670000}"/>
    <cellStyle name="Normal 7 4 3 3 2 4 4" xfId="26459" xr:uid="{00000000-0005-0000-0000-00004C670000}"/>
    <cellStyle name="Normal 7 4 3 3 2 5" xfId="26460" xr:uid="{00000000-0005-0000-0000-00004D670000}"/>
    <cellStyle name="Normal 7 4 3 3 2 5 2" xfId="26461" xr:uid="{00000000-0005-0000-0000-00004E670000}"/>
    <cellStyle name="Normal 7 4 3 3 2 5 3" xfId="26462" xr:uid="{00000000-0005-0000-0000-00004F670000}"/>
    <cellStyle name="Normal 7 4 3 3 2 6" xfId="26463" xr:uid="{00000000-0005-0000-0000-000050670000}"/>
    <cellStyle name="Normal 7 4 3 3 2 7" xfId="26464" xr:uid="{00000000-0005-0000-0000-000051670000}"/>
    <cellStyle name="Normal 7 4 3 3 3" xfId="26465" xr:uid="{00000000-0005-0000-0000-000052670000}"/>
    <cellStyle name="Normal 7 4 3 3 3 2" xfId="26466" xr:uid="{00000000-0005-0000-0000-000053670000}"/>
    <cellStyle name="Normal 7 4 3 3 3 2 2" xfId="26467" xr:uid="{00000000-0005-0000-0000-000054670000}"/>
    <cellStyle name="Normal 7 4 3 3 3 2 2 2" xfId="26468" xr:uid="{00000000-0005-0000-0000-000055670000}"/>
    <cellStyle name="Normal 7 4 3 3 3 2 2 3" xfId="26469" xr:uid="{00000000-0005-0000-0000-000056670000}"/>
    <cellStyle name="Normal 7 4 3 3 3 2 3" xfId="26470" xr:uid="{00000000-0005-0000-0000-000057670000}"/>
    <cellStyle name="Normal 7 4 3 3 3 2 4" xfId="26471" xr:uid="{00000000-0005-0000-0000-000058670000}"/>
    <cellStyle name="Normal 7 4 3 3 3 3" xfId="26472" xr:uid="{00000000-0005-0000-0000-000059670000}"/>
    <cellStyle name="Normal 7 4 3 3 3 3 2" xfId="26473" xr:uid="{00000000-0005-0000-0000-00005A670000}"/>
    <cellStyle name="Normal 7 4 3 3 3 3 2 2" xfId="26474" xr:uid="{00000000-0005-0000-0000-00005B670000}"/>
    <cellStyle name="Normal 7 4 3 3 3 3 2 3" xfId="26475" xr:uid="{00000000-0005-0000-0000-00005C670000}"/>
    <cellStyle name="Normal 7 4 3 3 3 3 3" xfId="26476" xr:uid="{00000000-0005-0000-0000-00005D670000}"/>
    <cellStyle name="Normal 7 4 3 3 3 3 4" xfId="26477" xr:uid="{00000000-0005-0000-0000-00005E670000}"/>
    <cellStyle name="Normal 7 4 3 3 3 4" xfId="26478" xr:uid="{00000000-0005-0000-0000-00005F670000}"/>
    <cellStyle name="Normal 7 4 3 3 3 4 2" xfId="26479" xr:uid="{00000000-0005-0000-0000-000060670000}"/>
    <cellStyle name="Normal 7 4 3 3 3 4 3" xfId="26480" xr:uid="{00000000-0005-0000-0000-000061670000}"/>
    <cellStyle name="Normal 7 4 3 3 3 5" xfId="26481" xr:uid="{00000000-0005-0000-0000-000062670000}"/>
    <cellStyle name="Normal 7 4 3 3 3 6" xfId="26482" xr:uid="{00000000-0005-0000-0000-000063670000}"/>
    <cellStyle name="Normal 7 4 3 3 4" xfId="26483" xr:uid="{00000000-0005-0000-0000-000064670000}"/>
    <cellStyle name="Normal 7 4 3 3 4 2" xfId="26484" xr:uid="{00000000-0005-0000-0000-000065670000}"/>
    <cellStyle name="Normal 7 4 3 3 4 2 2" xfId="26485" xr:uid="{00000000-0005-0000-0000-000066670000}"/>
    <cellStyle name="Normal 7 4 3 3 4 2 3" xfId="26486" xr:uid="{00000000-0005-0000-0000-000067670000}"/>
    <cellStyle name="Normal 7 4 3 3 4 3" xfId="26487" xr:uid="{00000000-0005-0000-0000-000068670000}"/>
    <cellStyle name="Normal 7 4 3 3 4 4" xfId="26488" xr:uid="{00000000-0005-0000-0000-000069670000}"/>
    <cellStyle name="Normal 7 4 3 3 5" xfId="26489" xr:uid="{00000000-0005-0000-0000-00006A670000}"/>
    <cellStyle name="Normal 7 4 3 3 5 2" xfId="26490" xr:uid="{00000000-0005-0000-0000-00006B670000}"/>
    <cellStyle name="Normal 7 4 3 3 5 2 2" xfId="26491" xr:uid="{00000000-0005-0000-0000-00006C670000}"/>
    <cellStyle name="Normal 7 4 3 3 5 2 3" xfId="26492" xr:uid="{00000000-0005-0000-0000-00006D670000}"/>
    <cellStyle name="Normal 7 4 3 3 5 3" xfId="26493" xr:uid="{00000000-0005-0000-0000-00006E670000}"/>
    <cellStyle name="Normal 7 4 3 3 5 4" xfId="26494" xr:uid="{00000000-0005-0000-0000-00006F670000}"/>
    <cellStyle name="Normal 7 4 3 3 6" xfId="26495" xr:uid="{00000000-0005-0000-0000-000070670000}"/>
    <cellStyle name="Normal 7 4 3 3 6 2" xfId="26496" xr:uid="{00000000-0005-0000-0000-000071670000}"/>
    <cellStyle name="Normal 7 4 3 3 6 3" xfId="26497" xr:uid="{00000000-0005-0000-0000-000072670000}"/>
    <cellStyle name="Normal 7 4 3 3 7" xfId="26498" xr:uid="{00000000-0005-0000-0000-000073670000}"/>
    <cellStyle name="Normal 7 4 3 3 8" xfId="26499" xr:uid="{00000000-0005-0000-0000-000074670000}"/>
    <cellStyle name="Normal 7 4 3 4" xfId="26500" xr:uid="{00000000-0005-0000-0000-000075670000}"/>
    <cellStyle name="Normal 7 4 3 4 2" xfId="26501" xr:uid="{00000000-0005-0000-0000-000076670000}"/>
    <cellStyle name="Normal 7 4 3 4 2 2" xfId="26502" xr:uid="{00000000-0005-0000-0000-000077670000}"/>
    <cellStyle name="Normal 7 4 3 4 2 2 2" xfId="26503" xr:uid="{00000000-0005-0000-0000-000078670000}"/>
    <cellStyle name="Normal 7 4 3 4 2 2 2 2" xfId="26504" xr:uid="{00000000-0005-0000-0000-000079670000}"/>
    <cellStyle name="Normal 7 4 3 4 2 2 2 3" xfId="26505" xr:uid="{00000000-0005-0000-0000-00007A670000}"/>
    <cellStyle name="Normal 7 4 3 4 2 2 3" xfId="26506" xr:uid="{00000000-0005-0000-0000-00007B670000}"/>
    <cellStyle name="Normal 7 4 3 4 2 2 4" xfId="26507" xr:uid="{00000000-0005-0000-0000-00007C670000}"/>
    <cellStyle name="Normal 7 4 3 4 2 3" xfId="26508" xr:uid="{00000000-0005-0000-0000-00007D670000}"/>
    <cellStyle name="Normal 7 4 3 4 2 3 2" xfId="26509" xr:uid="{00000000-0005-0000-0000-00007E670000}"/>
    <cellStyle name="Normal 7 4 3 4 2 3 2 2" xfId="26510" xr:uid="{00000000-0005-0000-0000-00007F670000}"/>
    <cellStyle name="Normal 7 4 3 4 2 3 2 3" xfId="26511" xr:uid="{00000000-0005-0000-0000-000080670000}"/>
    <cellStyle name="Normal 7 4 3 4 2 3 3" xfId="26512" xr:uid="{00000000-0005-0000-0000-000081670000}"/>
    <cellStyle name="Normal 7 4 3 4 2 3 4" xfId="26513" xr:uid="{00000000-0005-0000-0000-000082670000}"/>
    <cellStyle name="Normal 7 4 3 4 2 4" xfId="26514" xr:uid="{00000000-0005-0000-0000-000083670000}"/>
    <cellStyle name="Normal 7 4 3 4 2 4 2" xfId="26515" xr:uid="{00000000-0005-0000-0000-000084670000}"/>
    <cellStyle name="Normal 7 4 3 4 2 4 3" xfId="26516" xr:uid="{00000000-0005-0000-0000-000085670000}"/>
    <cellStyle name="Normal 7 4 3 4 2 5" xfId="26517" xr:uid="{00000000-0005-0000-0000-000086670000}"/>
    <cellStyle name="Normal 7 4 3 4 2 6" xfId="26518" xr:uid="{00000000-0005-0000-0000-000087670000}"/>
    <cellStyle name="Normal 7 4 3 4 3" xfId="26519" xr:uid="{00000000-0005-0000-0000-000088670000}"/>
    <cellStyle name="Normal 7 4 3 4 3 2" xfId="26520" xr:uid="{00000000-0005-0000-0000-000089670000}"/>
    <cellStyle name="Normal 7 4 3 4 3 2 2" xfId="26521" xr:uid="{00000000-0005-0000-0000-00008A670000}"/>
    <cellStyle name="Normal 7 4 3 4 3 2 3" xfId="26522" xr:uid="{00000000-0005-0000-0000-00008B670000}"/>
    <cellStyle name="Normal 7 4 3 4 3 3" xfId="26523" xr:uid="{00000000-0005-0000-0000-00008C670000}"/>
    <cellStyle name="Normal 7 4 3 4 3 4" xfId="26524" xr:uid="{00000000-0005-0000-0000-00008D670000}"/>
    <cellStyle name="Normal 7 4 3 4 4" xfId="26525" xr:uid="{00000000-0005-0000-0000-00008E670000}"/>
    <cellStyle name="Normal 7 4 3 4 4 2" xfId="26526" xr:uid="{00000000-0005-0000-0000-00008F670000}"/>
    <cellStyle name="Normal 7 4 3 4 4 2 2" xfId="26527" xr:uid="{00000000-0005-0000-0000-000090670000}"/>
    <cellStyle name="Normal 7 4 3 4 4 2 3" xfId="26528" xr:uid="{00000000-0005-0000-0000-000091670000}"/>
    <cellStyle name="Normal 7 4 3 4 4 3" xfId="26529" xr:uid="{00000000-0005-0000-0000-000092670000}"/>
    <cellStyle name="Normal 7 4 3 4 4 4" xfId="26530" xr:uid="{00000000-0005-0000-0000-000093670000}"/>
    <cellStyle name="Normal 7 4 3 4 5" xfId="26531" xr:uid="{00000000-0005-0000-0000-000094670000}"/>
    <cellStyle name="Normal 7 4 3 4 5 2" xfId="26532" xr:uid="{00000000-0005-0000-0000-000095670000}"/>
    <cellStyle name="Normal 7 4 3 4 5 3" xfId="26533" xr:uid="{00000000-0005-0000-0000-000096670000}"/>
    <cellStyle name="Normal 7 4 3 4 6" xfId="26534" xr:uid="{00000000-0005-0000-0000-000097670000}"/>
    <cellStyle name="Normal 7 4 3 4 7" xfId="26535" xr:uid="{00000000-0005-0000-0000-000098670000}"/>
    <cellStyle name="Normal 7 4 3 5" xfId="26536" xr:uid="{00000000-0005-0000-0000-000099670000}"/>
    <cellStyle name="Normal 7 4 3 5 2" xfId="26537" xr:uid="{00000000-0005-0000-0000-00009A670000}"/>
    <cellStyle name="Normal 7 4 3 5 2 2" xfId="26538" xr:uid="{00000000-0005-0000-0000-00009B670000}"/>
    <cellStyle name="Normal 7 4 3 5 2 2 2" xfId="26539" xr:uid="{00000000-0005-0000-0000-00009C670000}"/>
    <cellStyle name="Normal 7 4 3 5 2 2 2 2" xfId="26540" xr:uid="{00000000-0005-0000-0000-00009D670000}"/>
    <cellStyle name="Normal 7 4 3 5 2 2 2 3" xfId="26541" xr:uid="{00000000-0005-0000-0000-00009E670000}"/>
    <cellStyle name="Normal 7 4 3 5 2 2 3" xfId="26542" xr:uid="{00000000-0005-0000-0000-00009F670000}"/>
    <cellStyle name="Normal 7 4 3 5 2 2 4" xfId="26543" xr:uid="{00000000-0005-0000-0000-0000A0670000}"/>
    <cellStyle name="Normal 7 4 3 5 2 3" xfId="26544" xr:uid="{00000000-0005-0000-0000-0000A1670000}"/>
    <cellStyle name="Normal 7 4 3 5 2 3 2" xfId="26545" xr:uid="{00000000-0005-0000-0000-0000A2670000}"/>
    <cellStyle name="Normal 7 4 3 5 2 3 2 2" xfId="26546" xr:uid="{00000000-0005-0000-0000-0000A3670000}"/>
    <cellStyle name="Normal 7 4 3 5 2 3 2 3" xfId="26547" xr:uid="{00000000-0005-0000-0000-0000A4670000}"/>
    <cellStyle name="Normal 7 4 3 5 2 3 3" xfId="26548" xr:uid="{00000000-0005-0000-0000-0000A5670000}"/>
    <cellStyle name="Normal 7 4 3 5 2 3 4" xfId="26549" xr:uid="{00000000-0005-0000-0000-0000A6670000}"/>
    <cellStyle name="Normal 7 4 3 5 2 4" xfId="26550" xr:uid="{00000000-0005-0000-0000-0000A7670000}"/>
    <cellStyle name="Normal 7 4 3 5 2 4 2" xfId="26551" xr:uid="{00000000-0005-0000-0000-0000A8670000}"/>
    <cellStyle name="Normal 7 4 3 5 2 4 3" xfId="26552" xr:uid="{00000000-0005-0000-0000-0000A9670000}"/>
    <cellStyle name="Normal 7 4 3 5 2 5" xfId="26553" xr:uid="{00000000-0005-0000-0000-0000AA670000}"/>
    <cellStyle name="Normal 7 4 3 5 2 6" xfId="26554" xr:uid="{00000000-0005-0000-0000-0000AB670000}"/>
    <cellStyle name="Normal 7 4 3 5 3" xfId="26555" xr:uid="{00000000-0005-0000-0000-0000AC670000}"/>
    <cellStyle name="Normal 7 4 3 5 3 2" xfId="26556" xr:uid="{00000000-0005-0000-0000-0000AD670000}"/>
    <cellStyle name="Normal 7 4 3 5 3 2 2" xfId="26557" xr:uid="{00000000-0005-0000-0000-0000AE670000}"/>
    <cellStyle name="Normal 7 4 3 5 3 2 3" xfId="26558" xr:uid="{00000000-0005-0000-0000-0000AF670000}"/>
    <cellStyle name="Normal 7 4 3 5 3 3" xfId="26559" xr:uid="{00000000-0005-0000-0000-0000B0670000}"/>
    <cellStyle name="Normal 7 4 3 5 3 4" xfId="26560" xr:uid="{00000000-0005-0000-0000-0000B1670000}"/>
    <cellStyle name="Normal 7 4 3 5 4" xfId="26561" xr:uid="{00000000-0005-0000-0000-0000B2670000}"/>
    <cellStyle name="Normal 7 4 3 5 4 2" xfId="26562" xr:uid="{00000000-0005-0000-0000-0000B3670000}"/>
    <cellStyle name="Normal 7 4 3 5 4 2 2" xfId="26563" xr:uid="{00000000-0005-0000-0000-0000B4670000}"/>
    <cellStyle name="Normal 7 4 3 5 4 2 3" xfId="26564" xr:uid="{00000000-0005-0000-0000-0000B5670000}"/>
    <cellStyle name="Normal 7 4 3 5 4 3" xfId="26565" xr:uid="{00000000-0005-0000-0000-0000B6670000}"/>
    <cellStyle name="Normal 7 4 3 5 4 4" xfId="26566" xr:uid="{00000000-0005-0000-0000-0000B7670000}"/>
    <cellStyle name="Normal 7 4 3 5 5" xfId="26567" xr:uid="{00000000-0005-0000-0000-0000B8670000}"/>
    <cellStyle name="Normal 7 4 3 5 5 2" xfId="26568" xr:uid="{00000000-0005-0000-0000-0000B9670000}"/>
    <cellStyle name="Normal 7 4 3 5 5 3" xfId="26569" xr:uid="{00000000-0005-0000-0000-0000BA670000}"/>
    <cellStyle name="Normal 7 4 3 5 6" xfId="26570" xr:uid="{00000000-0005-0000-0000-0000BB670000}"/>
    <cellStyle name="Normal 7 4 3 5 7" xfId="26571" xr:uid="{00000000-0005-0000-0000-0000BC670000}"/>
    <cellStyle name="Normal 7 4 3 6" xfId="26572" xr:uid="{00000000-0005-0000-0000-0000BD670000}"/>
    <cellStyle name="Normal 7 4 3 6 2" xfId="26573" xr:uid="{00000000-0005-0000-0000-0000BE670000}"/>
    <cellStyle name="Normal 7 4 3 6 2 2" xfId="26574" xr:uid="{00000000-0005-0000-0000-0000BF670000}"/>
    <cellStyle name="Normal 7 4 3 6 2 2 2" xfId="26575" xr:uid="{00000000-0005-0000-0000-0000C0670000}"/>
    <cellStyle name="Normal 7 4 3 6 2 2 3" xfId="26576" xr:uid="{00000000-0005-0000-0000-0000C1670000}"/>
    <cellStyle name="Normal 7 4 3 6 2 3" xfId="26577" xr:uid="{00000000-0005-0000-0000-0000C2670000}"/>
    <cellStyle name="Normal 7 4 3 6 2 4" xfId="26578" xr:uid="{00000000-0005-0000-0000-0000C3670000}"/>
    <cellStyle name="Normal 7 4 3 6 3" xfId="26579" xr:uid="{00000000-0005-0000-0000-0000C4670000}"/>
    <cellStyle name="Normal 7 4 3 6 3 2" xfId="26580" xr:uid="{00000000-0005-0000-0000-0000C5670000}"/>
    <cellStyle name="Normal 7 4 3 6 3 2 2" xfId="26581" xr:uid="{00000000-0005-0000-0000-0000C6670000}"/>
    <cellStyle name="Normal 7 4 3 6 3 2 3" xfId="26582" xr:uid="{00000000-0005-0000-0000-0000C7670000}"/>
    <cellStyle name="Normal 7 4 3 6 3 3" xfId="26583" xr:uid="{00000000-0005-0000-0000-0000C8670000}"/>
    <cellStyle name="Normal 7 4 3 6 3 4" xfId="26584" xr:uid="{00000000-0005-0000-0000-0000C9670000}"/>
    <cellStyle name="Normal 7 4 3 6 4" xfId="26585" xr:uid="{00000000-0005-0000-0000-0000CA670000}"/>
    <cellStyle name="Normal 7 4 3 6 4 2" xfId="26586" xr:uid="{00000000-0005-0000-0000-0000CB670000}"/>
    <cellStyle name="Normal 7 4 3 6 4 3" xfId="26587" xr:uid="{00000000-0005-0000-0000-0000CC670000}"/>
    <cellStyle name="Normal 7 4 3 6 5" xfId="26588" xr:uid="{00000000-0005-0000-0000-0000CD670000}"/>
    <cellStyle name="Normal 7 4 3 6 6" xfId="26589" xr:uid="{00000000-0005-0000-0000-0000CE670000}"/>
    <cellStyle name="Normal 7 4 3 7" xfId="26590" xr:uid="{00000000-0005-0000-0000-0000CF670000}"/>
    <cellStyle name="Normal 7 4 3 7 2" xfId="26591" xr:uid="{00000000-0005-0000-0000-0000D0670000}"/>
    <cellStyle name="Normal 7 4 3 7 2 2" xfId="26592" xr:uid="{00000000-0005-0000-0000-0000D1670000}"/>
    <cellStyle name="Normal 7 4 3 7 2 3" xfId="26593" xr:uid="{00000000-0005-0000-0000-0000D2670000}"/>
    <cellStyle name="Normal 7 4 3 7 3" xfId="26594" xr:uid="{00000000-0005-0000-0000-0000D3670000}"/>
    <cellStyle name="Normal 7 4 3 7 4" xfId="26595" xr:uid="{00000000-0005-0000-0000-0000D4670000}"/>
    <cellStyle name="Normal 7 4 3 8" xfId="26596" xr:uid="{00000000-0005-0000-0000-0000D5670000}"/>
    <cellStyle name="Normal 7 4 3 8 2" xfId="26597" xr:uid="{00000000-0005-0000-0000-0000D6670000}"/>
    <cellStyle name="Normal 7 4 3 8 2 2" xfId="26598" xr:uid="{00000000-0005-0000-0000-0000D7670000}"/>
    <cellStyle name="Normal 7 4 3 8 2 3" xfId="26599" xr:uid="{00000000-0005-0000-0000-0000D8670000}"/>
    <cellStyle name="Normal 7 4 3 8 3" xfId="26600" xr:uid="{00000000-0005-0000-0000-0000D9670000}"/>
    <cellStyle name="Normal 7 4 3 8 4" xfId="26601" xr:uid="{00000000-0005-0000-0000-0000DA670000}"/>
    <cellStyle name="Normal 7 4 3 9" xfId="26602" xr:uid="{00000000-0005-0000-0000-0000DB670000}"/>
    <cellStyle name="Normal 7 4 3 9 2" xfId="26603" xr:uid="{00000000-0005-0000-0000-0000DC670000}"/>
    <cellStyle name="Normal 7 4 3 9 3" xfId="26604" xr:uid="{00000000-0005-0000-0000-0000DD670000}"/>
    <cellStyle name="Normal 7 4 4" xfId="26605" xr:uid="{00000000-0005-0000-0000-0000DE670000}"/>
    <cellStyle name="Normal 7 4 4 10" xfId="26606" xr:uid="{00000000-0005-0000-0000-0000DF670000}"/>
    <cellStyle name="Normal 7 4 4 2" xfId="26607" xr:uid="{00000000-0005-0000-0000-0000E0670000}"/>
    <cellStyle name="Normal 7 4 4 2 2" xfId="26608" xr:uid="{00000000-0005-0000-0000-0000E1670000}"/>
    <cellStyle name="Normal 7 4 4 2 2 2" xfId="26609" xr:uid="{00000000-0005-0000-0000-0000E2670000}"/>
    <cellStyle name="Normal 7 4 4 2 2 2 2" xfId="26610" xr:uid="{00000000-0005-0000-0000-0000E3670000}"/>
    <cellStyle name="Normal 7 4 4 2 2 2 2 2" xfId="26611" xr:uid="{00000000-0005-0000-0000-0000E4670000}"/>
    <cellStyle name="Normal 7 4 4 2 2 2 2 2 2" xfId="26612" xr:uid="{00000000-0005-0000-0000-0000E5670000}"/>
    <cellStyle name="Normal 7 4 4 2 2 2 2 2 3" xfId="26613" xr:uid="{00000000-0005-0000-0000-0000E6670000}"/>
    <cellStyle name="Normal 7 4 4 2 2 2 2 3" xfId="26614" xr:uid="{00000000-0005-0000-0000-0000E7670000}"/>
    <cellStyle name="Normal 7 4 4 2 2 2 2 4" xfId="26615" xr:uid="{00000000-0005-0000-0000-0000E8670000}"/>
    <cellStyle name="Normal 7 4 4 2 2 2 3" xfId="26616" xr:uid="{00000000-0005-0000-0000-0000E9670000}"/>
    <cellStyle name="Normal 7 4 4 2 2 2 3 2" xfId="26617" xr:uid="{00000000-0005-0000-0000-0000EA670000}"/>
    <cellStyle name="Normal 7 4 4 2 2 2 3 2 2" xfId="26618" xr:uid="{00000000-0005-0000-0000-0000EB670000}"/>
    <cellStyle name="Normal 7 4 4 2 2 2 3 2 3" xfId="26619" xr:uid="{00000000-0005-0000-0000-0000EC670000}"/>
    <cellStyle name="Normal 7 4 4 2 2 2 3 3" xfId="26620" xr:uid="{00000000-0005-0000-0000-0000ED670000}"/>
    <cellStyle name="Normal 7 4 4 2 2 2 3 4" xfId="26621" xr:uid="{00000000-0005-0000-0000-0000EE670000}"/>
    <cellStyle name="Normal 7 4 4 2 2 2 4" xfId="26622" xr:uid="{00000000-0005-0000-0000-0000EF670000}"/>
    <cellStyle name="Normal 7 4 4 2 2 2 4 2" xfId="26623" xr:uid="{00000000-0005-0000-0000-0000F0670000}"/>
    <cellStyle name="Normal 7 4 4 2 2 2 4 3" xfId="26624" xr:uid="{00000000-0005-0000-0000-0000F1670000}"/>
    <cellStyle name="Normal 7 4 4 2 2 2 5" xfId="26625" xr:uid="{00000000-0005-0000-0000-0000F2670000}"/>
    <cellStyle name="Normal 7 4 4 2 2 2 6" xfId="26626" xr:uid="{00000000-0005-0000-0000-0000F3670000}"/>
    <cellStyle name="Normal 7 4 4 2 2 3" xfId="26627" xr:uid="{00000000-0005-0000-0000-0000F4670000}"/>
    <cellStyle name="Normal 7 4 4 2 2 3 2" xfId="26628" xr:uid="{00000000-0005-0000-0000-0000F5670000}"/>
    <cellStyle name="Normal 7 4 4 2 2 3 2 2" xfId="26629" xr:uid="{00000000-0005-0000-0000-0000F6670000}"/>
    <cellStyle name="Normal 7 4 4 2 2 3 2 3" xfId="26630" xr:uid="{00000000-0005-0000-0000-0000F7670000}"/>
    <cellStyle name="Normal 7 4 4 2 2 3 3" xfId="26631" xr:uid="{00000000-0005-0000-0000-0000F8670000}"/>
    <cellStyle name="Normal 7 4 4 2 2 3 4" xfId="26632" xr:uid="{00000000-0005-0000-0000-0000F9670000}"/>
    <cellStyle name="Normal 7 4 4 2 2 4" xfId="26633" xr:uid="{00000000-0005-0000-0000-0000FA670000}"/>
    <cellStyle name="Normal 7 4 4 2 2 4 2" xfId="26634" xr:uid="{00000000-0005-0000-0000-0000FB670000}"/>
    <cellStyle name="Normal 7 4 4 2 2 4 2 2" xfId="26635" xr:uid="{00000000-0005-0000-0000-0000FC670000}"/>
    <cellStyle name="Normal 7 4 4 2 2 4 2 3" xfId="26636" xr:uid="{00000000-0005-0000-0000-0000FD670000}"/>
    <cellStyle name="Normal 7 4 4 2 2 4 3" xfId="26637" xr:uid="{00000000-0005-0000-0000-0000FE670000}"/>
    <cellStyle name="Normal 7 4 4 2 2 4 4" xfId="26638" xr:uid="{00000000-0005-0000-0000-0000FF670000}"/>
    <cellStyle name="Normal 7 4 4 2 2 5" xfId="26639" xr:uid="{00000000-0005-0000-0000-000000680000}"/>
    <cellStyle name="Normal 7 4 4 2 2 5 2" xfId="26640" xr:uid="{00000000-0005-0000-0000-000001680000}"/>
    <cellStyle name="Normal 7 4 4 2 2 5 3" xfId="26641" xr:uid="{00000000-0005-0000-0000-000002680000}"/>
    <cellStyle name="Normal 7 4 4 2 2 6" xfId="26642" xr:uid="{00000000-0005-0000-0000-000003680000}"/>
    <cellStyle name="Normal 7 4 4 2 2 7" xfId="26643" xr:uid="{00000000-0005-0000-0000-000004680000}"/>
    <cellStyle name="Normal 7 4 4 2 3" xfId="26644" xr:uid="{00000000-0005-0000-0000-000005680000}"/>
    <cellStyle name="Normal 7 4 4 2 3 2" xfId="26645" xr:uid="{00000000-0005-0000-0000-000006680000}"/>
    <cellStyle name="Normal 7 4 4 2 3 2 2" xfId="26646" xr:uid="{00000000-0005-0000-0000-000007680000}"/>
    <cellStyle name="Normal 7 4 4 2 3 2 2 2" xfId="26647" xr:uid="{00000000-0005-0000-0000-000008680000}"/>
    <cellStyle name="Normal 7 4 4 2 3 2 2 3" xfId="26648" xr:uid="{00000000-0005-0000-0000-000009680000}"/>
    <cellStyle name="Normal 7 4 4 2 3 2 3" xfId="26649" xr:uid="{00000000-0005-0000-0000-00000A680000}"/>
    <cellStyle name="Normal 7 4 4 2 3 2 4" xfId="26650" xr:uid="{00000000-0005-0000-0000-00000B680000}"/>
    <cellStyle name="Normal 7 4 4 2 3 3" xfId="26651" xr:uid="{00000000-0005-0000-0000-00000C680000}"/>
    <cellStyle name="Normal 7 4 4 2 3 3 2" xfId="26652" xr:uid="{00000000-0005-0000-0000-00000D680000}"/>
    <cellStyle name="Normal 7 4 4 2 3 3 2 2" xfId="26653" xr:uid="{00000000-0005-0000-0000-00000E680000}"/>
    <cellStyle name="Normal 7 4 4 2 3 3 2 3" xfId="26654" xr:uid="{00000000-0005-0000-0000-00000F680000}"/>
    <cellStyle name="Normal 7 4 4 2 3 3 3" xfId="26655" xr:uid="{00000000-0005-0000-0000-000010680000}"/>
    <cellStyle name="Normal 7 4 4 2 3 3 4" xfId="26656" xr:uid="{00000000-0005-0000-0000-000011680000}"/>
    <cellStyle name="Normal 7 4 4 2 3 4" xfId="26657" xr:uid="{00000000-0005-0000-0000-000012680000}"/>
    <cellStyle name="Normal 7 4 4 2 3 4 2" xfId="26658" xr:uid="{00000000-0005-0000-0000-000013680000}"/>
    <cellStyle name="Normal 7 4 4 2 3 4 3" xfId="26659" xr:uid="{00000000-0005-0000-0000-000014680000}"/>
    <cellStyle name="Normal 7 4 4 2 3 5" xfId="26660" xr:uid="{00000000-0005-0000-0000-000015680000}"/>
    <cellStyle name="Normal 7 4 4 2 3 6" xfId="26661" xr:uid="{00000000-0005-0000-0000-000016680000}"/>
    <cellStyle name="Normal 7 4 4 2 4" xfId="26662" xr:uid="{00000000-0005-0000-0000-000017680000}"/>
    <cellStyle name="Normal 7 4 4 2 4 2" xfId="26663" xr:uid="{00000000-0005-0000-0000-000018680000}"/>
    <cellStyle name="Normal 7 4 4 2 4 2 2" xfId="26664" xr:uid="{00000000-0005-0000-0000-000019680000}"/>
    <cellStyle name="Normal 7 4 4 2 4 2 3" xfId="26665" xr:uid="{00000000-0005-0000-0000-00001A680000}"/>
    <cellStyle name="Normal 7 4 4 2 4 3" xfId="26666" xr:uid="{00000000-0005-0000-0000-00001B680000}"/>
    <cellStyle name="Normal 7 4 4 2 4 4" xfId="26667" xr:uid="{00000000-0005-0000-0000-00001C680000}"/>
    <cellStyle name="Normal 7 4 4 2 5" xfId="26668" xr:uid="{00000000-0005-0000-0000-00001D680000}"/>
    <cellStyle name="Normal 7 4 4 2 5 2" xfId="26669" xr:uid="{00000000-0005-0000-0000-00001E680000}"/>
    <cellStyle name="Normal 7 4 4 2 5 2 2" xfId="26670" xr:uid="{00000000-0005-0000-0000-00001F680000}"/>
    <cellStyle name="Normal 7 4 4 2 5 2 3" xfId="26671" xr:uid="{00000000-0005-0000-0000-000020680000}"/>
    <cellStyle name="Normal 7 4 4 2 5 3" xfId="26672" xr:uid="{00000000-0005-0000-0000-000021680000}"/>
    <cellStyle name="Normal 7 4 4 2 5 4" xfId="26673" xr:uid="{00000000-0005-0000-0000-000022680000}"/>
    <cellStyle name="Normal 7 4 4 2 6" xfId="26674" xr:uid="{00000000-0005-0000-0000-000023680000}"/>
    <cellStyle name="Normal 7 4 4 2 6 2" xfId="26675" xr:uid="{00000000-0005-0000-0000-000024680000}"/>
    <cellStyle name="Normal 7 4 4 2 6 3" xfId="26676" xr:uid="{00000000-0005-0000-0000-000025680000}"/>
    <cellStyle name="Normal 7 4 4 2 7" xfId="26677" xr:uid="{00000000-0005-0000-0000-000026680000}"/>
    <cellStyle name="Normal 7 4 4 2 8" xfId="26678" xr:uid="{00000000-0005-0000-0000-000027680000}"/>
    <cellStyle name="Normal 7 4 4 3" xfId="26679" xr:uid="{00000000-0005-0000-0000-000028680000}"/>
    <cellStyle name="Normal 7 4 4 3 2" xfId="26680" xr:uid="{00000000-0005-0000-0000-000029680000}"/>
    <cellStyle name="Normal 7 4 4 3 2 2" xfId="26681" xr:uid="{00000000-0005-0000-0000-00002A680000}"/>
    <cellStyle name="Normal 7 4 4 3 2 2 2" xfId="26682" xr:uid="{00000000-0005-0000-0000-00002B680000}"/>
    <cellStyle name="Normal 7 4 4 3 2 2 2 2" xfId="26683" xr:uid="{00000000-0005-0000-0000-00002C680000}"/>
    <cellStyle name="Normal 7 4 4 3 2 2 2 3" xfId="26684" xr:uid="{00000000-0005-0000-0000-00002D680000}"/>
    <cellStyle name="Normal 7 4 4 3 2 2 3" xfId="26685" xr:uid="{00000000-0005-0000-0000-00002E680000}"/>
    <cellStyle name="Normal 7 4 4 3 2 2 4" xfId="26686" xr:uid="{00000000-0005-0000-0000-00002F680000}"/>
    <cellStyle name="Normal 7 4 4 3 2 3" xfId="26687" xr:uid="{00000000-0005-0000-0000-000030680000}"/>
    <cellStyle name="Normal 7 4 4 3 2 3 2" xfId="26688" xr:uid="{00000000-0005-0000-0000-000031680000}"/>
    <cellStyle name="Normal 7 4 4 3 2 3 2 2" xfId="26689" xr:uid="{00000000-0005-0000-0000-000032680000}"/>
    <cellStyle name="Normal 7 4 4 3 2 3 2 3" xfId="26690" xr:uid="{00000000-0005-0000-0000-000033680000}"/>
    <cellStyle name="Normal 7 4 4 3 2 3 3" xfId="26691" xr:uid="{00000000-0005-0000-0000-000034680000}"/>
    <cellStyle name="Normal 7 4 4 3 2 3 4" xfId="26692" xr:uid="{00000000-0005-0000-0000-000035680000}"/>
    <cellStyle name="Normal 7 4 4 3 2 4" xfId="26693" xr:uid="{00000000-0005-0000-0000-000036680000}"/>
    <cellStyle name="Normal 7 4 4 3 2 4 2" xfId="26694" xr:uid="{00000000-0005-0000-0000-000037680000}"/>
    <cellStyle name="Normal 7 4 4 3 2 4 3" xfId="26695" xr:uid="{00000000-0005-0000-0000-000038680000}"/>
    <cellStyle name="Normal 7 4 4 3 2 5" xfId="26696" xr:uid="{00000000-0005-0000-0000-000039680000}"/>
    <cellStyle name="Normal 7 4 4 3 2 6" xfId="26697" xr:uid="{00000000-0005-0000-0000-00003A680000}"/>
    <cellStyle name="Normal 7 4 4 3 3" xfId="26698" xr:uid="{00000000-0005-0000-0000-00003B680000}"/>
    <cellStyle name="Normal 7 4 4 3 3 2" xfId="26699" xr:uid="{00000000-0005-0000-0000-00003C680000}"/>
    <cellStyle name="Normal 7 4 4 3 3 2 2" xfId="26700" xr:uid="{00000000-0005-0000-0000-00003D680000}"/>
    <cellStyle name="Normal 7 4 4 3 3 2 3" xfId="26701" xr:uid="{00000000-0005-0000-0000-00003E680000}"/>
    <cellStyle name="Normal 7 4 4 3 3 3" xfId="26702" xr:uid="{00000000-0005-0000-0000-00003F680000}"/>
    <cellStyle name="Normal 7 4 4 3 3 4" xfId="26703" xr:uid="{00000000-0005-0000-0000-000040680000}"/>
    <cellStyle name="Normal 7 4 4 3 4" xfId="26704" xr:uid="{00000000-0005-0000-0000-000041680000}"/>
    <cellStyle name="Normal 7 4 4 3 4 2" xfId="26705" xr:uid="{00000000-0005-0000-0000-000042680000}"/>
    <cellStyle name="Normal 7 4 4 3 4 2 2" xfId="26706" xr:uid="{00000000-0005-0000-0000-000043680000}"/>
    <cellStyle name="Normal 7 4 4 3 4 2 3" xfId="26707" xr:uid="{00000000-0005-0000-0000-000044680000}"/>
    <cellStyle name="Normal 7 4 4 3 4 3" xfId="26708" xr:uid="{00000000-0005-0000-0000-000045680000}"/>
    <cellStyle name="Normal 7 4 4 3 4 4" xfId="26709" xr:uid="{00000000-0005-0000-0000-000046680000}"/>
    <cellStyle name="Normal 7 4 4 3 5" xfId="26710" xr:uid="{00000000-0005-0000-0000-000047680000}"/>
    <cellStyle name="Normal 7 4 4 3 5 2" xfId="26711" xr:uid="{00000000-0005-0000-0000-000048680000}"/>
    <cellStyle name="Normal 7 4 4 3 5 3" xfId="26712" xr:uid="{00000000-0005-0000-0000-000049680000}"/>
    <cellStyle name="Normal 7 4 4 3 6" xfId="26713" xr:uid="{00000000-0005-0000-0000-00004A680000}"/>
    <cellStyle name="Normal 7 4 4 3 7" xfId="26714" xr:uid="{00000000-0005-0000-0000-00004B680000}"/>
    <cellStyle name="Normal 7 4 4 4" xfId="26715" xr:uid="{00000000-0005-0000-0000-00004C680000}"/>
    <cellStyle name="Normal 7 4 4 4 2" xfId="26716" xr:uid="{00000000-0005-0000-0000-00004D680000}"/>
    <cellStyle name="Normal 7 4 4 4 2 2" xfId="26717" xr:uid="{00000000-0005-0000-0000-00004E680000}"/>
    <cellStyle name="Normal 7 4 4 4 2 2 2" xfId="26718" xr:uid="{00000000-0005-0000-0000-00004F680000}"/>
    <cellStyle name="Normal 7 4 4 4 2 2 2 2" xfId="26719" xr:uid="{00000000-0005-0000-0000-000050680000}"/>
    <cellStyle name="Normal 7 4 4 4 2 2 2 3" xfId="26720" xr:uid="{00000000-0005-0000-0000-000051680000}"/>
    <cellStyle name="Normal 7 4 4 4 2 2 3" xfId="26721" xr:uid="{00000000-0005-0000-0000-000052680000}"/>
    <cellStyle name="Normal 7 4 4 4 2 2 4" xfId="26722" xr:uid="{00000000-0005-0000-0000-000053680000}"/>
    <cellStyle name="Normal 7 4 4 4 2 3" xfId="26723" xr:uid="{00000000-0005-0000-0000-000054680000}"/>
    <cellStyle name="Normal 7 4 4 4 2 3 2" xfId="26724" xr:uid="{00000000-0005-0000-0000-000055680000}"/>
    <cellStyle name="Normal 7 4 4 4 2 3 2 2" xfId="26725" xr:uid="{00000000-0005-0000-0000-000056680000}"/>
    <cellStyle name="Normal 7 4 4 4 2 3 2 3" xfId="26726" xr:uid="{00000000-0005-0000-0000-000057680000}"/>
    <cellStyle name="Normal 7 4 4 4 2 3 3" xfId="26727" xr:uid="{00000000-0005-0000-0000-000058680000}"/>
    <cellStyle name="Normal 7 4 4 4 2 3 4" xfId="26728" xr:uid="{00000000-0005-0000-0000-000059680000}"/>
    <cellStyle name="Normal 7 4 4 4 2 4" xfId="26729" xr:uid="{00000000-0005-0000-0000-00005A680000}"/>
    <cellStyle name="Normal 7 4 4 4 2 4 2" xfId="26730" xr:uid="{00000000-0005-0000-0000-00005B680000}"/>
    <cellStyle name="Normal 7 4 4 4 2 4 3" xfId="26731" xr:uid="{00000000-0005-0000-0000-00005C680000}"/>
    <cellStyle name="Normal 7 4 4 4 2 5" xfId="26732" xr:uid="{00000000-0005-0000-0000-00005D680000}"/>
    <cellStyle name="Normal 7 4 4 4 2 6" xfId="26733" xr:uid="{00000000-0005-0000-0000-00005E680000}"/>
    <cellStyle name="Normal 7 4 4 4 3" xfId="26734" xr:uid="{00000000-0005-0000-0000-00005F680000}"/>
    <cellStyle name="Normal 7 4 4 4 3 2" xfId="26735" xr:uid="{00000000-0005-0000-0000-000060680000}"/>
    <cellStyle name="Normal 7 4 4 4 3 2 2" xfId="26736" xr:uid="{00000000-0005-0000-0000-000061680000}"/>
    <cellStyle name="Normal 7 4 4 4 3 2 3" xfId="26737" xr:uid="{00000000-0005-0000-0000-000062680000}"/>
    <cellStyle name="Normal 7 4 4 4 3 3" xfId="26738" xr:uid="{00000000-0005-0000-0000-000063680000}"/>
    <cellStyle name="Normal 7 4 4 4 3 4" xfId="26739" xr:uid="{00000000-0005-0000-0000-000064680000}"/>
    <cellStyle name="Normal 7 4 4 4 4" xfId="26740" xr:uid="{00000000-0005-0000-0000-000065680000}"/>
    <cellStyle name="Normal 7 4 4 4 4 2" xfId="26741" xr:uid="{00000000-0005-0000-0000-000066680000}"/>
    <cellStyle name="Normal 7 4 4 4 4 2 2" xfId="26742" xr:uid="{00000000-0005-0000-0000-000067680000}"/>
    <cellStyle name="Normal 7 4 4 4 4 2 3" xfId="26743" xr:uid="{00000000-0005-0000-0000-000068680000}"/>
    <cellStyle name="Normal 7 4 4 4 4 3" xfId="26744" xr:uid="{00000000-0005-0000-0000-000069680000}"/>
    <cellStyle name="Normal 7 4 4 4 4 4" xfId="26745" xr:uid="{00000000-0005-0000-0000-00006A680000}"/>
    <cellStyle name="Normal 7 4 4 4 5" xfId="26746" xr:uid="{00000000-0005-0000-0000-00006B680000}"/>
    <cellStyle name="Normal 7 4 4 4 5 2" xfId="26747" xr:uid="{00000000-0005-0000-0000-00006C680000}"/>
    <cellStyle name="Normal 7 4 4 4 5 3" xfId="26748" xr:uid="{00000000-0005-0000-0000-00006D680000}"/>
    <cellStyle name="Normal 7 4 4 4 6" xfId="26749" xr:uid="{00000000-0005-0000-0000-00006E680000}"/>
    <cellStyle name="Normal 7 4 4 4 7" xfId="26750" xr:uid="{00000000-0005-0000-0000-00006F680000}"/>
    <cellStyle name="Normal 7 4 4 5" xfId="26751" xr:uid="{00000000-0005-0000-0000-000070680000}"/>
    <cellStyle name="Normal 7 4 4 5 2" xfId="26752" xr:uid="{00000000-0005-0000-0000-000071680000}"/>
    <cellStyle name="Normal 7 4 4 5 2 2" xfId="26753" xr:uid="{00000000-0005-0000-0000-000072680000}"/>
    <cellStyle name="Normal 7 4 4 5 2 2 2" xfId="26754" xr:uid="{00000000-0005-0000-0000-000073680000}"/>
    <cellStyle name="Normal 7 4 4 5 2 2 3" xfId="26755" xr:uid="{00000000-0005-0000-0000-000074680000}"/>
    <cellStyle name="Normal 7 4 4 5 2 3" xfId="26756" xr:uid="{00000000-0005-0000-0000-000075680000}"/>
    <cellStyle name="Normal 7 4 4 5 2 4" xfId="26757" xr:uid="{00000000-0005-0000-0000-000076680000}"/>
    <cellStyle name="Normal 7 4 4 5 3" xfId="26758" xr:uid="{00000000-0005-0000-0000-000077680000}"/>
    <cellStyle name="Normal 7 4 4 5 3 2" xfId="26759" xr:uid="{00000000-0005-0000-0000-000078680000}"/>
    <cellStyle name="Normal 7 4 4 5 3 2 2" xfId="26760" xr:uid="{00000000-0005-0000-0000-000079680000}"/>
    <cellStyle name="Normal 7 4 4 5 3 2 3" xfId="26761" xr:uid="{00000000-0005-0000-0000-00007A680000}"/>
    <cellStyle name="Normal 7 4 4 5 3 3" xfId="26762" xr:uid="{00000000-0005-0000-0000-00007B680000}"/>
    <cellStyle name="Normal 7 4 4 5 3 4" xfId="26763" xr:uid="{00000000-0005-0000-0000-00007C680000}"/>
    <cellStyle name="Normal 7 4 4 5 4" xfId="26764" xr:uid="{00000000-0005-0000-0000-00007D680000}"/>
    <cellStyle name="Normal 7 4 4 5 4 2" xfId="26765" xr:uid="{00000000-0005-0000-0000-00007E680000}"/>
    <cellStyle name="Normal 7 4 4 5 4 3" xfId="26766" xr:uid="{00000000-0005-0000-0000-00007F680000}"/>
    <cellStyle name="Normal 7 4 4 5 5" xfId="26767" xr:uid="{00000000-0005-0000-0000-000080680000}"/>
    <cellStyle name="Normal 7 4 4 5 6" xfId="26768" xr:uid="{00000000-0005-0000-0000-000081680000}"/>
    <cellStyle name="Normal 7 4 4 6" xfId="26769" xr:uid="{00000000-0005-0000-0000-000082680000}"/>
    <cellStyle name="Normal 7 4 4 6 2" xfId="26770" xr:uid="{00000000-0005-0000-0000-000083680000}"/>
    <cellStyle name="Normal 7 4 4 6 2 2" xfId="26771" xr:uid="{00000000-0005-0000-0000-000084680000}"/>
    <cellStyle name="Normal 7 4 4 6 2 3" xfId="26772" xr:uid="{00000000-0005-0000-0000-000085680000}"/>
    <cellStyle name="Normal 7 4 4 6 3" xfId="26773" xr:uid="{00000000-0005-0000-0000-000086680000}"/>
    <cellStyle name="Normal 7 4 4 6 4" xfId="26774" xr:uid="{00000000-0005-0000-0000-000087680000}"/>
    <cellStyle name="Normal 7 4 4 7" xfId="26775" xr:uid="{00000000-0005-0000-0000-000088680000}"/>
    <cellStyle name="Normal 7 4 4 7 2" xfId="26776" xr:uid="{00000000-0005-0000-0000-000089680000}"/>
    <cellStyle name="Normal 7 4 4 7 2 2" xfId="26777" xr:uid="{00000000-0005-0000-0000-00008A680000}"/>
    <cellStyle name="Normal 7 4 4 7 2 3" xfId="26778" xr:uid="{00000000-0005-0000-0000-00008B680000}"/>
    <cellStyle name="Normal 7 4 4 7 3" xfId="26779" xr:uid="{00000000-0005-0000-0000-00008C680000}"/>
    <cellStyle name="Normal 7 4 4 7 4" xfId="26780" xr:uid="{00000000-0005-0000-0000-00008D680000}"/>
    <cellStyle name="Normal 7 4 4 8" xfId="26781" xr:uid="{00000000-0005-0000-0000-00008E680000}"/>
    <cellStyle name="Normal 7 4 4 8 2" xfId="26782" xr:uid="{00000000-0005-0000-0000-00008F680000}"/>
    <cellStyle name="Normal 7 4 4 8 3" xfId="26783" xr:uid="{00000000-0005-0000-0000-000090680000}"/>
    <cellStyle name="Normal 7 4 4 9" xfId="26784" xr:uid="{00000000-0005-0000-0000-000091680000}"/>
    <cellStyle name="Normal 7 4 5" xfId="26785" xr:uid="{00000000-0005-0000-0000-000092680000}"/>
    <cellStyle name="Normal 7 4 5 10" xfId="26786" xr:uid="{00000000-0005-0000-0000-000093680000}"/>
    <cellStyle name="Normal 7 4 5 2" xfId="26787" xr:uid="{00000000-0005-0000-0000-000094680000}"/>
    <cellStyle name="Normal 7 4 5 2 2" xfId="26788" xr:uid="{00000000-0005-0000-0000-000095680000}"/>
    <cellStyle name="Normal 7 4 5 2 2 2" xfId="26789" xr:uid="{00000000-0005-0000-0000-000096680000}"/>
    <cellStyle name="Normal 7 4 5 2 2 2 2" xfId="26790" xr:uid="{00000000-0005-0000-0000-000097680000}"/>
    <cellStyle name="Normal 7 4 5 2 2 2 2 2" xfId="26791" xr:uid="{00000000-0005-0000-0000-000098680000}"/>
    <cellStyle name="Normal 7 4 5 2 2 2 2 2 2" xfId="26792" xr:uid="{00000000-0005-0000-0000-000099680000}"/>
    <cellStyle name="Normal 7 4 5 2 2 2 2 2 3" xfId="26793" xr:uid="{00000000-0005-0000-0000-00009A680000}"/>
    <cellStyle name="Normal 7 4 5 2 2 2 2 3" xfId="26794" xr:uid="{00000000-0005-0000-0000-00009B680000}"/>
    <cellStyle name="Normal 7 4 5 2 2 2 2 4" xfId="26795" xr:uid="{00000000-0005-0000-0000-00009C680000}"/>
    <cellStyle name="Normal 7 4 5 2 2 2 3" xfId="26796" xr:uid="{00000000-0005-0000-0000-00009D680000}"/>
    <cellStyle name="Normal 7 4 5 2 2 2 3 2" xfId="26797" xr:uid="{00000000-0005-0000-0000-00009E680000}"/>
    <cellStyle name="Normal 7 4 5 2 2 2 3 2 2" xfId="26798" xr:uid="{00000000-0005-0000-0000-00009F680000}"/>
    <cellStyle name="Normal 7 4 5 2 2 2 3 2 3" xfId="26799" xr:uid="{00000000-0005-0000-0000-0000A0680000}"/>
    <cellStyle name="Normal 7 4 5 2 2 2 3 3" xfId="26800" xr:uid="{00000000-0005-0000-0000-0000A1680000}"/>
    <cellStyle name="Normal 7 4 5 2 2 2 3 4" xfId="26801" xr:uid="{00000000-0005-0000-0000-0000A2680000}"/>
    <cellStyle name="Normal 7 4 5 2 2 2 4" xfId="26802" xr:uid="{00000000-0005-0000-0000-0000A3680000}"/>
    <cellStyle name="Normal 7 4 5 2 2 2 4 2" xfId="26803" xr:uid="{00000000-0005-0000-0000-0000A4680000}"/>
    <cellStyle name="Normal 7 4 5 2 2 2 4 3" xfId="26804" xr:uid="{00000000-0005-0000-0000-0000A5680000}"/>
    <cellStyle name="Normal 7 4 5 2 2 2 5" xfId="26805" xr:uid="{00000000-0005-0000-0000-0000A6680000}"/>
    <cellStyle name="Normal 7 4 5 2 2 2 6" xfId="26806" xr:uid="{00000000-0005-0000-0000-0000A7680000}"/>
    <cellStyle name="Normal 7 4 5 2 2 3" xfId="26807" xr:uid="{00000000-0005-0000-0000-0000A8680000}"/>
    <cellStyle name="Normal 7 4 5 2 2 3 2" xfId="26808" xr:uid="{00000000-0005-0000-0000-0000A9680000}"/>
    <cellStyle name="Normal 7 4 5 2 2 3 2 2" xfId="26809" xr:uid="{00000000-0005-0000-0000-0000AA680000}"/>
    <cellStyle name="Normal 7 4 5 2 2 3 2 3" xfId="26810" xr:uid="{00000000-0005-0000-0000-0000AB680000}"/>
    <cellStyle name="Normal 7 4 5 2 2 3 3" xfId="26811" xr:uid="{00000000-0005-0000-0000-0000AC680000}"/>
    <cellStyle name="Normal 7 4 5 2 2 3 4" xfId="26812" xr:uid="{00000000-0005-0000-0000-0000AD680000}"/>
    <cellStyle name="Normal 7 4 5 2 2 4" xfId="26813" xr:uid="{00000000-0005-0000-0000-0000AE680000}"/>
    <cellStyle name="Normal 7 4 5 2 2 4 2" xfId="26814" xr:uid="{00000000-0005-0000-0000-0000AF680000}"/>
    <cellStyle name="Normal 7 4 5 2 2 4 2 2" xfId="26815" xr:uid="{00000000-0005-0000-0000-0000B0680000}"/>
    <cellStyle name="Normal 7 4 5 2 2 4 2 3" xfId="26816" xr:uid="{00000000-0005-0000-0000-0000B1680000}"/>
    <cellStyle name="Normal 7 4 5 2 2 4 3" xfId="26817" xr:uid="{00000000-0005-0000-0000-0000B2680000}"/>
    <cellStyle name="Normal 7 4 5 2 2 4 4" xfId="26818" xr:uid="{00000000-0005-0000-0000-0000B3680000}"/>
    <cellStyle name="Normal 7 4 5 2 2 5" xfId="26819" xr:uid="{00000000-0005-0000-0000-0000B4680000}"/>
    <cellStyle name="Normal 7 4 5 2 2 5 2" xfId="26820" xr:uid="{00000000-0005-0000-0000-0000B5680000}"/>
    <cellStyle name="Normal 7 4 5 2 2 5 3" xfId="26821" xr:uid="{00000000-0005-0000-0000-0000B6680000}"/>
    <cellStyle name="Normal 7 4 5 2 2 6" xfId="26822" xr:uid="{00000000-0005-0000-0000-0000B7680000}"/>
    <cellStyle name="Normal 7 4 5 2 2 7" xfId="26823" xr:uid="{00000000-0005-0000-0000-0000B8680000}"/>
    <cellStyle name="Normal 7 4 5 2 3" xfId="26824" xr:uid="{00000000-0005-0000-0000-0000B9680000}"/>
    <cellStyle name="Normal 7 4 5 2 3 2" xfId="26825" xr:uid="{00000000-0005-0000-0000-0000BA680000}"/>
    <cellStyle name="Normal 7 4 5 2 3 2 2" xfId="26826" xr:uid="{00000000-0005-0000-0000-0000BB680000}"/>
    <cellStyle name="Normal 7 4 5 2 3 2 2 2" xfId="26827" xr:uid="{00000000-0005-0000-0000-0000BC680000}"/>
    <cellStyle name="Normal 7 4 5 2 3 2 2 3" xfId="26828" xr:uid="{00000000-0005-0000-0000-0000BD680000}"/>
    <cellStyle name="Normal 7 4 5 2 3 2 3" xfId="26829" xr:uid="{00000000-0005-0000-0000-0000BE680000}"/>
    <cellStyle name="Normal 7 4 5 2 3 2 4" xfId="26830" xr:uid="{00000000-0005-0000-0000-0000BF680000}"/>
    <cellStyle name="Normal 7 4 5 2 3 3" xfId="26831" xr:uid="{00000000-0005-0000-0000-0000C0680000}"/>
    <cellStyle name="Normal 7 4 5 2 3 3 2" xfId="26832" xr:uid="{00000000-0005-0000-0000-0000C1680000}"/>
    <cellStyle name="Normal 7 4 5 2 3 3 2 2" xfId="26833" xr:uid="{00000000-0005-0000-0000-0000C2680000}"/>
    <cellStyle name="Normal 7 4 5 2 3 3 2 3" xfId="26834" xr:uid="{00000000-0005-0000-0000-0000C3680000}"/>
    <cellStyle name="Normal 7 4 5 2 3 3 3" xfId="26835" xr:uid="{00000000-0005-0000-0000-0000C4680000}"/>
    <cellStyle name="Normal 7 4 5 2 3 3 4" xfId="26836" xr:uid="{00000000-0005-0000-0000-0000C5680000}"/>
    <cellStyle name="Normal 7 4 5 2 3 4" xfId="26837" xr:uid="{00000000-0005-0000-0000-0000C6680000}"/>
    <cellStyle name="Normal 7 4 5 2 3 4 2" xfId="26838" xr:uid="{00000000-0005-0000-0000-0000C7680000}"/>
    <cellStyle name="Normal 7 4 5 2 3 4 3" xfId="26839" xr:uid="{00000000-0005-0000-0000-0000C8680000}"/>
    <cellStyle name="Normal 7 4 5 2 3 5" xfId="26840" xr:uid="{00000000-0005-0000-0000-0000C9680000}"/>
    <cellStyle name="Normal 7 4 5 2 3 6" xfId="26841" xr:uid="{00000000-0005-0000-0000-0000CA680000}"/>
    <cellStyle name="Normal 7 4 5 2 4" xfId="26842" xr:uid="{00000000-0005-0000-0000-0000CB680000}"/>
    <cellStyle name="Normal 7 4 5 2 4 2" xfId="26843" xr:uid="{00000000-0005-0000-0000-0000CC680000}"/>
    <cellStyle name="Normal 7 4 5 2 4 2 2" xfId="26844" xr:uid="{00000000-0005-0000-0000-0000CD680000}"/>
    <cellStyle name="Normal 7 4 5 2 4 2 3" xfId="26845" xr:uid="{00000000-0005-0000-0000-0000CE680000}"/>
    <cellStyle name="Normal 7 4 5 2 4 3" xfId="26846" xr:uid="{00000000-0005-0000-0000-0000CF680000}"/>
    <cellStyle name="Normal 7 4 5 2 4 4" xfId="26847" xr:uid="{00000000-0005-0000-0000-0000D0680000}"/>
    <cellStyle name="Normal 7 4 5 2 5" xfId="26848" xr:uid="{00000000-0005-0000-0000-0000D1680000}"/>
    <cellStyle name="Normal 7 4 5 2 5 2" xfId="26849" xr:uid="{00000000-0005-0000-0000-0000D2680000}"/>
    <cellStyle name="Normal 7 4 5 2 5 2 2" xfId="26850" xr:uid="{00000000-0005-0000-0000-0000D3680000}"/>
    <cellStyle name="Normal 7 4 5 2 5 2 3" xfId="26851" xr:uid="{00000000-0005-0000-0000-0000D4680000}"/>
    <cellStyle name="Normal 7 4 5 2 5 3" xfId="26852" xr:uid="{00000000-0005-0000-0000-0000D5680000}"/>
    <cellStyle name="Normal 7 4 5 2 5 4" xfId="26853" xr:uid="{00000000-0005-0000-0000-0000D6680000}"/>
    <cellStyle name="Normal 7 4 5 2 6" xfId="26854" xr:uid="{00000000-0005-0000-0000-0000D7680000}"/>
    <cellStyle name="Normal 7 4 5 2 6 2" xfId="26855" xr:uid="{00000000-0005-0000-0000-0000D8680000}"/>
    <cellStyle name="Normal 7 4 5 2 6 3" xfId="26856" xr:uid="{00000000-0005-0000-0000-0000D9680000}"/>
    <cellStyle name="Normal 7 4 5 2 7" xfId="26857" xr:uid="{00000000-0005-0000-0000-0000DA680000}"/>
    <cellStyle name="Normal 7 4 5 2 8" xfId="26858" xr:uid="{00000000-0005-0000-0000-0000DB680000}"/>
    <cellStyle name="Normal 7 4 5 3" xfId="26859" xr:uid="{00000000-0005-0000-0000-0000DC680000}"/>
    <cellStyle name="Normal 7 4 5 3 2" xfId="26860" xr:uid="{00000000-0005-0000-0000-0000DD680000}"/>
    <cellStyle name="Normal 7 4 5 3 2 2" xfId="26861" xr:uid="{00000000-0005-0000-0000-0000DE680000}"/>
    <cellStyle name="Normal 7 4 5 3 2 2 2" xfId="26862" xr:uid="{00000000-0005-0000-0000-0000DF680000}"/>
    <cellStyle name="Normal 7 4 5 3 2 2 2 2" xfId="26863" xr:uid="{00000000-0005-0000-0000-0000E0680000}"/>
    <cellStyle name="Normal 7 4 5 3 2 2 2 3" xfId="26864" xr:uid="{00000000-0005-0000-0000-0000E1680000}"/>
    <cellStyle name="Normal 7 4 5 3 2 2 3" xfId="26865" xr:uid="{00000000-0005-0000-0000-0000E2680000}"/>
    <cellStyle name="Normal 7 4 5 3 2 2 4" xfId="26866" xr:uid="{00000000-0005-0000-0000-0000E3680000}"/>
    <cellStyle name="Normal 7 4 5 3 2 3" xfId="26867" xr:uid="{00000000-0005-0000-0000-0000E4680000}"/>
    <cellStyle name="Normal 7 4 5 3 2 3 2" xfId="26868" xr:uid="{00000000-0005-0000-0000-0000E5680000}"/>
    <cellStyle name="Normal 7 4 5 3 2 3 2 2" xfId="26869" xr:uid="{00000000-0005-0000-0000-0000E6680000}"/>
    <cellStyle name="Normal 7 4 5 3 2 3 2 3" xfId="26870" xr:uid="{00000000-0005-0000-0000-0000E7680000}"/>
    <cellStyle name="Normal 7 4 5 3 2 3 3" xfId="26871" xr:uid="{00000000-0005-0000-0000-0000E8680000}"/>
    <cellStyle name="Normal 7 4 5 3 2 3 4" xfId="26872" xr:uid="{00000000-0005-0000-0000-0000E9680000}"/>
    <cellStyle name="Normal 7 4 5 3 2 4" xfId="26873" xr:uid="{00000000-0005-0000-0000-0000EA680000}"/>
    <cellStyle name="Normal 7 4 5 3 2 4 2" xfId="26874" xr:uid="{00000000-0005-0000-0000-0000EB680000}"/>
    <cellStyle name="Normal 7 4 5 3 2 4 3" xfId="26875" xr:uid="{00000000-0005-0000-0000-0000EC680000}"/>
    <cellStyle name="Normal 7 4 5 3 2 5" xfId="26876" xr:uid="{00000000-0005-0000-0000-0000ED680000}"/>
    <cellStyle name="Normal 7 4 5 3 2 6" xfId="26877" xr:uid="{00000000-0005-0000-0000-0000EE680000}"/>
    <cellStyle name="Normal 7 4 5 3 3" xfId="26878" xr:uid="{00000000-0005-0000-0000-0000EF680000}"/>
    <cellStyle name="Normal 7 4 5 3 3 2" xfId="26879" xr:uid="{00000000-0005-0000-0000-0000F0680000}"/>
    <cellStyle name="Normal 7 4 5 3 3 2 2" xfId="26880" xr:uid="{00000000-0005-0000-0000-0000F1680000}"/>
    <cellStyle name="Normal 7 4 5 3 3 2 3" xfId="26881" xr:uid="{00000000-0005-0000-0000-0000F2680000}"/>
    <cellStyle name="Normal 7 4 5 3 3 3" xfId="26882" xr:uid="{00000000-0005-0000-0000-0000F3680000}"/>
    <cellStyle name="Normal 7 4 5 3 3 4" xfId="26883" xr:uid="{00000000-0005-0000-0000-0000F4680000}"/>
    <cellStyle name="Normal 7 4 5 3 4" xfId="26884" xr:uid="{00000000-0005-0000-0000-0000F5680000}"/>
    <cellStyle name="Normal 7 4 5 3 4 2" xfId="26885" xr:uid="{00000000-0005-0000-0000-0000F6680000}"/>
    <cellStyle name="Normal 7 4 5 3 4 2 2" xfId="26886" xr:uid="{00000000-0005-0000-0000-0000F7680000}"/>
    <cellStyle name="Normal 7 4 5 3 4 2 3" xfId="26887" xr:uid="{00000000-0005-0000-0000-0000F8680000}"/>
    <cellStyle name="Normal 7 4 5 3 4 3" xfId="26888" xr:uid="{00000000-0005-0000-0000-0000F9680000}"/>
    <cellStyle name="Normal 7 4 5 3 4 4" xfId="26889" xr:uid="{00000000-0005-0000-0000-0000FA680000}"/>
    <cellStyle name="Normal 7 4 5 3 5" xfId="26890" xr:uid="{00000000-0005-0000-0000-0000FB680000}"/>
    <cellStyle name="Normal 7 4 5 3 5 2" xfId="26891" xr:uid="{00000000-0005-0000-0000-0000FC680000}"/>
    <cellStyle name="Normal 7 4 5 3 5 3" xfId="26892" xr:uid="{00000000-0005-0000-0000-0000FD680000}"/>
    <cellStyle name="Normal 7 4 5 3 6" xfId="26893" xr:uid="{00000000-0005-0000-0000-0000FE680000}"/>
    <cellStyle name="Normal 7 4 5 3 7" xfId="26894" xr:uid="{00000000-0005-0000-0000-0000FF680000}"/>
    <cellStyle name="Normal 7 4 5 4" xfId="26895" xr:uid="{00000000-0005-0000-0000-000000690000}"/>
    <cellStyle name="Normal 7 4 5 4 2" xfId="26896" xr:uid="{00000000-0005-0000-0000-000001690000}"/>
    <cellStyle name="Normal 7 4 5 4 2 2" xfId="26897" xr:uid="{00000000-0005-0000-0000-000002690000}"/>
    <cellStyle name="Normal 7 4 5 4 2 2 2" xfId="26898" xr:uid="{00000000-0005-0000-0000-000003690000}"/>
    <cellStyle name="Normal 7 4 5 4 2 2 2 2" xfId="26899" xr:uid="{00000000-0005-0000-0000-000004690000}"/>
    <cellStyle name="Normal 7 4 5 4 2 2 2 3" xfId="26900" xr:uid="{00000000-0005-0000-0000-000005690000}"/>
    <cellStyle name="Normal 7 4 5 4 2 2 3" xfId="26901" xr:uid="{00000000-0005-0000-0000-000006690000}"/>
    <cellStyle name="Normal 7 4 5 4 2 2 4" xfId="26902" xr:uid="{00000000-0005-0000-0000-000007690000}"/>
    <cellStyle name="Normal 7 4 5 4 2 3" xfId="26903" xr:uid="{00000000-0005-0000-0000-000008690000}"/>
    <cellStyle name="Normal 7 4 5 4 2 3 2" xfId="26904" xr:uid="{00000000-0005-0000-0000-000009690000}"/>
    <cellStyle name="Normal 7 4 5 4 2 3 2 2" xfId="26905" xr:uid="{00000000-0005-0000-0000-00000A690000}"/>
    <cellStyle name="Normal 7 4 5 4 2 3 2 3" xfId="26906" xr:uid="{00000000-0005-0000-0000-00000B690000}"/>
    <cellStyle name="Normal 7 4 5 4 2 3 3" xfId="26907" xr:uid="{00000000-0005-0000-0000-00000C690000}"/>
    <cellStyle name="Normal 7 4 5 4 2 3 4" xfId="26908" xr:uid="{00000000-0005-0000-0000-00000D690000}"/>
    <cellStyle name="Normal 7 4 5 4 2 4" xfId="26909" xr:uid="{00000000-0005-0000-0000-00000E690000}"/>
    <cellStyle name="Normal 7 4 5 4 2 4 2" xfId="26910" xr:uid="{00000000-0005-0000-0000-00000F690000}"/>
    <cellStyle name="Normal 7 4 5 4 2 4 3" xfId="26911" xr:uid="{00000000-0005-0000-0000-000010690000}"/>
    <cellStyle name="Normal 7 4 5 4 2 5" xfId="26912" xr:uid="{00000000-0005-0000-0000-000011690000}"/>
    <cellStyle name="Normal 7 4 5 4 2 6" xfId="26913" xr:uid="{00000000-0005-0000-0000-000012690000}"/>
    <cellStyle name="Normal 7 4 5 4 3" xfId="26914" xr:uid="{00000000-0005-0000-0000-000013690000}"/>
    <cellStyle name="Normal 7 4 5 4 3 2" xfId="26915" xr:uid="{00000000-0005-0000-0000-000014690000}"/>
    <cellStyle name="Normal 7 4 5 4 3 2 2" xfId="26916" xr:uid="{00000000-0005-0000-0000-000015690000}"/>
    <cellStyle name="Normal 7 4 5 4 3 2 3" xfId="26917" xr:uid="{00000000-0005-0000-0000-000016690000}"/>
    <cellStyle name="Normal 7 4 5 4 3 3" xfId="26918" xr:uid="{00000000-0005-0000-0000-000017690000}"/>
    <cellStyle name="Normal 7 4 5 4 3 4" xfId="26919" xr:uid="{00000000-0005-0000-0000-000018690000}"/>
    <cellStyle name="Normal 7 4 5 4 4" xfId="26920" xr:uid="{00000000-0005-0000-0000-000019690000}"/>
    <cellStyle name="Normal 7 4 5 4 4 2" xfId="26921" xr:uid="{00000000-0005-0000-0000-00001A690000}"/>
    <cellStyle name="Normal 7 4 5 4 4 2 2" xfId="26922" xr:uid="{00000000-0005-0000-0000-00001B690000}"/>
    <cellStyle name="Normal 7 4 5 4 4 2 3" xfId="26923" xr:uid="{00000000-0005-0000-0000-00001C690000}"/>
    <cellStyle name="Normal 7 4 5 4 4 3" xfId="26924" xr:uid="{00000000-0005-0000-0000-00001D690000}"/>
    <cellStyle name="Normal 7 4 5 4 4 4" xfId="26925" xr:uid="{00000000-0005-0000-0000-00001E690000}"/>
    <cellStyle name="Normal 7 4 5 4 5" xfId="26926" xr:uid="{00000000-0005-0000-0000-00001F690000}"/>
    <cellStyle name="Normal 7 4 5 4 5 2" xfId="26927" xr:uid="{00000000-0005-0000-0000-000020690000}"/>
    <cellStyle name="Normal 7 4 5 4 5 3" xfId="26928" xr:uid="{00000000-0005-0000-0000-000021690000}"/>
    <cellStyle name="Normal 7 4 5 4 6" xfId="26929" xr:uid="{00000000-0005-0000-0000-000022690000}"/>
    <cellStyle name="Normal 7 4 5 4 7" xfId="26930" xr:uid="{00000000-0005-0000-0000-000023690000}"/>
    <cellStyle name="Normal 7 4 5 5" xfId="26931" xr:uid="{00000000-0005-0000-0000-000024690000}"/>
    <cellStyle name="Normal 7 4 5 5 2" xfId="26932" xr:uid="{00000000-0005-0000-0000-000025690000}"/>
    <cellStyle name="Normal 7 4 5 5 2 2" xfId="26933" xr:uid="{00000000-0005-0000-0000-000026690000}"/>
    <cellStyle name="Normal 7 4 5 5 2 2 2" xfId="26934" xr:uid="{00000000-0005-0000-0000-000027690000}"/>
    <cellStyle name="Normal 7 4 5 5 2 2 3" xfId="26935" xr:uid="{00000000-0005-0000-0000-000028690000}"/>
    <cellStyle name="Normal 7 4 5 5 2 3" xfId="26936" xr:uid="{00000000-0005-0000-0000-000029690000}"/>
    <cellStyle name="Normal 7 4 5 5 2 4" xfId="26937" xr:uid="{00000000-0005-0000-0000-00002A690000}"/>
    <cellStyle name="Normal 7 4 5 5 3" xfId="26938" xr:uid="{00000000-0005-0000-0000-00002B690000}"/>
    <cellStyle name="Normal 7 4 5 5 3 2" xfId="26939" xr:uid="{00000000-0005-0000-0000-00002C690000}"/>
    <cellStyle name="Normal 7 4 5 5 3 2 2" xfId="26940" xr:uid="{00000000-0005-0000-0000-00002D690000}"/>
    <cellStyle name="Normal 7 4 5 5 3 2 3" xfId="26941" xr:uid="{00000000-0005-0000-0000-00002E690000}"/>
    <cellStyle name="Normal 7 4 5 5 3 3" xfId="26942" xr:uid="{00000000-0005-0000-0000-00002F690000}"/>
    <cellStyle name="Normal 7 4 5 5 3 4" xfId="26943" xr:uid="{00000000-0005-0000-0000-000030690000}"/>
    <cellStyle name="Normal 7 4 5 5 4" xfId="26944" xr:uid="{00000000-0005-0000-0000-000031690000}"/>
    <cellStyle name="Normal 7 4 5 5 4 2" xfId="26945" xr:uid="{00000000-0005-0000-0000-000032690000}"/>
    <cellStyle name="Normal 7 4 5 5 4 3" xfId="26946" xr:uid="{00000000-0005-0000-0000-000033690000}"/>
    <cellStyle name="Normal 7 4 5 5 5" xfId="26947" xr:uid="{00000000-0005-0000-0000-000034690000}"/>
    <cellStyle name="Normal 7 4 5 5 6" xfId="26948" xr:uid="{00000000-0005-0000-0000-000035690000}"/>
    <cellStyle name="Normal 7 4 5 6" xfId="26949" xr:uid="{00000000-0005-0000-0000-000036690000}"/>
    <cellStyle name="Normal 7 4 5 6 2" xfId="26950" xr:uid="{00000000-0005-0000-0000-000037690000}"/>
    <cellStyle name="Normal 7 4 5 6 2 2" xfId="26951" xr:uid="{00000000-0005-0000-0000-000038690000}"/>
    <cellStyle name="Normal 7 4 5 6 2 3" xfId="26952" xr:uid="{00000000-0005-0000-0000-000039690000}"/>
    <cellStyle name="Normal 7 4 5 6 3" xfId="26953" xr:uid="{00000000-0005-0000-0000-00003A690000}"/>
    <cellStyle name="Normal 7 4 5 6 4" xfId="26954" xr:uid="{00000000-0005-0000-0000-00003B690000}"/>
    <cellStyle name="Normal 7 4 5 7" xfId="26955" xr:uid="{00000000-0005-0000-0000-00003C690000}"/>
    <cellStyle name="Normal 7 4 5 7 2" xfId="26956" xr:uid="{00000000-0005-0000-0000-00003D690000}"/>
    <cellStyle name="Normal 7 4 5 7 2 2" xfId="26957" xr:uid="{00000000-0005-0000-0000-00003E690000}"/>
    <cellStyle name="Normal 7 4 5 7 2 3" xfId="26958" xr:uid="{00000000-0005-0000-0000-00003F690000}"/>
    <cellStyle name="Normal 7 4 5 7 3" xfId="26959" xr:uid="{00000000-0005-0000-0000-000040690000}"/>
    <cellStyle name="Normal 7 4 5 7 4" xfId="26960" xr:uid="{00000000-0005-0000-0000-000041690000}"/>
    <cellStyle name="Normal 7 4 5 8" xfId="26961" xr:uid="{00000000-0005-0000-0000-000042690000}"/>
    <cellStyle name="Normal 7 4 5 8 2" xfId="26962" xr:uid="{00000000-0005-0000-0000-000043690000}"/>
    <cellStyle name="Normal 7 4 5 8 3" xfId="26963" xr:uid="{00000000-0005-0000-0000-000044690000}"/>
    <cellStyle name="Normal 7 4 5 9" xfId="26964" xr:uid="{00000000-0005-0000-0000-000045690000}"/>
    <cellStyle name="Normal 7 4 6" xfId="26965" xr:uid="{00000000-0005-0000-0000-000046690000}"/>
    <cellStyle name="Normal 7 4 6 2" xfId="26966" xr:uid="{00000000-0005-0000-0000-000047690000}"/>
    <cellStyle name="Normal 7 4 6 2 2" xfId="26967" xr:uid="{00000000-0005-0000-0000-000048690000}"/>
    <cellStyle name="Normal 7 4 6 2 2 2" xfId="26968" xr:uid="{00000000-0005-0000-0000-000049690000}"/>
    <cellStyle name="Normal 7 4 6 2 2 2 2" xfId="26969" xr:uid="{00000000-0005-0000-0000-00004A690000}"/>
    <cellStyle name="Normal 7 4 6 2 2 2 2 2" xfId="26970" xr:uid="{00000000-0005-0000-0000-00004B690000}"/>
    <cellStyle name="Normal 7 4 6 2 2 2 2 3" xfId="26971" xr:uid="{00000000-0005-0000-0000-00004C690000}"/>
    <cellStyle name="Normal 7 4 6 2 2 2 3" xfId="26972" xr:uid="{00000000-0005-0000-0000-00004D690000}"/>
    <cellStyle name="Normal 7 4 6 2 2 2 4" xfId="26973" xr:uid="{00000000-0005-0000-0000-00004E690000}"/>
    <cellStyle name="Normal 7 4 6 2 2 3" xfId="26974" xr:uid="{00000000-0005-0000-0000-00004F690000}"/>
    <cellStyle name="Normal 7 4 6 2 2 3 2" xfId="26975" xr:uid="{00000000-0005-0000-0000-000050690000}"/>
    <cellStyle name="Normal 7 4 6 2 2 3 2 2" xfId="26976" xr:uid="{00000000-0005-0000-0000-000051690000}"/>
    <cellStyle name="Normal 7 4 6 2 2 3 2 3" xfId="26977" xr:uid="{00000000-0005-0000-0000-000052690000}"/>
    <cellStyle name="Normal 7 4 6 2 2 3 3" xfId="26978" xr:uid="{00000000-0005-0000-0000-000053690000}"/>
    <cellStyle name="Normal 7 4 6 2 2 3 4" xfId="26979" xr:uid="{00000000-0005-0000-0000-000054690000}"/>
    <cellStyle name="Normal 7 4 6 2 2 4" xfId="26980" xr:uid="{00000000-0005-0000-0000-000055690000}"/>
    <cellStyle name="Normal 7 4 6 2 2 4 2" xfId="26981" xr:uid="{00000000-0005-0000-0000-000056690000}"/>
    <cellStyle name="Normal 7 4 6 2 2 4 3" xfId="26982" xr:uid="{00000000-0005-0000-0000-000057690000}"/>
    <cellStyle name="Normal 7 4 6 2 2 5" xfId="26983" xr:uid="{00000000-0005-0000-0000-000058690000}"/>
    <cellStyle name="Normal 7 4 6 2 2 6" xfId="26984" xr:uid="{00000000-0005-0000-0000-000059690000}"/>
    <cellStyle name="Normal 7 4 6 2 3" xfId="26985" xr:uid="{00000000-0005-0000-0000-00005A690000}"/>
    <cellStyle name="Normal 7 4 6 2 3 2" xfId="26986" xr:uid="{00000000-0005-0000-0000-00005B690000}"/>
    <cellStyle name="Normal 7 4 6 2 3 2 2" xfId="26987" xr:uid="{00000000-0005-0000-0000-00005C690000}"/>
    <cellStyle name="Normal 7 4 6 2 3 2 3" xfId="26988" xr:uid="{00000000-0005-0000-0000-00005D690000}"/>
    <cellStyle name="Normal 7 4 6 2 3 3" xfId="26989" xr:uid="{00000000-0005-0000-0000-00005E690000}"/>
    <cellStyle name="Normal 7 4 6 2 3 4" xfId="26990" xr:uid="{00000000-0005-0000-0000-00005F690000}"/>
    <cellStyle name="Normal 7 4 6 2 4" xfId="26991" xr:uid="{00000000-0005-0000-0000-000060690000}"/>
    <cellStyle name="Normal 7 4 6 2 4 2" xfId="26992" xr:uid="{00000000-0005-0000-0000-000061690000}"/>
    <cellStyle name="Normal 7 4 6 2 4 2 2" xfId="26993" xr:uid="{00000000-0005-0000-0000-000062690000}"/>
    <cellStyle name="Normal 7 4 6 2 4 2 3" xfId="26994" xr:uid="{00000000-0005-0000-0000-000063690000}"/>
    <cellStyle name="Normal 7 4 6 2 4 3" xfId="26995" xr:uid="{00000000-0005-0000-0000-000064690000}"/>
    <cellStyle name="Normal 7 4 6 2 4 4" xfId="26996" xr:uid="{00000000-0005-0000-0000-000065690000}"/>
    <cellStyle name="Normal 7 4 6 2 5" xfId="26997" xr:uid="{00000000-0005-0000-0000-000066690000}"/>
    <cellStyle name="Normal 7 4 6 2 5 2" xfId="26998" xr:uid="{00000000-0005-0000-0000-000067690000}"/>
    <cellStyle name="Normal 7 4 6 2 5 3" xfId="26999" xr:uid="{00000000-0005-0000-0000-000068690000}"/>
    <cellStyle name="Normal 7 4 6 2 6" xfId="27000" xr:uid="{00000000-0005-0000-0000-000069690000}"/>
    <cellStyle name="Normal 7 4 6 2 7" xfId="27001" xr:uid="{00000000-0005-0000-0000-00006A690000}"/>
    <cellStyle name="Normal 7 4 6 3" xfId="27002" xr:uid="{00000000-0005-0000-0000-00006B690000}"/>
    <cellStyle name="Normal 7 4 6 3 2" xfId="27003" xr:uid="{00000000-0005-0000-0000-00006C690000}"/>
    <cellStyle name="Normal 7 4 6 3 2 2" xfId="27004" xr:uid="{00000000-0005-0000-0000-00006D690000}"/>
    <cellStyle name="Normal 7 4 6 3 2 2 2" xfId="27005" xr:uid="{00000000-0005-0000-0000-00006E690000}"/>
    <cellStyle name="Normal 7 4 6 3 2 2 3" xfId="27006" xr:uid="{00000000-0005-0000-0000-00006F690000}"/>
    <cellStyle name="Normal 7 4 6 3 2 3" xfId="27007" xr:uid="{00000000-0005-0000-0000-000070690000}"/>
    <cellStyle name="Normal 7 4 6 3 2 4" xfId="27008" xr:uid="{00000000-0005-0000-0000-000071690000}"/>
    <cellStyle name="Normal 7 4 6 3 3" xfId="27009" xr:uid="{00000000-0005-0000-0000-000072690000}"/>
    <cellStyle name="Normal 7 4 6 3 3 2" xfId="27010" xr:uid="{00000000-0005-0000-0000-000073690000}"/>
    <cellStyle name="Normal 7 4 6 3 3 2 2" xfId="27011" xr:uid="{00000000-0005-0000-0000-000074690000}"/>
    <cellStyle name="Normal 7 4 6 3 3 2 3" xfId="27012" xr:uid="{00000000-0005-0000-0000-000075690000}"/>
    <cellStyle name="Normal 7 4 6 3 3 3" xfId="27013" xr:uid="{00000000-0005-0000-0000-000076690000}"/>
    <cellStyle name="Normal 7 4 6 3 3 4" xfId="27014" xr:uid="{00000000-0005-0000-0000-000077690000}"/>
    <cellStyle name="Normal 7 4 6 3 4" xfId="27015" xr:uid="{00000000-0005-0000-0000-000078690000}"/>
    <cellStyle name="Normal 7 4 6 3 4 2" xfId="27016" xr:uid="{00000000-0005-0000-0000-000079690000}"/>
    <cellStyle name="Normal 7 4 6 3 4 3" xfId="27017" xr:uid="{00000000-0005-0000-0000-00007A690000}"/>
    <cellStyle name="Normal 7 4 6 3 5" xfId="27018" xr:uid="{00000000-0005-0000-0000-00007B690000}"/>
    <cellStyle name="Normal 7 4 6 3 6" xfId="27019" xr:uid="{00000000-0005-0000-0000-00007C690000}"/>
    <cellStyle name="Normal 7 4 6 4" xfId="27020" xr:uid="{00000000-0005-0000-0000-00007D690000}"/>
    <cellStyle name="Normal 7 4 6 4 2" xfId="27021" xr:uid="{00000000-0005-0000-0000-00007E690000}"/>
    <cellStyle name="Normal 7 4 6 4 2 2" xfId="27022" xr:uid="{00000000-0005-0000-0000-00007F690000}"/>
    <cellStyle name="Normal 7 4 6 4 2 3" xfId="27023" xr:uid="{00000000-0005-0000-0000-000080690000}"/>
    <cellStyle name="Normal 7 4 6 4 3" xfId="27024" xr:uid="{00000000-0005-0000-0000-000081690000}"/>
    <cellStyle name="Normal 7 4 6 4 4" xfId="27025" xr:uid="{00000000-0005-0000-0000-000082690000}"/>
    <cellStyle name="Normal 7 4 6 5" xfId="27026" xr:uid="{00000000-0005-0000-0000-000083690000}"/>
    <cellStyle name="Normal 7 4 6 5 2" xfId="27027" xr:uid="{00000000-0005-0000-0000-000084690000}"/>
    <cellStyle name="Normal 7 4 6 5 2 2" xfId="27028" xr:uid="{00000000-0005-0000-0000-000085690000}"/>
    <cellStyle name="Normal 7 4 6 5 2 3" xfId="27029" xr:uid="{00000000-0005-0000-0000-000086690000}"/>
    <cellStyle name="Normal 7 4 6 5 3" xfId="27030" xr:uid="{00000000-0005-0000-0000-000087690000}"/>
    <cellStyle name="Normal 7 4 6 5 4" xfId="27031" xr:uid="{00000000-0005-0000-0000-000088690000}"/>
    <cellStyle name="Normal 7 4 6 6" xfId="27032" xr:uid="{00000000-0005-0000-0000-000089690000}"/>
    <cellStyle name="Normal 7 4 6 6 2" xfId="27033" xr:uid="{00000000-0005-0000-0000-00008A690000}"/>
    <cellStyle name="Normal 7 4 6 6 3" xfId="27034" xr:uid="{00000000-0005-0000-0000-00008B690000}"/>
    <cellStyle name="Normal 7 4 6 7" xfId="27035" xr:uid="{00000000-0005-0000-0000-00008C690000}"/>
    <cellStyle name="Normal 7 4 6 8" xfId="27036" xr:uid="{00000000-0005-0000-0000-00008D690000}"/>
    <cellStyle name="Normal 7 4 7" xfId="27037" xr:uid="{00000000-0005-0000-0000-00008E690000}"/>
    <cellStyle name="Normal 7 4 7 2" xfId="27038" xr:uid="{00000000-0005-0000-0000-00008F690000}"/>
    <cellStyle name="Normal 7 4 7 2 2" xfId="27039" xr:uid="{00000000-0005-0000-0000-000090690000}"/>
    <cellStyle name="Normal 7 4 7 2 2 2" xfId="27040" xr:uid="{00000000-0005-0000-0000-000091690000}"/>
    <cellStyle name="Normal 7 4 7 2 2 2 2" xfId="27041" xr:uid="{00000000-0005-0000-0000-000092690000}"/>
    <cellStyle name="Normal 7 4 7 2 2 2 3" xfId="27042" xr:uid="{00000000-0005-0000-0000-000093690000}"/>
    <cellStyle name="Normal 7 4 7 2 2 3" xfId="27043" xr:uid="{00000000-0005-0000-0000-000094690000}"/>
    <cellStyle name="Normal 7 4 7 2 2 4" xfId="27044" xr:uid="{00000000-0005-0000-0000-000095690000}"/>
    <cellStyle name="Normal 7 4 7 2 3" xfId="27045" xr:uid="{00000000-0005-0000-0000-000096690000}"/>
    <cellStyle name="Normal 7 4 7 2 3 2" xfId="27046" xr:uid="{00000000-0005-0000-0000-000097690000}"/>
    <cellStyle name="Normal 7 4 7 2 3 2 2" xfId="27047" xr:uid="{00000000-0005-0000-0000-000098690000}"/>
    <cellStyle name="Normal 7 4 7 2 3 2 3" xfId="27048" xr:uid="{00000000-0005-0000-0000-000099690000}"/>
    <cellStyle name="Normal 7 4 7 2 3 3" xfId="27049" xr:uid="{00000000-0005-0000-0000-00009A690000}"/>
    <cellStyle name="Normal 7 4 7 2 3 4" xfId="27050" xr:uid="{00000000-0005-0000-0000-00009B690000}"/>
    <cellStyle name="Normal 7 4 7 2 4" xfId="27051" xr:uid="{00000000-0005-0000-0000-00009C690000}"/>
    <cellStyle name="Normal 7 4 7 2 4 2" xfId="27052" xr:uid="{00000000-0005-0000-0000-00009D690000}"/>
    <cellStyle name="Normal 7 4 7 2 4 3" xfId="27053" xr:uid="{00000000-0005-0000-0000-00009E690000}"/>
    <cellStyle name="Normal 7 4 7 2 5" xfId="27054" xr:uid="{00000000-0005-0000-0000-00009F690000}"/>
    <cellStyle name="Normal 7 4 7 2 6" xfId="27055" xr:uid="{00000000-0005-0000-0000-0000A0690000}"/>
    <cellStyle name="Normal 7 4 7 3" xfId="27056" xr:uid="{00000000-0005-0000-0000-0000A1690000}"/>
    <cellStyle name="Normal 7 4 7 3 2" xfId="27057" xr:uid="{00000000-0005-0000-0000-0000A2690000}"/>
    <cellStyle name="Normal 7 4 7 3 2 2" xfId="27058" xr:uid="{00000000-0005-0000-0000-0000A3690000}"/>
    <cellStyle name="Normal 7 4 7 3 2 3" xfId="27059" xr:uid="{00000000-0005-0000-0000-0000A4690000}"/>
    <cellStyle name="Normal 7 4 7 3 3" xfId="27060" xr:uid="{00000000-0005-0000-0000-0000A5690000}"/>
    <cellStyle name="Normal 7 4 7 3 4" xfId="27061" xr:uid="{00000000-0005-0000-0000-0000A6690000}"/>
    <cellStyle name="Normal 7 4 7 4" xfId="27062" xr:uid="{00000000-0005-0000-0000-0000A7690000}"/>
    <cellStyle name="Normal 7 4 7 4 2" xfId="27063" xr:uid="{00000000-0005-0000-0000-0000A8690000}"/>
    <cellStyle name="Normal 7 4 7 4 2 2" xfId="27064" xr:uid="{00000000-0005-0000-0000-0000A9690000}"/>
    <cellStyle name="Normal 7 4 7 4 2 3" xfId="27065" xr:uid="{00000000-0005-0000-0000-0000AA690000}"/>
    <cellStyle name="Normal 7 4 7 4 3" xfId="27066" xr:uid="{00000000-0005-0000-0000-0000AB690000}"/>
    <cellStyle name="Normal 7 4 7 4 4" xfId="27067" xr:uid="{00000000-0005-0000-0000-0000AC690000}"/>
    <cellStyle name="Normal 7 4 7 5" xfId="27068" xr:uid="{00000000-0005-0000-0000-0000AD690000}"/>
    <cellStyle name="Normal 7 4 7 5 2" xfId="27069" xr:uid="{00000000-0005-0000-0000-0000AE690000}"/>
    <cellStyle name="Normal 7 4 7 5 3" xfId="27070" xr:uid="{00000000-0005-0000-0000-0000AF690000}"/>
    <cellStyle name="Normal 7 4 7 6" xfId="27071" xr:uid="{00000000-0005-0000-0000-0000B0690000}"/>
    <cellStyle name="Normal 7 4 7 7" xfId="27072" xr:uid="{00000000-0005-0000-0000-0000B1690000}"/>
    <cellStyle name="Normal 7 4 8" xfId="27073" xr:uid="{00000000-0005-0000-0000-0000B2690000}"/>
    <cellStyle name="Normal 7 4 8 2" xfId="27074" xr:uid="{00000000-0005-0000-0000-0000B3690000}"/>
    <cellStyle name="Normal 7 4 8 2 2" xfId="27075" xr:uid="{00000000-0005-0000-0000-0000B4690000}"/>
    <cellStyle name="Normal 7 4 8 2 2 2" xfId="27076" xr:uid="{00000000-0005-0000-0000-0000B5690000}"/>
    <cellStyle name="Normal 7 4 8 2 2 2 2" xfId="27077" xr:uid="{00000000-0005-0000-0000-0000B6690000}"/>
    <cellStyle name="Normal 7 4 8 2 2 2 3" xfId="27078" xr:uid="{00000000-0005-0000-0000-0000B7690000}"/>
    <cellStyle name="Normal 7 4 8 2 2 3" xfId="27079" xr:uid="{00000000-0005-0000-0000-0000B8690000}"/>
    <cellStyle name="Normal 7 4 8 2 2 4" xfId="27080" xr:uid="{00000000-0005-0000-0000-0000B9690000}"/>
    <cellStyle name="Normal 7 4 8 2 3" xfId="27081" xr:uid="{00000000-0005-0000-0000-0000BA690000}"/>
    <cellStyle name="Normal 7 4 8 2 3 2" xfId="27082" xr:uid="{00000000-0005-0000-0000-0000BB690000}"/>
    <cellStyle name="Normal 7 4 8 2 3 2 2" xfId="27083" xr:uid="{00000000-0005-0000-0000-0000BC690000}"/>
    <cellStyle name="Normal 7 4 8 2 3 2 3" xfId="27084" xr:uid="{00000000-0005-0000-0000-0000BD690000}"/>
    <cellStyle name="Normal 7 4 8 2 3 3" xfId="27085" xr:uid="{00000000-0005-0000-0000-0000BE690000}"/>
    <cellStyle name="Normal 7 4 8 2 3 4" xfId="27086" xr:uid="{00000000-0005-0000-0000-0000BF690000}"/>
    <cellStyle name="Normal 7 4 8 2 4" xfId="27087" xr:uid="{00000000-0005-0000-0000-0000C0690000}"/>
    <cellStyle name="Normal 7 4 8 2 4 2" xfId="27088" xr:uid="{00000000-0005-0000-0000-0000C1690000}"/>
    <cellStyle name="Normal 7 4 8 2 4 3" xfId="27089" xr:uid="{00000000-0005-0000-0000-0000C2690000}"/>
    <cellStyle name="Normal 7 4 8 2 5" xfId="27090" xr:uid="{00000000-0005-0000-0000-0000C3690000}"/>
    <cellStyle name="Normal 7 4 8 2 6" xfId="27091" xr:uid="{00000000-0005-0000-0000-0000C4690000}"/>
    <cellStyle name="Normal 7 4 8 3" xfId="27092" xr:uid="{00000000-0005-0000-0000-0000C5690000}"/>
    <cellStyle name="Normal 7 4 8 3 2" xfId="27093" xr:uid="{00000000-0005-0000-0000-0000C6690000}"/>
    <cellStyle name="Normal 7 4 8 3 2 2" xfId="27094" xr:uid="{00000000-0005-0000-0000-0000C7690000}"/>
    <cellStyle name="Normal 7 4 8 3 2 3" xfId="27095" xr:uid="{00000000-0005-0000-0000-0000C8690000}"/>
    <cellStyle name="Normal 7 4 8 3 3" xfId="27096" xr:uid="{00000000-0005-0000-0000-0000C9690000}"/>
    <cellStyle name="Normal 7 4 8 3 4" xfId="27097" xr:uid="{00000000-0005-0000-0000-0000CA690000}"/>
    <cellStyle name="Normal 7 4 8 4" xfId="27098" xr:uid="{00000000-0005-0000-0000-0000CB690000}"/>
    <cellStyle name="Normal 7 4 8 4 2" xfId="27099" xr:uid="{00000000-0005-0000-0000-0000CC690000}"/>
    <cellStyle name="Normal 7 4 8 4 2 2" xfId="27100" xr:uid="{00000000-0005-0000-0000-0000CD690000}"/>
    <cellStyle name="Normal 7 4 8 4 2 3" xfId="27101" xr:uid="{00000000-0005-0000-0000-0000CE690000}"/>
    <cellStyle name="Normal 7 4 8 4 3" xfId="27102" xr:uid="{00000000-0005-0000-0000-0000CF690000}"/>
    <cellStyle name="Normal 7 4 8 4 4" xfId="27103" xr:uid="{00000000-0005-0000-0000-0000D0690000}"/>
    <cellStyle name="Normal 7 4 8 5" xfId="27104" xr:uid="{00000000-0005-0000-0000-0000D1690000}"/>
    <cellStyle name="Normal 7 4 8 5 2" xfId="27105" xr:uid="{00000000-0005-0000-0000-0000D2690000}"/>
    <cellStyle name="Normal 7 4 8 5 3" xfId="27106" xr:uid="{00000000-0005-0000-0000-0000D3690000}"/>
    <cellStyle name="Normal 7 4 8 6" xfId="27107" xr:uid="{00000000-0005-0000-0000-0000D4690000}"/>
    <cellStyle name="Normal 7 4 8 7" xfId="27108" xr:uid="{00000000-0005-0000-0000-0000D5690000}"/>
    <cellStyle name="Normal 7 4 9" xfId="27109" xr:uid="{00000000-0005-0000-0000-0000D6690000}"/>
    <cellStyle name="Normal 7 4 9 2" xfId="27110" xr:uid="{00000000-0005-0000-0000-0000D7690000}"/>
    <cellStyle name="Normal 7 4 9 2 2" xfId="27111" xr:uid="{00000000-0005-0000-0000-0000D8690000}"/>
    <cellStyle name="Normal 7 4 9 2 2 2" xfId="27112" xr:uid="{00000000-0005-0000-0000-0000D9690000}"/>
    <cellStyle name="Normal 7 4 9 2 2 3" xfId="27113" xr:uid="{00000000-0005-0000-0000-0000DA690000}"/>
    <cellStyle name="Normal 7 4 9 2 3" xfId="27114" xr:uid="{00000000-0005-0000-0000-0000DB690000}"/>
    <cellStyle name="Normal 7 4 9 2 4" xfId="27115" xr:uid="{00000000-0005-0000-0000-0000DC690000}"/>
    <cellStyle name="Normal 7 4 9 3" xfId="27116" xr:uid="{00000000-0005-0000-0000-0000DD690000}"/>
    <cellStyle name="Normal 7 4 9 3 2" xfId="27117" xr:uid="{00000000-0005-0000-0000-0000DE690000}"/>
    <cellStyle name="Normal 7 4 9 3 2 2" xfId="27118" xr:uid="{00000000-0005-0000-0000-0000DF690000}"/>
    <cellStyle name="Normal 7 4 9 3 2 3" xfId="27119" xr:uid="{00000000-0005-0000-0000-0000E0690000}"/>
    <cellStyle name="Normal 7 4 9 3 3" xfId="27120" xr:uid="{00000000-0005-0000-0000-0000E1690000}"/>
    <cellStyle name="Normal 7 4 9 3 4" xfId="27121" xr:uid="{00000000-0005-0000-0000-0000E2690000}"/>
    <cellStyle name="Normal 7 4 9 4" xfId="27122" xr:uid="{00000000-0005-0000-0000-0000E3690000}"/>
    <cellStyle name="Normal 7 4 9 4 2" xfId="27123" xr:uid="{00000000-0005-0000-0000-0000E4690000}"/>
    <cellStyle name="Normal 7 4 9 4 3" xfId="27124" xr:uid="{00000000-0005-0000-0000-0000E5690000}"/>
    <cellStyle name="Normal 7 4 9 5" xfId="27125" xr:uid="{00000000-0005-0000-0000-0000E6690000}"/>
    <cellStyle name="Normal 7 4 9 6" xfId="27126" xr:uid="{00000000-0005-0000-0000-0000E7690000}"/>
    <cellStyle name="Normal 7 5" xfId="27127" xr:uid="{00000000-0005-0000-0000-0000E8690000}"/>
    <cellStyle name="Normal 7 5 10" xfId="27128" xr:uid="{00000000-0005-0000-0000-0000E9690000}"/>
    <cellStyle name="Normal 7 5 10 2" xfId="27129" xr:uid="{00000000-0005-0000-0000-0000EA690000}"/>
    <cellStyle name="Normal 7 5 10 2 2" xfId="27130" xr:uid="{00000000-0005-0000-0000-0000EB690000}"/>
    <cellStyle name="Normal 7 5 10 2 3" xfId="27131" xr:uid="{00000000-0005-0000-0000-0000EC690000}"/>
    <cellStyle name="Normal 7 5 10 3" xfId="27132" xr:uid="{00000000-0005-0000-0000-0000ED690000}"/>
    <cellStyle name="Normal 7 5 10 4" xfId="27133" xr:uid="{00000000-0005-0000-0000-0000EE690000}"/>
    <cellStyle name="Normal 7 5 11" xfId="27134" xr:uid="{00000000-0005-0000-0000-0000EF690000}"/>
    <cellStyle name="Normal 7 5 11 2" xfId="27135" xr:uid="{00000000-0005-0000-0000-0000F0690000}"/>
    <cellStyle name="Normal 7 5 11 2 2" xfId="27136" xr:uid="{00000000-0005-0000-0000-0000F1690000}"/>
    <cellStyle name="Normal 7 5 11 2 3" xfId="27137" xr:uid="{00000000-0005-0000-0000-0000F2690000}"/>
    <cellStyle name="Normal 7 5 11 3" xfId="27138" xr:uid="{00000000-0005-0000-0000-0000F3690000}"/>
    <cellStyle name="Normal 7 5 11 4" xfId="27139" xr:uid="{00000000-0005-0000-0000-0000F4690000}"/>
    <cellStyle name="Normal 7 5 12" xfId="27140" xr:uid="{00000000-0005-0000-0000-0000F5690000}"/>
    <cellStyle name="Normal 7 5 12 2" xfId="27141" xr:uid="{00000000-0005-0000-0000-0000F6690000}"/>
    <cellStyle name="Normal 7 5 12 3" xfId="27142" xr:uid="{00000000-0005-0000-0000-0000F7690000}"/>
    <cellStyle name="Normal 7 5 13" xfId="27143" xr:uid="{00000000-0005-0000-0000-0000F8690000}"/>
    <cellStyle name="Normal 7 5 14" xfId="27144" xr:uid="{00000000-0005-0000-0000-0000F9690000}"/>
    <cellStyle name="Normal 7 5 2" xfId="27145" xr:uid="{00000000-0005-0000-0000-0000FA690000}"/>
    <cellStyle name="Normal 7 5 2 10" xfId="27146" xr:uid="{00000000-0005-0000-0000-0000FB690000}"/>
    <cellStyle name="Normal 7 5 2 10 2" xfId="27147" xr:uid="{00000000-0005-0000-0000-0000FC690000}"/>
    <cellStyle name="Normal 7 5 2 10 3" xfId="27148" xr:uid="{00000000-0005-0000-0000-0000FD690000}"/>
    <cellStyle name="Normal 7 5 2 11" xfId="27149" xr:uid="{00000000-0005-0000-0000-0000FE690000}"/>
    <cellStyle name="Normal 7 5 2 12" xfId="27150" xr:uid="{00000000-0005-0000-0000-0000FF690000}"/>
    <cellStyle name="Normal 7 5 2 2" xfId="27151" xr:uid="{00000000-0005-0000-0000-0000006A0000}"/>
    <cellStyle name="Normal 7 5 2 2 10" xfId="27152" xr:uid="{00000000-0005-0000-0000-0000016A0000}"/>
    <cellStyle name="Normal 7 5 2 2 11" xfId="27153" xr:uid="{00000000-0005-0000-0000-0000026A0000}"/>
    <cellStyle name="Normal 7 5 2 2 2" xfId="27154" xr:uid="{00000000-0005-0000-0000-0000036A0000}"/>
    <cellStyle name="Normal 7 5 2 2 2 10" xfId="27155" xr:uid="{00000000-0005-0000-0000-0000046A0000}"/>
    <cellStyle name="Normal 7 5 2 2 2 2" xfId="27156" xr:uid="{00000000-0005-0000-0000-0000056A0000}"/>
    <cellStyle name="Normal 7 5 2 2 2 2 2" xfId="27157" xr:uid="{00000000-0005-0000-0000-0000066A0000}"/>
    <cellStyle name="Normal 7 5 2 2 2 2 2 2" xfId="27158" xr:uid="{00000000-0005-0000-0000-0000076A0000}"/>
    <cellStyle name="Normal 7 5 2 2 2 2 2 2 2" xfId="27159" xr:uid="{00000000-0005-0000-0000-0000086A0000}"/>
    <cellStyle name="Normal 7 5 2 2 2 2 2 2 2 2" xfId="27160" xr:uid="{00000000-0005-0000-0000-0000096A0000}"/>
    <cellStyle name="Normal 7 5 2 2 2 2 2 2 2 2 2" xfId="27161" xr:uid="{00000000-0005-0000-0000-00000A6A0000}"/>
    <cellStyle name="Normal 7 5 2 2 2 2 2 2 2 2 3" xfId="27162" xr:uid="{00000000-0005-0000-0000-00000B6A0000}"/>
    <cellStyle name="Normal 7 5 2 2 2 2 2 2 2 3" xfId="27163" xr:uid="{00000000-0005-0000-0000-00000C6A0000}"/>
    <cellStyle name="Normal 7 5 2 2 2 2 2 2 2 4" xfId="27164" xr:uid="{00000000-0005-0000-0000-00000D6A0000}"/>
    <cellStyle name="Normal 7 5 2 2 2 2 2 2 3" xfId="27165" xr:uid="{00000000-0005-0000-0000-00000E6A0000}"/>
    <cellStyle name="Normal 7 5 2 2 2 2 2 2 3 2" xfId="27166" xr:uid="{00000000-0005-0000-0000-00000F6A0000}"/>
    <cellStyle name="Normal 7 5 2 2 2 2 2 2 3 2 2" xfId="27167" xr:uid="{00000000-0005-0000-0000-0000106A0000}"/>
    <cellStyle name="Normal 7 5 2 2 2 2 2 2 3 2 3" xfId="27168" xr:uid="{00000000-0005-0000-0000-0000116A0000}"/>
    <cellStyle name="Normal 7 5 2 2 2 2 2 2 3 3" xfId="27169" xr:uid="{00000000-0005-0000-0000-0000126A0000}"/>
    <cellStyle name="Normal 7 5 2 2 2 2 2 2 3 4" xfId="27170" xr:uid="{00000000-0005-0000-0000-0000136A0000}"/>
    <cellStyle name="Normal 7 5 2 2 2 2 2 2 4" xfId="27171" xr:uid="{00000000-0005-0000-0000-0000146A0000}"/>
    <cellStyle name="Normal 7 5 2 2 2 2 2 2 4 2" xfId="27172" xr:uid="{00000000-0005-0000-0000-0000156A0000}"/>
    <cellStyle name="Normal 7 5 2 2 2 2 2 2 4 3" xfId="27173" xr:uid="{00000000-0005-0000-0000-0000166A0000}"/>
    <cellStyle name="Normal 7 5 2 2 2 2 2 2 5" xfId="27174" xr:uid="{00000000-0005-0000-0000-0000176A0000}"/>
    <cellStyle name="Normal 7 5 2 2 2 2 2 2 6" xfId="27175" xr:uid="{00000000-0005-0000-0000-0000186A0000}"/>
    <cellStyle name="Normal 7 5 2 2 2 2 2 3" xfId="27176" xr:uid="{00000000-0005-0000-0000-0000196A0000}"/>
    <cellStyle name="Normal 7 5 2 2 2 2 2 3 2" xfId="27177" xr:uid="{00000000-0005-0000-0000-00001A6A0000}"/>
    <cellStyle name="Normal 7 5 2 2 2 2 2 3 2 2" xfId="27178" xr:uid="{00000000-0005-0000-0000-00001B6A0000}"/>
    <cellStyle name="Normal 7 5 2 2 2 2 2 3 2 3" xfId="27179" xr:uid="{00000000-0005-0000-0000-00001C6A0000}"/>
    <cellStyle name="Normal 7 5 2 2 2 2 2 3 3" xfId="27180" xr:uid="{00000000-0005-0000-0000-00001D6A0000}"/>
    <cellStyle name="Normal 7 5 2 2 2 2 2 3 4" xfId="27181" xr:uid="{00000000-0005-0000-0000-00001E6A0000}"/>
    <cellStyle name="Normal 7 5 2 2 2 2 2 4" xfId="27182" xr:uid="{00000000-0005-0000-0000-00001F6A0000}"/>
    <cellStyle name="Normal 7 5 2 2 2 2 2 4 2" xfId="27183" xr:uid="{00000000-0005-0000-0000-0000206A0000}"/>
    <cellStyle name="Normal 7 5 2 2 2 2 2 4 2 2" xfId="27184" xr:uid="{00000000-0005-0000-0000-0000216A0000}"/>
    <cellStyle name="Normal 7 5 2 2 2 2 2 4 2 3" xfId="27185" xr:uid="{00000000-0005-0000-0000-0000226A0000}"/>
    <cellStyle name="Normal 7 5 2 2 2 2 2 4 3" xfId="27186" xr:uid="{00000000-0005-0000-0000-0000236A0000}"/>
    <cellStyle name="Normal 7 5 2 2 2 2 2 4 4" xfId="27187" xr:uid="{00000000-0005-0000-0000-0000246A0000}"/>
    <cellStyle name="Normal 7 5 2 2 2 2 2 5" xfId="27188" xr:uid="{00000000-0005-0000-0000-0000256A0000}"/>
    <cellStyle name="Normal 7 5 2 2 2 2 2 5 2" xfId="27189" xr:uid="{00000000-0005-0000-0000-0000266A0000}"/>
    <cellStyle name="Normal 7 5 2 2 2 2 2 5 3" xfId="27190" xr:uid="{00000000-0005-0000-0000-0000276A0000}"/>
    <cellStyle name="Normal 7 5 2 2 2 2 2 6" xfId="27191" xr:uid="{00000000-0005-0000-0000-0000286A0000}"/>
    <cellStyle name="Normal 7 5 2 2 2 2 2 7" xfId="27192" xr:uid="{00000000-0005-0000-0000-0000296A0000}"/>
    <cellStyle name="Normal 7 5 2 2 2 2 3" xfId="27193" xr:uid="{00000000-0005-0000-0000-00002A6A0000}"/>
    <cellStyle name="Normal 7 5 2 2 2 2 3 2" xfId="27194" xr:uid="{00000000-0005-0000-0000-00002B6A0000}"/>
    <cellStyle name="Normal 7 5 2 2 2 2 3 2 2" xfId="27195" xr:uid="{00000000-0005-0000-0000-00002C6A0000}"/>
    <cellStyle name="Normal 7 5 2 2 2 2 3 2 2 2" xfId="27196" xr:uid="{00000000-0005-0000-0000-00002D6A0000}"/>
    <cellStyle name="Normal 7 5 2 2 2 2 3 2 2 3" xfId="27197" xr:uid="{00000000-0005-0000-0000-00002E6A0000}"/>
    <cellStyle name="Normal 7 5 2 2 2 2 3 2 3" xfId="27198" xr:uid="{00000000-0005-0000-0000-00002F6A0000}"/>
    <cellStyle name="Normal 7 5 2 2 2 2 3 2 4" xfId="27199" xr:uid="{00000000-0005-0000-0000-0000306A0000}"/>
    <cellStyle name="Normal 7 5 2 2 2 2 3 3" xfId="27200" xr:uid="{00000000-0005-0000-0000-0000316A0000}"/>
    <cellStyle name="Normal 7 5 2 2 2 2 3 3 2" xfId="27201" xr:uid="{00000000-0005-0000-0000-0000326A0000}"/>
    <cellStyle name="Normal 7 5 2 2 2 2 3 3 2 2" xfId="27202" xr:uid="{00000000-0005-0000-0000-0000336A0000}"/>
    <cellStyle name="Normal 7 5 2 2 2 2 3 3 2 3" xfId="27203" xr:uid="{00000000-0005-0000-0000-0000346A0000}"/>
    <cellStyle name="Normal 7 5 2 2 2 2 3 3 3" xfId="27204" xr:uid="{00000000-0005-0000-0000-0000356A0000}"/>
    <cellStyle name="Normal 7 5 2 2 2 2 3 3 4" xfId="27205" xr:uid="{00000000-0005-0000-0000-0000366A0000}"/>
    <cellStyle name="Normal 7 5 2 2 2 2 3 4" xfId="27206" xr:uid="{00000000-0005-0000-0000-0000376A0000}"/>
    <cellStyle name="Normal 7 5 2 2 2 2 3 4 2" xfId="27207" xr:uid="{00000000-0005-0000-0000-0000386A0000}"/>
    <cellStyle name="Normal 7 5 2 2 2 2 3 4 3" xfId="27208" xr:uid="{00000000-0005-0000-0000-0000396A0000}"/>
    <cellStyle name="Normal 7 5 2 2 2 2 3 5" xfId="27209" xr:uid="{00000000-0005-0000-0000-00003A6A0000}"/>
    <cellStyle name="Normal 7 5 2 2 2 2 3 6" xfId="27210" xr:uid="{00000000-0005-0000-0000-00003B6A0000}"/>
    <cellStyle name="Normal 7 5 2 2 2 2 4" xfId="27211" xr:uid="{00000000-0005-0000-0000-00003C6A0000}"/>
    <cellStyle name="Normal 7 5 2 2 2 2 4 2" xfId="27212" xr:uid="{00000000-0005-0000-0000-00003D6A0000}"/>
    <cellStyle name="Normal 7 5 2 2 2 2 4 2 2" xfId="27213" xr:uid="{00000000-0005-0000-0000-00003E6A0000}"/>
    <cellStyle name="Normal 7 5 2 2 2 2 4 2 3" xfId="27214" xr:uid="{00000000-0005-0000-0000-00003F6A0000}"/>
    <cellStyle name="Normal 7 5 2 2 2 2 4 3" xfId="27215" xr:uid="{00000000-0005-0000-0000-0000406A0000}"/>
    <cellStyle name="Normal 7 5 2 2 2 2 4 4" xfId="27216" xr:uid="{00000000-0005-0000-0000-0000416A0000}"/>
    <cellStyle name="Normal 7 5 2 2 2 2 5" xfId="27217" xr:uid="{00000000-0005-0000-0000-0000426A0000}"/>
    <cellStyle name="Normal 7 5 2 2 2 2 5 2" xfId="27218" xr:uid="{00000000-0005-0000-0000-0000436A0000}"/>
    <cellStyle name="Normal 7 5 2 2 2 2 5 2 2" xfId="27219" xr:uid="{00000000-0005-0000-0000-0000446A0000}"/>
    <cellStyle name="Normal 7 5 2 2 2 2 5 2 3" xfId="27220" xr:uid="{00000000-0005-0000-0000-0000456A0000}"/>
    <cellStyle name="Normal 7 5 2 2 2 2 5 3" xfId="27221" xr:uid="{00000000-0005-0000-0000-0000466A0000}"/>
    <cellStyle name="Normal 7 5 2 2 2 2 5 4" xfId="27222" xr:uid="{00000000-0005-0000-0000-0000476A0000}"/>
    <cellStyle name="Normal 7 5 2 2 2 2 6" xfId="27223" xr:uid="{00000000-0005-0000-0000-0000486A0000}"/>
    <cellStyle name="Normal 7 5 2 2 2 2 6 2" xfId="27224" xr:uid="{00000000-0005-0000-0000-0000496A0000}"/>
    <cellStyle name="Normal 7 5 2 2 2 2 6 3" xfId="27225" xr:uid="{00000000-0005-0000-0000-00004A6A0000}"/>
    <cellStyle name="Normal 7 5 2 2 2 2 7" xfId="27226" xr:uid="{00000000-0005-0000-0000-00004B6A0000}"/>
    <cellStyle name="Normal 7 5 2 2 2 2 8" xfId="27227" xr:uid="{00000000-0005-0000-0000-00004C6A0000}"/>
    <cellStyle name="Normal 7 5 2 2 2 3" xfId="27228" xr:uid="{00000000-0005-0000-0000-00004D6A0000}"/>
    <cellStyle name="Normal 7 5 2 2 2 3 2" xfId="27229" xr:uid="{00000000-0005-0000-0000-00004E6A0000}"/>
    <cellStyle name="Normal 7 5 2 2 2 3 2 2" xfId="27230" xr:uid="{00000000-0005-0000-0000-00004F6A0000}"/>
    <cellStyle name="Normal 7 5 2 2 2 3 2 2 2" xfId="27231" xr:uid="{00000000-0005-0000-0000-0000506A0000}"/>
    <cellStyle name="Normal 7 5 2 2 2 3 2 2 2 2" xfId="27232" xr:uid="{00000000-0005-0000-0000-0000516A0000}"/>
    <cellStyle name="Normal 7 5 2 2 2 3 2 2 2 3" xfId="27233" xr:uid="{00000000-0005-0000-0000-0000526A0000}"/>
    <cellStyle name="Normal 7 5 2 2 2 3 2 2 3" xfId="27234" xr:uid="{00000000-0005-0000-0000-0000536A0000}"/>
    <cellStyle name="Normal 7 5 2 2 2 3 2 2 4" xfId="27235" xr:uid="{00000000-0005-0000-0000-0000546A0000}"/>
    <cellStyle name="Normal 7 5 2 2 2 3 2 3" xfId="27236" xr:uid="{00000000-0005-0000-0000-0000556A0000}"/>
    <cellStyle name="Normal 7 5 2 2 2 3 2 3 2" xfId="27237" xr:uid="{00000000-0005-0000-0000-0000566A0000}"/>
    <cellStyle name="Normal 7 5 2 2 2 3 2 3 2 2" xfId="27238" xr:uid="{00000000-0005-0000-0000-0000576A0000}"/>
    <cellStyle name="Normal 7 5 2 2 2 3 2 3 2 3" xfId="27239" xr:uid="{00000000-0005-0000-0000-0000586A0000}"/>
    <cellStyle name="Normal 7 5 2 2 2 3 2 3 3" xfId="27240" xr:uid="{00000000-0005-0000-0000-0000596A0000}"/>
    <cellStyle name="Normal 7 5 2 2 2 3 2 3 4" xfId="27241" xr:uid="{00000000-0005-0000-0000-00005A6A0000}"/>
    <cellStyle name="Normal 7 5 2 2 2 3 2 4" xfId="27242" xr:uid="{00000000-0005-0000-0000-00005B6A0000}"/>
    <cellStyle name="Normal 7 5 2 2 2 3 2 4 2" xfId="27243" xr:uid="{00000000-0005-0000-0000-00005C6A0000}"/>
    <cellStyle name="Normal 7 5 2 2 2 3 2 4 3" xfId="27244" xr:uid="{00000000-0005-0000-0000-00005D6A0000}"/>
    <cellStyle name="Normal 7 5 2 2 2 3 2 5" xfId="27245" xr:uid="{00000000-0005-0000-0000-00005E6A0000}"/>
    <cellStyle name="Normal 7 5 2 2 2 3 2 6" xfId="27246" xr:uid="{00000000-0005-0000-0000-00005F6A0000}"/>
    <cellStyle name="Normal 7 5 2 2 2 3 3" xfId="27247" xr:uid="{00000000-0005-0000-0000-0000606A0000}"/>
    <cellStyle name="Normal 7 5 2 2 2 3 3 2" xfId="27248" xr:uid="{00000000-0005-0000-0000-0000616A0000}"/>
    <cellStyle name="Normal 7 5 2 2 2 3 3 2 2" xfId="27249" xr:uid="{00000000-0005-0000-0000-0000626A0000}"/>
    <cellStyle name="Normal 7 5 2 2 2 3 3 2 3" xfId="27250" xr:uid="{00000000-0005-0000-0000-0000636A0000}"/>
    <cellStyle name="Normal 7 5 2 2 2 3 3 3" xfId="27251" xr:uid="{00000000-0005-0000-0000-0000646A0000}"/>
    <cellStyle name="Normal 7 5 2 2 2 3 3 4" xfId="27252" xr:uid="{00000000-0005-0000-0000-0000656A0000}"/>
    <cellStyle name="Normal 7 5 2 2 2 3 4" xfId="27253" xr:uid="{00000000-0005-0000-0000-0000666A0000}"/>
    <cellStyle name="Normal 7 5 2 2 2 3 4 2" xfId="27254" xr:uid="{00000000-0005-0000-0000-0000676A0000}"/>
    <cellStyle name="Normal 7 5 2 2 2 3 4 2 2" xfId="27255" xr:uid="{00000000-0005-0000-0000-0000686A0000}"/>
    <cellStyle name="Normal 7 5 2 2 2 3 4 2 3" xfId="27256" xr:uid="{00000000-0005-0000-0000-0000696A0000}"/>
    <cellStyle name="Normal 7 5 2 2 2 3 4 3" xfId="27257" xr:uid="{00000000-0005-0000-0000-00006A6A0000}"/>
    <cellStyle name="Normal 7 5 2 2 2 3 4 4" xfId="27258" xr:uid="{00000000-0005-0000-0000-00006B6A0000}"/>
    <cellStyle name="Normal 7 5 2 2 2 3 5" xfId="27259" xr:uid="{00000000-0005-0000-0000-00006C6A0000}"/>
    <cellStyle name="Normal 7 5 2 2 2 3 5 2" xfId="27260" xr:uid="{00000000-0005-0000-0000-00006D6A0000}"/>
    <cellStyle name="Normal 7 5 2 2 2 3 5 3" xfId="27261" xr:uid="{00000000-0005-0000-0000-00006E6A0000}"/>
    <cellStyle name="Normal 7 5 2 2 2 3 6" xfId="27262" xr:uid="{00000000-0005-0000-0000-00006F6A0000}"/>
    <cellStyle name="Normal 7 5 2 2 2 3 7" xfId="27263" xr:uid="{00000000-0005-0000-0000-0000706A0000}"/>
    <cellStyle name="Normal 7 5 2 2 2 4" xfId="27264" xr:uid="{00000000-0005-0000-0000-0000716A0000}"/>
    <cellStyle name="Normal 7 5 2 2 2 4 2" xfId="27265" xr:uid="{00000000-0005-0000-0000-0000726A0000}"/>
    <cellStyle name="Normal 7 5 2 2 2 4 2 2" xfId="27266" xr:uid="{00000000-0005-0000-0000-0000736A0000}"/>
    <cellStyle name="Normal 7 5 2 2 2 4 2 2 2" xfId="27267" xr:uid="{00000000-0005-0000-0000-0000746A0000}"/>
    <cellStyle name="Normal 7 5 2 2 2 4 2 2 2 2" xfId="27268" xr:uid="{00000000-0005-0000-0000-0000756A0000}"/>
    <cellStyle name="Normal 7 5 2 2 2 4 2 2 2 3" xfId="27269" xr:uid="{00000000-0005-0000-0000-0000766A0000}"/>
    <cellStyle name="Normal 7 5 2 2 2 4 2 2 3" xfId="27270" xr:uid="{00000000-0005-0000-0000-0000776A0000}"/>
    <cellStyle name="Normal 7 5 2 2 2 4 2 2 4" xfId="27271" xr:uid="{00000000-0005-0000-0000-0000786A0000}"/>
    <cellStyle name="Normal 7 5 2 2 2 4 2 3" xfId="27272" xr:uid="{00000000-0005-0000-0000-0000796A0000}"/>
    <cellStyle name="Normal 7 5 2 2 2 4 2 3 2" xfId="27273" xr:uid="{00000000-0005-0000-0000-00007A6A0000}"/>
    <cellStyle name="Normal 7 5 2 2 2 4 2 3 2 2" xfId="27274" xr:uid="{00000000-0005-0000-0000-00007B6A0000}"/>
    <cellStyle name="Normal 7 5 2 2 2 4 2 3 2 3" xfId="27275" xr:uid="{00000000-0005-0000-0000-00007C6A0000}"/>
    <cellStyle name="Normal 7 5 2 2 2 4 2 3 3" xfId="27276" xr:uid="{00000000-0005-0000-0000-00007D6A0000}"/>
    <cellStyle name="Normal 7 5 2 2 2 4 2 3 4" xfId="27277" xr:uid="{00000000-0005-0000-0000-00007E6A0000}"/>
    <cellStyle name="Normal 7 5 2 2 2 4 2 4" xfId="27278" xr:uid="{00000000-0005-0000-0000-00007F6A0000}"/>
    <cellStyle name="Normal 7 5 2 2 2 4 2 4 2" xfId="27279" xr:uid="{00000000-0005-0000-0000-0000806A0000}"/>
    <cellStyle name="Normal 7 5 2 2 2 4 2 4 3" xfId="27280" xr:uid="{00000000-0005-0000-0000-0000816A0000}"/>
    <cellStyle name="Normal 7 5 2 2 2 4 2 5" xfId="27281" xr:uid="{00000000-0005-0000-0000-0000826A0000}"/>
    <cellStyle name="Normal 7 5 2 2 2 4 2 6" xfId="27282" xr:uid="{00000000-0005-0000-0000-0000836A0000}"/>
    <cellStyle name="Normal 7 5 2 2 2 4 3" xfId="27283" xr:uid="{00000000-0005-0000-0000-0000846A0000}"/>
    <cellStyle name="Normal 7 5 2 2 2 4 3 2" xfId="27284" xr:uid="{00000000-0005-0000-0000-0000856A0000}"/>
    <cellStyle name="Normal 7 5 2 2 2 4 3 2 2" xfId="27285" xr:uid="{00000000-0005-0000-0000-0000866A0000}"/>
    <cellStyle name="Normal 7 5 2 2 2 4 3 2 3" xfId="27286" xr:uid="{00000000-0005-0000-0000-0000876A0000}"/>
    <cellStyle name="Normal 7 5 2 2 2 4 3 3" xfId="27287" xr:uid="{00000000-0005-0000-0000-0000886A0000}"/>
    <cellStyle name="Normal 7 5 2 2 2 4 3 4" xfId="27288" xr:uid="{00000000-0005-0000-0000-0000896A0000}"/>
    <cellStyle name="Normal 7 5 2 2 2 4 4" xfId="27289" xr:uid="{00000000-0005-0000-0000-00008A6A0000}"/>
    <cellStyle name="Normal 7 5 2 2 2 4 4 2" xfId="27290" xr:uid="{00000000-0005-0000-0000-00008B6A0000}"/>
    <cellStyle name="Normal 7 5 2 2 2 4 4 2 2" xfId="27291" xr:uid="{00000000-0005-0000-0000-00008C6A0000}"/>
    <cellStyle name="Normal 7 5 2 2 2 4 4 2 3" xfId="27292" xr:uid="{00000000-0005-0000-0000-00008D6A0000}"/>
    <cellStyle name="Normal 7 5 2 2 2 4 4 3" xfId="27293" xr:uid="{00000000-0005-0000-0000-00008E6A0000}"/>
    <cellStyle name="Normal 7 5 2 2 2 4 4 4" xfId="27294" xr:uid="{00000000-0005-0000-0000-00008F6A0000}"/>
    <cellStyle name="Normal 7 5 2 2 2 4 5" xfId="27295" xr:uid="{00000000-0005-0000-0000-0000906A0000}"/>
    <cellStyle name="Normal 7 5 2 2 2 4 5 2" xfId="27296" xr:uid="{00000000-0005-0000-0000-0000916A0000}"/>
    <cellStyle name="Normal 7 5 2 2 2 4 5 3" xfId="27297" xr:uid="{00000000-0005-0000-0000-0000926A0000}"/>
    <cellStyle name="Normal 7 5 2 2 2 4 6" xfId="27298" xr:uid="{00000000-0005-0000-0000-0000936A0000}"/>
    <cellStyle name="Normal 7 5 2 2 2 4 7" xfId="27299" xr:uid="{00000000-0005-0000-0000-0000946A0000}"/>
    <cellStyle name="Normal 7 5 2 2 2 5" xfId="27300" xr:uid="{00000000-0005-0000-0000-0000956A0000}"/>
    <cellStyle name="Normal 7 5 2 2 2 5 2" xfId="27301" xr:uid="{00000000-0005-0000-0000-0000966A0000}"/>
    <cellStyle name="Normal 7 5 2 2 2 5 2 2" xfId="27302" xr:uid="{00000000-0005-0000-0000-0000976A0000}"/>
    <cellStyle name="Normal 7 5 2 2 2 5 2 2 2" xfId="27303" xr:uid="{00000000-0005-0000-0000-0000986A0000}"/>
    <cellStyle name="Normal 7 5 2 2 2 5 2 2 3" xfId="27304" xr:uid="{00000000-0005-0000-0000-0000996A0000}"/>
    <cellStyle name="Normal 7 5 2 2 2 5 2 3" xfId="27305" xr:uid="{00000000-0005-0000-0000-00009A6A0000}"/>
    <cellStyle name="Normal 7 5 2 2 2 5 2 4" xfId="27306" xr:uid="{00000000-0005-0000-0000-00009B6A0000}"/>
    <cellStyle name="Normal 7 5 2 2 2 5 3" xfId="27307" xr:uid="{00000000-0005-0000-0000-00009C6A0000}"/>
    <cellStyle name="Normal 7 5 2 2 2 5 3 2" xfId="27308" xr:uid="{00000000-0005-0000-0000-00009D6A0000}"/>
    <cellStyle name="Normal 7 5 2 2 2 5 3 2 2" xfId="27309" xr:uid="{00000000-0005-0000-0000-00009E6A0000}"/>
    <cellStyle name="Normal 7 5 2 2 2 5 3 2 3" xfId="27310" xr:uid="{00000000-0005-0000-0000-00009F6A0000}"/>
    <cellStyle name="Normal 7 5 2 2 2 5 3 3" xfId="27311" xr:uid="{00000000-0005-0000-0000-0000A06A0000}"/>
    <cellStyle name="Normal 7 5 2 2 2 5 3 4" xfId="27312" xr:uid="{00000000-0005-0000-0000-0000A16A0000}"/>
    <cellStyle name="Normal 7 5 2 2 2 5 4" xfId="27313" xr:uid="{00000000-0005-0000-0000-0000A26A0000}"/>
    <cellStyle name="Normal 7 5 2 2 2 5 4 2" xfId="27314" xr:uid="{00000000-0005-0000-0000-0000A36A0000}"/>
    <cellStyle name="Normal 7 5 2 2 2 5 4 3" xfId="27315" xr:uid="{00000000-0005-0000-0000-0000A46A0000}"/>
    <cellStyle name="Normal 7 5 2 2 2 5 5" xfId="27316" xr:uid="{00000000-0005-0000-0000-0000A56A0000}"/>
    <cellStyle name="Normal 7 5 2 2 2 5 6" xfId="27317" xr:uid="{00000000-0005-0000-0000-0000A66A0000}"/>
    <cellStyle name="Normal 7 5 2 2 2 6" xfId="27318" xr:uid="{00000000-0005-0000-0000-0000A76A0000}"/>
    <cellStyle name="Normal 7 5 2 2 2 6 2" xfId="27319" xr:uid="{00000000-0005-0000-0000-0000A86A0000}"/>
    <cellStyle name="Normal 7 5 2 2 2 6 2 2" xfId="27320" xr:uid="{00000000-0005-0000-0000-0000A96A0000}"/>
    <cellStyle name="Normal 7 5 2 2 2 6 2 3" xfId="27321" xr:uid="{00000000-0005-0000-0000-0000AA6A0000}"/>
    <cellStyle name="Normal 7 5 2 2 2 6 3" xfId="27322" xr:uid="{00000000-0005-0000-0000-0000AB6A0000}"/>
    <cellStyle name="Normal 7 5 2 2 2 6 4" xfId="27323" xr:uid="{00000000-0005-0000-0000-0000AC6A0000}"/>
    <cellStyle name="Normal 7 5 2 2 2 7" xfId="27324" xr:uid="{00000000-0005-0000-0000-0000AD6A0000}"/>
    <cellStyle name="Normal 7 5 2 2 2 7 2" xfId="27325" xr:uid="{00000000-0005-0000-0000-0000AE6A0000}"/>
    <cellStyle name="Normal 7 5 2 2 2 7 2 2" xfId="27326" xr:uid="{00000000-0005-0000-0000-0000AF6A0000}"/>
    <cellStyle name="Normal 7 5 2 2 2 7 2 3" xfId="27327" xr:uid="{00000000-0005-0000-0000-0000B06A0000}"/>
    <cellStyle name="Normal 7 5 2 2 2 7 3" xfId="27328" xr:uid="{00000000-0005-0000-0000-0000B16A0000}"/>
    <cellStyle name="Normal 7 5 2 2 2 7 4" xfId="27329" xr:uid="{00000000-0005-0000-0000-0000B26A0000}"/>
    <cellStyle name="Normal 7 5 2 2 2 8" xfId="27330" xr:uid="{00000000-0005-0000-0000-0000B36A0000}"/>
    <cellStyle name="Normal 7 5 2 2 2 8 2" xfId="27331" xr:uid="{00000000-0005-0000-0000-0000B46A0000}"/>
    <cellStyle name="Normal 7 5 2 2 2 8 3" xfId="27332" xr:uid="{00000000-0005-0000-0000-0000B56A0000}"/>
    <cellStyle name="Normal 7 5 2 2 2 9" xfId="27333" xr:uid="{00000000-0005-0000-0000-0000B66A0000}"/>
    <cellStyle name="Normal 7 5 2 2 3" xfId="27334" xr:uid="{00000000-0005-0000-0000-0000B76A0000}"/>
    <cellStyle name="Normal 7 5 2 2 3 2" xfId="27335" xr:uid="{00000000-0005-0000-0000-0000B86A0000}"/>
    <cellStyle name="Normal 7 5 2 2 3 2 2" xfId="27336" xr:uid="{00000000-0005-0000-0000-0000B96A0000}"/>
    <cellStyle name="Normal 7 5 2 2 3 2 2 2" xfId="27337" xr:uid="{00000000-0005-0000-0000-0000BA6A0000}"/>
    <cellStyle name="Normal 7 5 2 2 3 2 2 2 2" xfId="27338" xr:uid="{00000000-0005-0000-0000-0000BB6A0000}"/>
    <cellStyle name="Normal 7 5 2 2 3 2 2 2 2 2" xfId="27339" xr:uid="{00000000-0005-0000-0000-0000BC6A0000}"/>
    <cellStyle name="Normal 7 5 2 2 3 2 2 2 2 3" xfId="27340" xr:uid="{00000000-0005-0000-0000-0000BD6A0000}"/>
    <cellStyle name="Normal 7 5 2 2 3 2 2 2 3" xfId="27341" xr:uid="{00000000-0005-0000-0000-0000BE6A0000}"/>
    <cellStyle name="Normal 7 5 2 2 3 2 2 2 4" xfId="27342" xr:uid="{00000000-0005-0000-0000-0000BF6A0000}"/>
    <cellStyle name="Normal 7 5 2 2 3 2 2 3" xfId="27343" xr:uid="{00000000-0005-0000-0000-0000C06A0000}"/>
    <cellStyle name="Normal 7 5 2 2 3 2 2 3 2" xfId="27344" xr:uid="{00000000-0005-0000-0000-0000C16A0000}"/>
    <cellStyle name="Normal 7 5 2 2 3 2 2 3 2 2" xfId="27345" xr:uid="{00000000-0005-0000-0000-0000C26A0000}"/>
    <cellStyle name="Normal 7 5 2 2 3 2 2 3 2 3" xfId="27346" xr:uid="{00000000-0005-0000-0000-0000C36A0000}"/>
    <cellStyle name="Normal 7 5 2 2 3 2 2 3 3" xfId="27347" xr:uid="{00000000-0005-0000-0000-0000C46A0000}"/>
    <cellStyle name="Normal 7 5 2 2 3 2 2 3 4" xfId="27348" xr:uid="{00000000-0005-0000-0000-0000C56A0000}"/>
    <cellStyle name="Normal 7 5 2 2 3 2 2 4" xfId="27349" xr:uid="{00000000-0005-0000-0000-0000C66A0000}"/>
    <cellStyle name="Normal 7 5 2 2 3 2 2 4 2" xfId="27350" xr:uid="{00000000-0005-0000-0000-0000C76A0000}"/>
    <cellStyle name="Normal 7 5 2 2 3 2 2 4 3" xfId="27351" xr:uid="{00000000-0005-0000-0000-0000C86A0000}"/>
    <cellStyle name="Normal 7 5 2 2 3 2 2 5" xfId="27352" xr:uid="{00000000-0005-0000-0000-0000C96A0000}"/>
    <cellStyle name="Normal 7 5 2 2 3 2 2 6" xfId="27353" xr:uid="{00000000-0005-0000-0000-0000CA6A0000}"/>
    <cellStyle name="Normal 7 5 2 2 3 2 3" xfId="27354" xr:uid="{00000000-0005-0000-0000-0000CB6A0000}"/>
    <cellStyle name="Normal 7 5 2 2 3 2 3 2" xfId="27355" xr:uid="{00000000-0005-0000-0000-0000CC6A0000}"/>
    <cellStyle name="Normal 7 5 2 2 3 2 3 2 2" xfId="27356" xr:uid="{00000000-0005-0000-0000-0000CD6A0000}"/>
    <cellStyle name="Normal 7 5 2 2 3 2 3 2 3" xfId="27357" xr:uid="{00000000-0005-0000-0000-0000CE6A0000}"/>
    <cellStyle name="Normal 7 5 2 2 3 2 3 3" xfId="27358" xr:uid="{00000000-0005-0000-0000-0000CF6A0000}"/>
    <cellStyle name="Normal 7 5 2 2 3 2 3 4" xfId="27359" xr:uid="{00000000-0005-0000-0000-0000D06A0000}"/>
    <cellStyle name="Normal 7 5 2 2 3 2 4" xfId="27360" xr:uid="{00000000-0005-0000-0000-0000D16A0000}"/>
    <cellStyle name="Normal 7 5 2 2 3 2 4 2" xfId="27361" xr:uid="{00000000-0005-0000-0000-0000D26A0000}"/>
    <cellStyle name="Normal 7 5 2 2 3 2 4 2 2" xfId="27362" xr:uid="{00000000-0005-0000-0000-0000D36A0000}"/>
    <cellStyle name="Normal 7 5 2 2 3 2 4 2 3" xfId="27363" xr:uid="{00000000-0005-0000-0000-0000D46A0000}"/>
    <cellStyle name="Normal 7 5 2 2 3 2 4 3" xfId="27364" xr:uid="{00000000-0005-0000-0000-0000D56A0000}"/>
    <cellStyle name="Normal 7 5 2 2 3 2 4 4" xfId="27365" xr:uid="{00000000-0005-0000-0000-0000D66A0000}"/>
    <cellStyle name="Normal 7 5 2 2 3 2 5" xfId="27366" xr:uid="{00000000-0005-0000-0000-0000D76A0000}"/>
    <cellStyle name="Normal 7 5 2 2 3 2 5 2" xfId="27367" xr:uid="{00000000-0005-0000-0000-0000D86A0000}"/>
    <cellStyle name="Normal 7 5 2 2 3 2 5 3" xfId="27368" xr:uid="{00000000-0005-0000-0000-0000D96A0000}"/>
    <cellStyle name="Normal 7 5 2 2 3 2 6" xfId="27369" xr:uid="{00000000-0005-0000-0000-0000DA6A0000}"/>
    <cellStyle name="Normal 7 5 2 2 3 2 7" xfId="27370" xr:uid="{00000000-0005-0000-0000-0000DB6A0000}"/>
    <cellStyle name="Normal 7 5 2 2 3 3" xfId="27371" xr:uid="{00000000-0005-0000-0000-0000DC6A0000}"/>
    <cellStyle name="Normal 7 5 2 2 3 3 2" xfId="27372" xr:uid="{00000000-0005-0000-0000-0000DD6A0000}"/>
    <cellStyle name="Normal 7 5 2 2 3 3 2 2" xfId="27373" xr:uid="{00000000-0005-0000-0000-0000DE6A0000}"/>
    <cellStyle name="Normal 7 5 2 2 3 3 2 2 2" xfId="27374" xr:uid="{00000000-0005-0000-0000-0000DF6A0000}"/>
    <cellStyle name="Normal 7 5 2 2 3 3 2 2 3" xfId="27375" xr:uid="{00000000-0005-0000-0000-0000E06A0000}"/>
    <cellStyle name="Normal 7 5 2 2 3 3 2 3" xfId="27376" xr:uid="{00000000-0005-0000-0000-0000E16A0000}"/>
    <cellStyle name="Normal 7 5 2 2 3 3 2 4" xfId="27377" xr:uid="{00000000-0005-0000-0000-0000E26A0000}"/>
    <cellStyle name="Normal 7 5 2 2 3 3 3" xfId="27378" xr:uid="{00000000-0005-0000-0000-0000E36A0000}"/>
    <cellStyle name="Normal 7 5 2 2 3 3 3 2" xfId="27379" xr:uid="{00000000-0005-0000-0000-0000E46A0000}"/>
    <cellStyle name="Normal 7 5 2 2 3 3 3 2 2" xfId="27380" xr:uid="{00000000-0005-0000-0000-0000E56A0000}"/>
    <cellStyle name="Normal 7 5 2 2 3 3 3 2 3" xfId="27381" xr:uid="{00000000-0005-0000-0000-0000E66A0000}"/>
    <cellStyle name="Normal 7 5 2 2 3 3 3 3" xfId="27382" xr:uid="{00000000-0005-0000-0000-0000E76A0000}"/>
    <cellStyle name="Normal 7 5 2 2 3 3 3 4" xfId="27383" xr:uid="{00000000-0005-0000-0000-0000E86A0000}"/>
    <cellStyle name="Normal 7 5 2 2 3 3 4" xfId="27384" xr:uid="{00000000-0005-0000-0000-0000E96A0000}"/>
    <cellStyle name="Normal 7 5 2 2 3 3 4 2" xfId="27385" xr:uid="{00000000-0005-0000-0000-0000EA6A0000}"/>
    <cellStyle name="Normal 7 5 2 2 3 3 4 3" xfId="27386" xr:uid="{00000000-0005-0000-0000-0000EB6A0000}"/>
    <cellStyle name="Normal 7 5 2 2 3 3 5" xfId="27387" xr:uid="{00000000-0005-0000-0000-0000EC6A0000}"/>
    <cellStyle name="Normal 7 5 2 2 3 3 6" xfId="27388" xr:uid="{00000000-0005-0000-0000-0000ED6A0000}"/>
    <cellStyle name="Normal 7 5 2 2 3 4" xfId="27389" xr:uid="{00000000-0005-0000-0000-0000EE6A0000}"/>
    <cellStyle name="Normal 7 5 2 2 3 4 2" xfId="27390" xr:uid="{00000000-0005-0000-0000-0000EF6A0000}"/>
    <cellStyle name="Normal 7 5 2 2 3 4 2 2" xfId="27391" xr:uid="{00000000-0005-0000-0000-0000F06A0000}"/>
    <cellStyle name="Normal 7 5 2 2 3 4 2 3" xfId="27392" xr:uid="{00000000-0005-0000-0000-0000F16A0000}"/>
    <cellStyle name="Normal 7 5 2 2 3 4 3" xfId="27393" xr:uid="{00000000-0005-0000-0000-0000F26A0000}"/>
    <cellStyle name="Normal 7 5 2 2 3 4 4" xfId="27394" xr:uid="{00000000-0005-0000-0000-0000F36A0000}"/>
    <cellStyle name="Normal 7 5 2 2 3 5" xfId="27395" xr:uid="{00000000-0005-0000-0000-0000F46A0000}"/>
    <cellStyle name="Normal 7 5 2 2 3 5 2" xfId="27396" xr:uid="{00000000-0005-0000-0000-0000F56A0000}"/>
    <cellStyle name="Normal 7 5 2 2 3 5 2 2" xfId="27397" xr:uid="{00000000-0005-0000-0000-0000F66A0000}"/>
    <cellStyle name="Normal 7 5 2 2 3 5 2 3" xfId="27398" xr:uid="{00000000-0005-0000-0000-0000F76A0000}"/>
    <cellStyle name="Normal 7 5 2 2 3 5 3" xfId="27399" xr:uid="{00000000-0005-0000-0000-0000F86A0000}"/>
    <cellStyle name="Normal 7 5 2 2 3 5 4" xfId="27400" xr:uid="{00000000-0005-0000-0000-0000F96A0000}"/>
    <cellStyle name="Normal 7 5 2 2 3 6" xfId="27401" xr:uid="{00000000-0005-0000-0000-0000FA6A0000}"/>
    <cellStyle name="Normal 7 5 2 2 3 6 2" xfId="27402" xr:uid="{00000000-0005-0000-0000-0000FB6A0000}"/>
    <cellStyle name="Normal 7 5 2 2 3 6 3" xfId="27403" xr:uid="{00000000-0005-0000-0000-0000FC6A0000}"/>
    <cellStyle name="Normal 7 5 2 2 3 7" xfId="27404" xr:uid="{00000000-0005-0000-0000-0000FD6A0000}"/>
    <cellStyle name="Normal 7 5 2 2 3 8" xfId="27405" xr:uid="{00000000-0005-0000-0000-0000FE6A0000}"/>
    <cellStyle name="Normal 7 5 2 2 4" xfId="27406" xr:uid="{00000000-0005-0000-0000-0000FF6A0000}"/>
    <cellStyle name="Normal 7 5 2 2 4 2" xfId="27407" xr:uid="{00000000-0005-0000-0000-0000006B0000}"/>
    <cellStyle name="Normal 7 5 2 2 4 2 2" xfId="27408" xr:uid="{00000000-0005-0000-0000-0000016B0000}"/>
    <cellStyle name="Normal 7 5 2 2 4 2 2 2" xfId="27409" xr:uid="{00000000-0005-0000-0000-0000026B0000}"/>
    <cellStyle name="Normal 7 5 2 2 4 2 2 2 2" xfId="27410" xr:uid="{00000000-0005-0000-0000-0000036B0000}"/>
    <cellStyle name="Normal 7 5 2 2 4 2 2 2 3" xfId="27411" xr:uid="{00000000-0005-0000-0000-0000046B0000}"/>
    <cellStyle name="Normal 7 5 2 2 4 2 2 3" xfId="27412" xr:uid="{00000000-0005-0000-0000-0000056B0000}"/>
    <cellStyle name="Normal 7 5 2 2 4 2 2 4" xfId="27413" xr:uid="{00000000-0005-0000-0000-0000066B0000}"/>
    <cellStyle name="Normal 7 5 2 2 4 2 3" xfId="27414" xr:uid="{00000000-0005-0000-0000-0000076B0000}"/>
    <cellStyle name="Normal 7 5 2 2 4 2 3 2" xfId="27415" xr:uid="{00000000-0005-0000-0000-0000086B0000}"/>
    <cellStyle name="Normal 7 5 2 2 4 2 3 2 2" xfId="27416" xr:uid="{00000000-0005-0000-0000-0000096B0000}"/>
    <cellStyle name="Normal 7 5 2 2 4 2 3 2 3" xfId="27417" xr:uid="{00000000-0005-0000-0000-00000A6B0000}"/>
    <cellStyle name="Normal 7 5 2 2 4 2 3 3" xfId="27418" xr:uid="{00000000-0005-0000-0000-00000B6B0000}"/>
    <cellStyle name="Normal 7 5 2 2 4 2 3 4" xfId="27419" xr:uid="{00000000-0005-0000-0000-00000C6B0000}"/>
    <cellStyle name="Normal 7 5 2 2 4 2 4" xfId="27420" xr:uid="{00000000-0005-0000-0000-00000D6B0000}"/>
    <cellStyle name="Normal 7 5 2 2 4 2 4 2" xfId="27421" xr:uid="{00000000-0005-0000-0000-00000E6B0000}"/>
    <cellStyle name="Normal 7 5 2 2 4 2 4 3" xfId="27422" xr:uid="{00000000-0005-0000-0000-00000F6B0000}"/>
    <cellStyle name="Normal 7 5 2 2 4 2 5" xfId="27423" xr:uid="{00000000-0005-0000-0000-0000106B0000}"/>
    <cellStyle name="Normal 7 5 2 2 4 2 6" xfId="27424" xr:uid="{00000000-0005-0000-0000-0000116B0000}"/>
    <cellStyle name="Normal 7 5 2 2 4 3" xfId="27425" xr:uid="{00000000-0005-0000-0000-0000126B0000}"/>
    <cellStyle name="Normal 7 5 2 2 4 3 2" xfId="27426" xr:uid="{00000000-0005-0000-0000-0000136B0000}"/>
    <cellStyle name="Normal 7 5 2 2 4 3 2 2" xfId="27427" xr:uid="{00000000-0005-0000-0000-0000146B0000}"/>
    <cellStyle name="Normal 7 5 2 2 4 3 2 3" xfId="27428" xr:uid="{00000000-0005-0000-0000-0000156B0000}"/>
    <cellStyle name="Normal 7 5 2 2 4 3 3" xfId="27429" xr:uid="{00000000-0005-0000-0000-0000166B0000}"/>
    <cellStyle name="Normal 7 5 2 2 4 3 4" xfId="27430" xr:uid="{00000000-0005-0000-0000-0000176B0000}"/>
    <cellStyle name="Normal 7 5 2 2 4 4" xfId="27431" xr:uid="{00000000-0005-0000-0000-0000186B0000}"/>
    <cellStyle name="Normal 7 5 2 2 4 4 2" xfId="27432" xr:uid="{00000000-0005-0000-0000-0000196B0000}"/>
    <cellStyle name="Normal 7 5 2 2 4 4 2 2" xfId="27433" xr:uid="{00000000-0005-0000-0000-00001A6B0000}"/>
    <cellStyle name="Normal 7 5 2 2 4 4 2 3" xfId="27434" xr:uid="{00000000-0005-0000-0000-00001B6B0000}"/>
    <cellStyle name="Normal 7 5 2 2 4 4 3" xfId="27435" xr:uid="{00000000-0005-0000-0000-00001C6B0000}"/>
    <cellStyle name="Normal 7 5 2 2 4 4 4" xfId="27436" xr:uid="{00000000-0005-0000-0000-00001D6B0000}"/>
    <cellStyle name="Normal 7 5 2 2 4 5" xfId="27437" xr:uid="{00000000-0005-0000-0000-00001E6B0000}"/>
    <cellStyle name="Normal 7 5 2 2 4 5 2" xfId="27438" xr:uid="{00000000-0005-0000-0000-00001F6B0000}"/>
    <cellStyle name="Normal 7 5 2 2 4 5 3" xfId="27439" xr:uid="{00000000-0005-0000-0000-0000206B0000}"/>
    <cellStyle name="Normal 7 5 2 2 4 6" xfId="27440" xr:uid="{00000000-0005-0000-0000-0000216B0000}"/>
    <cellStyle name="Normal 7 5 2 2 4 7" xfId="27441" xr:uid="{00000000-0005-0000-0000-0000226B0000}"/>
    <cellStyle name="Normal 7 5 2 2 5" xfId="27442" xr:uid="{00000000-0005-0000-0000-0000236B0000}"/>
    <cellStyle name="Normal 7 5 2 2 5 2" xfId="27443" xr:uid="{00000000-0005-0000-0000-0000246B0000}"/>
    <cellStyle name="Normal 7 5 2 2 5 2 2" xfId="27444" xr:uid="{00000000-0005-0000-0000-0000256B0000}"/>
    <cellStyle name="Normal 7 5 2 2 5 2 2 2" xfId="27445" xr:uid="{00000000-0005-0000-0000-0000266B0000}"/>
    <cellStyle name="Normal 7 5 2 2 5 2 2 2 2" xfId="27446" xr:uid="{00000000-0005-0000-0000-0000276B0000}"/>
    <cellStyle name="Normal 7 5 2 2 5 2 2 2 3" xfId="27447" xr:uid="{00000000-0005-0000-0000-0000286B0000}"/>
    <cellStyle name="Normal 7 5 2 2 5 2 2 3" xfId="27448" xr:uid="{00000000-0005-0000-0000-0000296B0000}"/>
    <cellStyle name="Normal 7 5 2 2 5 2 2 4" xfId="27449" xr:uid="{00000000-0005-0000-0000-00002A6B0000}"/>
    <cellStyle name="Normal 7 5 2 2 5 2 3" xfId="27450" xr:uid="{00000000-0005-0000-0000-00002B6B0000}"/>
    <cellStyle name="Normal 7 5 2 2 5 2 3 2" xfId="27451" xr:uid="{00000000-0005-0000-0000-00002C6B0000}"/>
    <cellStyle name="Normal 7 5 2 2 5 2 3 2 2" xfId="27452" xr:uid="{00000000-0005-0000-0000-00002D6B0000}"/>
    <cellStyle name="Normal 7 5 2 2 5 2 3 2 3" xfId="27453" xr:uid="{00000000-0005-0000-0000-00002E6B0000}"/>
    <cellStyle name="Normal 7 5 2 2 5 2 3 3" xfId="27454" xr:uid="{00000000-0005-0000-0000-00002F6B0000}"/>
    <cellStyle name="Normal 7 5 2 2 5 2 3 4" xfId="27455" xr:uid="{00000000-0005-0000-0000-0000306B0000}"/>
    <cellStyle name="Normal 7 5 2 2 5 2 4" xfId="27456" xr:uid="{00000000-0005-0000-0000-0000316B0000}"/>
    <cellStyle name="Normal 7 5 2 2 5 2 4 2" xfId="27457" xr:uid="{00000000-0005-0000-0000-0000326B0000}"/>
    <cellStyle name="Normal 7 5 2 2 5 2 4 3" xfId="27458" xr:uid="{00000000-0005-0000-0000-0000336B0000}"/>
    <cellStyle name="Normal 7 5 2 2 5 2 5" xfId="27459" xr:uid="{00000000-0005-0000-0000-0000346B0000}"/>
    <cellStyle name="Normal 7 5 2 2 5 2 6" xfId="27460" xr:uid="{00000000-0005-0000-0000-0000356B0000}"/>
    <cellStyle name="Normal 7 5 2 2 5 3" xfId="27461" xr:uid="{00000000-0005-0000-0000-0000366B0000}"/>
    <cellStyle name="Normal 7 5 2 2 5 3 2" xfId="27462" xr:uid="{00000000-0005-0000-0000-0000376B0000}"/>
    <cellStyle name="Normal 7 5 2 2 5 3 2 2" xfId="27463" xr:uid="{00000000-0005-0000-0000-0000386B0000}"/>
    <cellStyle name="Normal 7 5 2 2 5 3 2 3" xfId="27464" xr:uid="{00000000-0005-0000-0000-0000396B0000}"/>
    <cellStyle name="Normal 7 5 2 2 5 3 3" xfId="27465" xr:uid="{00000000-0005-0000-0000-00003A6B0000}"/>
    <cellStyle name="Normal 7 5 2 2 5 3 4" xfId="27466" xr:uid="{00000000-0005-0000-0000-00003B6B0000}"/>
    <cellStyle name="Normal 7 5 2 2 5 4" xfId="27467" xr:uid="{00000000-0005-0000-0000-00003C6B0000}"/>
    <cellStyle name="Normal 7 5 2 2 5 4 2" xfId="27468" xr:uid="{00000000-0005-0000-0000-00003D6B0000}"/>
    <cellStyle name="Normal 7 5 2 2 5 4 2 2" xfId="27469" xr:uid="{00000000-0005-0000-0000-00003E6B0000}"/>
    <cellStyle name="Normal 7 5 2 2 5 4 2 3" xfId="27470" xr:uid="{00000000-0005-0000-0000-00003F6B0000}"/>
    <cellStyle name="Normal 7 5 2 2 5 4 3" xfId="27471" xr:uid="{00000000-0005-0000-0000-0000406B0000}"/>
    <cellStyle name="Normal 7 5 2 2 5 4 4" xfId="27472" xr:uid="{00000000-0005-0000-0000-0000416B0000}"/>
    <cellStyle name="Normal 7 5 2 2 5 5" xfId="27473" xr:uid="{00000000-0005-0000-0000-0000426B0000}"/>
    <cellStyle name="Normal 7 5 2 2 5 5 2" xfId="27474" xr:uid="{00000000-0005-0000-0000-0000436B0000}"/>
    <cellStyle name="Normal 7 5 2 2 5 5 3" xfId="27475" xr:uid="{00000000-0005-0000-0000-0000446B0000}"/>
    <cellStyle name="Normal 7 5 2 2 5 6" xfId="27476" xr:uid="{00000000-0005-0000-0000-0000456B0000}"/>
    <cellStyle name="Normal 7 5 2 2 5 7" xfId="27477" xr:uid="{00000000-0005-0000-0000-0000466B0000}"/>
    <cellStyle name="Normal 7 5 2 2 6" xfId="27478" xr:uid="{00000000-0005-0000-0000-0000476B0000}"/>
    <cellStyle name="Normal 7 5 2 2 6 2" xfId="27479" xr:uid="{00000000-0005-0000-0000-0000486B0000}"/>
    <cellStyle name="Normal 7 5 2 2 6 2 2" xfId="27480" xr:uid="{00000000-0005-0000-0000-0000496B0000}"/>
    <cellStyle name="Normal 7 5 2 2 6 2 2 2" xfId="27481" xr:uid="{00000000-0005-0000-0000-00004A6B0000}"/>
    <cellStyle name="Normal 7 5 2 2 6 2 2 3" xfId="27482" xr:uid="{00000000-0005-0000-0000-00004B6B0000}"/>
    <cellStyle name="Normal 7 5 2 2 6 2 3" xfId="27483" xr:uid="{00000000-0005-0000-0000-00004C6B0000}"/>
    <cellStyle name="Normal 7 5 2 2 6 2 4" xfId="27484" xr:uid="{00000000-0005-0000-0000-00004D6B0000}"/>
    <cellStyle name="Normal 7 5 2 2 6 3" xfId="27485" xr:uid="{00000000-0005-0000-0000-00004E6B0000}"/>
    <cellStyle name="Normal 7 5 2 2 6 3 2" xfId="27486" xr:uid="{00000000-0005-0000-0000-00004F6B0000}"/>
    <cellStyle name="Normal 7 5 2 2 6 3 2 2" xfId="27487" xr:uid="{00000000-0005-0000-0000-0000506B0000}"/>
    <cellStyle name="Normal 7 5 2 2 6 3 2 3" xfId="27488" xr:uid="{00000000-0005-0000-0000-0000516B0000}"/>
    <cellStyle name="Normal 7 5 2 2 6 3 3" xfId="27489" xr:uid="{00000000-0005-0000-0000-0000526B0000}"/>
    <cellStyle name="Normal 7 5 2 2 6 3 4" xfId="27490" xr:uid="{00000000-0005-0000-0000-0000536B0000}"/>
    <cellStyle name="Normal 7 5 2 2 6 4" xfId="27491" xr:uid="{00000000-0005-0000-0000-0000546B0000}"/>
    <cellStyle name="Normal 7 5 2 2 6 4 2" xfId="27492" xr:uid="{00000000-0005-0000-0000-0000556B0000}"/>
    <cellStyle name="Normal 7 5 2 2 6 4 3" xfId="27493" xr:uid="{00000000-0005-0000-0000-0000566B0000}"/>
    <cellStyle name="Normal 7 5 2 2 6 5" xfId="27494" xr:uid="{00000000-0005-0000-0000-0000576B0000}"/>
    <cellStyle name="Normal 7 5 2 2 6 6" xfId="27495" xr:uid="{00000000-0005-0000-0000-0000586B0000}"/>
    <cellStyle name="Normal 7 5 2 2 7" xfId="27496" xr:uid="{00000000-0005-0000-0000-0000596B0000}"/>
    <cellStyle name="Normal 7 5 2 2 7 2" xfId="27497" xr:uid="{00000000-0005-0000-0000-00005A6B0000}"/>
    <cellStyle name="Normal 7 5 2 2 7 2 2" xfId="27498" xr:uid="{00000000-0005-0000-0000-00005B6B0000}"/>
    <cellStyle name="Normal 7 5 2 2 7 2 3" xfId="27499" xr:uid="{00000000-0005-0000-0000-00005C6B0000}"/>
    <cellStyle name="Normal 7 5 2 2 7 3" xfId="27500" xr:uid="{00000000-0005-0000-0000-00005D6B0000}"/>
    <cellStyle name="Normal 7 5 2 2 7 4" xfId="27501" xr:uid="{00000000-0005-0000-0000-00005E6B0000}"/>
    <cellStyle name="Normal 7 5 2 2 8" xfId="27502" xr:uid="{00000000-0005-0000-0000-00005F6B0000}"/>
    <cellStyle name="Normal 7 5 2 2 8 2" xfId="27503" xr:uid="{00000000-0005-0000-0000-0000606B0000}"/>
    <cellStyle name="Normal 7 5 2 2 8 2 2" xfId="27504" xr:uid="{00000000-0005-0000-0000-0000616B0000}"/>
    <cellStyle name="Normal 7 5 2 2 8 2 3" xfId="27505" xr:uid="{00000000-0005-0000-0000-0000626B0000}"/>
    <cellStyle name="Normal 7 5 2 2 8 3" xfId="27506" xr:uid="{00000000-0005-0000-0000-0000636B0000}"/>
    <cellStyle name="Normal 7 5 2 2 8 4" xfId="27507" xr:uid="{00000000-0005-0000-0000-0000646B0000}"/>
    <cellStyle name="Normal 7 5 2 2 9" xfId="27508" xr:uid="{00000000-0005-0000-0000-0000656B0000}"/>
    <cellStyle name="Normal 7 5 2 2 9 2" xfId="27509" xr:uid="{00000000-0005-0000-0000-0000666B0000}"/>
    <cellStyle name="Normal 7 5 2 2 9 3" xfId="27510" xr:uid="{00000000-0005-0000-0000-0000676B0000}"/>
    <cellStyle name="Normal 7 5 2 3" xfId="27511" xr:uid="{00000000-0005-0000-0000-0000686B0000}"/>
    <cellStyle name="Normal 7 5 2 3 10" xfId="27512" xr:uid="{00000000-0005-0000-0000-0000696B0000}"/>
    <cellStyle name="Normal 7 5 2 3 2" xfId="27513" xr:uid="{00000000-0005-0000-0000-00006A6B0000}"/>
    <cellStyle name="Normal 7 5 2 3 2 2" xfId="27514" xr:uid="{00000000-0005-0000-0000-00006B6B0000}"/>
    <cellStyle name="Normal 7 5 2 3 2 2 2" xfId="27515" xr:uid="{00000000-0005-0000-0000-00006C6B0000}"/>
    <cellStyle name="Normal 7 5 2 3 2 2 2 2" xfId="27516" xr:uid="{00000000-0005-0000-0000-00006D6B0000}"/>
    <cellStyle name="Normal 7 5 2 3 2 2 2 2 2" xfId="27517" xr:uid="{00000000-0005-0000-0000-00006E6B0000}"/>
    <cellStyle name="Normal 7 5 2 3 2 2 2 2 2 2" xfId="27518" xr:uid="{00000000-0005-0000-0000-00006F6B0000}"/>
    <cellStyle name="Normal 7 5 2 3 2 2 2 2 2 3" xfId="27519" xr:uid="{00000000-0005-0000-0000-0000706B0000}"/>
    <cellStyle name="Normal 7 5 2 3 2 2 2 2 3" xfId="27520" xr:uid="{00000000-0005-0000-0000-0000716B0000}"/>
    <cellStyle name="Normal 7 5 2 3 2 2 2 2 4" xfId="27521" xr:uid="{00000000-0005-0000-0000-0000726B0000}"/>
    <cellStyle name="Normal 7 5 2 3 2 2 2 3" xfId="27522" xr:uid="{00000000-0005-0000-0000-0000736B0000}"/>
    <cellStyle name="Normal 7 5 2 3 2 2 2 3 2" xfId="27523" xr:uid="{00000000-0005-0000-0000-0000746B0000}"/>
    <cellStyle name="Normal 7 5 2 3 2 2 2 3 2 2" xfId="27524" xr:uid="{00000000-0005-0000-0000-0000756B0000}"/>
    <cellStyle name="Normal 7 5 2 3 2 2 2 3 2 3" xfId="27525" xr:uid="{00000000-0005-0000-0000-0000766B0000}"/>
    <cellStyle name="Normal 7 5 2 3 2 2 2 3 3" xfId="27526" xr:uid="{00000000-0005-0000-0000-0000776B0000}"/>
    <cellStyle name="Normal 7 5 2 3 2 2 2 3 4" xfId="27527" xr:uid="{00000000-0005-0000-0000-0000786B0000}"/>
    <cellStyle name="Normal 7 5 2 3 2 2 2 4" xfId="27528" xr:uid="{00000000-0005-0000-0000-0000796B0000}"/>
    <cellStyle name="Normal 7 5 2 3 2 2 2 4 2" xfId="27529" xr:uid="{00000000-0005-0000-0000-00007A6B0000}"/>
    <cellStyle name="Normal 7 5 2 3 2 2 2 4 3" xfId="27530" xr:uid="{00000000-0005-0000-0000-00007B6B0000}"/>
    <cellStyle name="Normal 7 5 2 3 2 2 2 5" xfId="27531" xr:uid="{00000000-0005-0000-0000-00007C6B0000}"/>
    <cellStyle name="Normal 7 5 2 3 2 2 2 6" xfId="27532" xr:uid="{00000000-0005-0000-0000-00007D6B0000}"/>
    <cellStyle name="Normal 7 5 2 3 2 2 3" xfId="27533" xr:uid="{00000000-0005-0000-0000-00007E6B0000}"/>
    <cellStyle name="Normal 7 5 2 3 2 2 3 2" xfId="27534" xr:uid="{00000000-0005-0000-0000-00007F6B0000}"/>
    <cellStyle name="Normal 7 5 2 3 2 2 3 2 2" xfId="27535" xr:uid="{00000000-0005-0000-0000-0000806B0000}"/>
    <cellStyle name="Normal 7 5 2 3 2 2 3 2 3" xfId="27536" xr:uid="{00000000-0005-0000-0000-0000816B0000}"/>
    <cellStyle name="Normal 7 5 2 3 2 2 3 3" xfId="27537" xr:uid="{00000000-0005-0000-0000-0000826B0000}"/>
    <cellStyle name="Normal 7 5 2 3 2 2 3 4" xfId="27538" xr:uid="{00000000-0005-0000-0000-0000836B0000}"/>
    <cellStyle name="Normal 7 5 2 3 2 2 4" xfId="27539" xr:uid="{00000000-0005-0000-0000-0000846B0000}"/>
    <cellStyle name="Normal 7 5 2 3 2 2 4 2" xfId="27540" xr:uid="{00000000-0005-0000-0000-0000856B0000}"/>
    <cellStyle name="Normal 7 5 2 3 2 2 4 2 2" xfId="27541" xr:uid="{00000000-0005-0000-0000-0000866B0000}"/>
    <cellStyle name="Normal 7 5 2 3 2 2 4 2 3" xfId="27542" xr:uid="{00000000-0005-0000-0000-0000876B0000}"/>
    <cellStyle name="Normal 7 5 2 3 2 2 4 3" xfId="27543" xr:uid="{00000000-0005-0000-0000-0000886B0000}"/>
    <cellStyle name="Normal 7 5 2 3 2 2 4 4" xfId="27544" xr:uid="{00000000-0005-0000-0000-0000896B0000}"/>
    <cellStyle name="Normal 7 5 2 3 2 2 5" xfId="27545" xr:uid="{00000000-0005-0000-0000-00008A6B0000}"/>
    <cellStyle name="Normal 7 5 2 3 2 2 5 2" xfId="27546" xr:uid="{00000000-0005-0000-0000-00008B6B0000}"/>
    <cellStyle name="Normal 7 5 2 3 2 2 5 3" xfId="27547" xr:uid="{00000000-0005-0000-0000-00008C6B0000}"/>
    <cellStyle name="Normal 7 5 2 3 2 2 6" xfId="27548" xr:uid="{00000000-0005-0000-0000-00008D6B0000}"/>
    <cellStyle name="Normal 7 5 2 3 2 2 7" xfId="27549" xr:uid="{00000000-0005-0000-0000-00008E6B0000}"/>
    <cellStyle name="Normal 7 5 2 3 2 3" xfId="27550" xr:uid="{00000000-0005-0000-0000-00008F6B0000}"/>
    <cellStyle name="Normal 7 5 2 3 2 3 2" xfId="27551" xr:uid="{00000000-0005-0000-0000-0000906B0000}"/>
    <cellStyle name="Normal 7 5 2 3 2 3 2 2" xfId="27552" xr:uid="{00000000-0005-0000-0000-0000916B0000}"/>
    <cellStyle name="Normal 7 5 2 3 2 3 2 2 2" xfId="27553" xr:uid="{00000000-0005-0000-0000-0000926B0000}"/>
    <cellStyle name="Normal 7 5 2 3 2 3 2 2 3" xfId="27554" xr:uid="{00000000-0005-0000-0000-0000936B0000}"/>
    <cellStyle name="Normal 7 5 2 3 2 3 2 3" xfId="27555" xr:uid="{00000000-0005-0000-0000-0000946B0000}"/>
    <cellStyle name="Normal 7 5 2 3 2 3 2 4" xfId="27556" xr:uid="{00000000-0005-0000-0000-0000956B0000}"/>
    <cellStyle name="Normal 7 5 2 3 2 3 3" xfId="27557" xr:uid="{00000000-0005-0000-0000-0000966B0000}"/>
    <cellStyle name="Normal 7 5 2 3 2 3 3 2" xfId="27558" xr:uid="{00000000-0005-0000-0000-0000976B0000}"/>
    <cellStyle name="Normal 7 5 2 3 2 3 3 2 2" xfId="27559" xr:uid="{00000000-0005-0000-0000-0000986B0000}"/>
    <cellStyle name="Normal 7 5 2 3 2 3 3 2 3" xfId="27560" xr:uid="{00000000-0005-0000-0000-0000996B0000}"/>
    <cellStyle name="Normal 7 5 2 3 2 3 3 3" xfId="27561" xr:uid="{00000000-0005-0000-0000-00009A6B0000}"/>
    <cellStyle name="Normal 7 5 2 3 2 3 3 4" xfId="27562" xr:uid="{00000000-0005-0000-0000-00009B6B0000}"/>
    <cellStyle name="Normal 7 5 2 3 2 3 4" xfId="27563" xr:uid="{00000000-0005-0000-0000-00009C6B0000}"/>
    <cellStyle name="Normal 7 5 2 3 2 3 4 2" xfId="27564" xr:uid="{00000000-0005-0000-0000-00009D6B0000}"/>
    <cellStyle name="Normal 7 5 2 3 2 3 4 3" xfId="27565" xr:uid="{00000000-0005-0000-0000-00009E6B0000}"/>
    <cellStyle name="Normal 7 5 2 3 2 3 5" xfId="27566" xr:uid="{00000000-0005-0000-0000-00009F6B0000}"/>
    <cellStyle name="Normal 7 5 2 3 2 3 6" xfId="27567" xr:uid="{00000000-0005-0000-0000-0000A06B0000}"/>
    <cellStyle name="Normal 7 5 2 3 2 4" xfId="27568" xr:uid="{00000000-0005-0000-0000-0000A16B0000}"/>
    <cellStyle name="Normal 7 5 2 3 2 4 2" xfId="27569" xr:uid="{00000000-0005-0000-0000-0000A26B0000}"/>
    <cellStyle name="Normal 7 5 2 3 2 4 2 2" xfId="27570" xr:uid="{00000000-0005-0000-0000-0000A36B0000}"/>
    <cellStyle name="Normal 7 5 2 3 2 4 2 3" xfId="27571" xr:uid="{00000000-0005-0000-0000-0000A46B0000}"/>
    <cellStyle name="Normal 7 5 2 3 2 4 3" xfId="27572" xr:uid="{00000000-0005-0000-0000-0000A56B0000}"/>
    <cellStyle name="Normal 7 5 2 3 2 4 4" xfId="27573" xr:uid="{00000000-0005-0000-0000-0000A66B0000}"/>
    <cellStyle name="Normal 7 5 2 3 2 5" xfId="27574" xr:uid="{00000000-0005-0000-0000-0000A76B0000}"/>
    <cellStyle name="Normal 7 5 2 3 2 5 2" xfId="27575" xr:uid="{00000000-0005-0000-0000-0000A86B0000}"/>
    <cellStyle name="Normal 7 5 2 3 2 5 2 2" xfId="27576" xr:uid="{00000000-0005-0000-0000-0000A96B0000}"/>
    <cellStyle name="Normal 7 5 2 3 2 5 2 3" xfId="27577" xr:uid="{00000000-0005-0000-0000-0000AA6B0000}"/>
    <cellStyle name="Normal 7 5 2 3 2 5 3" xfId="27578" xr:uid="{00000000-0005-0000-0000-0000AB6B0000}"/>
    <cellStyle name="Normal 7 5 2 3 2 5 4" xfId="27579" xr:uid="{00000000-0005-0000-0000-0000AC6B0000}"/>
    <cellStyle name="Normal 7 5 2 3 2 6" xfId="27580" xr:uid="{00000000-0005-0000-0000-0000AD6B0000}"/>
    <cellStyle name="Normal 7 5 2 3 2 6 2" xfId="27581" xr:uid="{00000000-0005-0000-0000-0000AE6B0000}"/>
    <cellStyle name="Normal 7 5 2 3 2 6 3" xfId="27582" xr:uid="{00000000-0005-0000-0000-0000AF6B0000}"/>
    <cellStyle name="Normal 7 5 2 3 2 7" xfId="27583" xr:uid="{00000000-0005-0000-0000-0000B06B0000}"/>
    <cellStyle name="Normal 7 5 2 3 2 8" xfId="27584" xr:uid="{00000000-0005-0000-0000-0000B16B0000}"/>
    <cellStyle name="Normal 7 5 2 3 3" xfId="27585" xr:uid="{00000000-0005-0000-0000-0000B26B0000}"/>
    <cellStyle name="Normal 7 5 2 3 3 2" xfId="27586" xr:uid="{00000000-0005-0000-0000-0000B36B0000}"/>
    <cellStyle name="Normal 7 5 2 3 3 2 2" xfId="27587" xr:uid="{00000000-0005-0000-0000-0000B46B0000}"/>
    <cellStyle name="Normal 7 5 2 3 3 2 2 2" xfId="27588" xr:uid="{00000000-0005-0000-0000-0000B56B0000}"/>
    <cellStyle name="Normal 7 5 2 3 3 2 2 2 2" xfId="27589" xr:uid="{00000000-0005-0000-0000-0000B66B0000}"/>
    <cellStyle name="Normal 7 5 2 3 3 2 2 2 3" xfId="27590" xr:uid="{00000000-0005-0000-0000-0000B76B0000}"/>
    <cellStyle name="Normal 7 5 2 3 3 2 2 3" xfId="27591" xr:uid="{00000000-0005-0000-0000-0000B86B0000}"/>
    <cellStyle name="Normal 7 5 2 3 3 2 2 4" xfId="27592" xr:uid="{00000000-0005-0000-0000-0000B96B0000}"/>
    <cellStyle name="Normal 7 5 2 3 3 2 3" xfId="27593" xr:uid="{00000000-0005-0000-0000-0000BA6B0000}"/>
    <cellStyle name="Normal 7 5 2 3 3 2 3 2" xfId="27594" xr:uid="{00000000-0005-0000-0000-0000BB6B0000}"/>
    <cellStyle name="Normal 7 5 2 3 3 2 3 2 2" xfId="27595" xr:uid="{00000000-0005-0000-0000-0000BC6B0000}"/>
    <cellStyle name="Normal 7 5 2 3 3 2 3 2 3" xfId="27596" xr:uid="{00000000-0005-0000-0000-0000BD6B0000}"/>
    <cellStyle name="Normal 7 5 2 3 3 2 3 3" xfId="27597" xr:uid="{00000000-0005-0000-0000-0000BE6B0000}"/>
    <cellStyle name="Normal 7 5 2 3 3 2 3 4" xfId="27598" xr:uid="{00000000-0005-0000-0000-0000BF6B0000}"/>
    <cellStyle name="Normal 7 5 2 3 3 2 4" xfId="27599" xr:uid="{00000000-0005-0000-0000-0000C06B0000}"/>
    <cellStyle name="Normal 7 5 2 3 3 2 4 2" xfId="27600" xr:uid="{00000000-0005-0000-0000-0000C16B0000}"/>
    <cellStyle name="Normal 7 5 2 3 3 2 4 3" xfId="27601" xr:uid="{00000000-0005-0000-0000-0000C26B0000}"/>
    <cellStyle name="Normal 7 5 2 3 3 2 5" xfId="27602" xr:uid="{00000000-0005-0000-0000-0000C36B0000}"/>
    <cellStyle name="Normal 7 5 2 3 3 2 6" xfId="27603" xr:uid="{00000000-0005-0000-0000-0000C46B0000}"/>
    <cellStyle name="Normal 7 5 2 3 3 3" xfId="27604" xr:uid="{00000000-0005-0000-0000-0000C56B0000}"/>
    <cellStyle name="Normal 7 5 2 3 3 3 2" xfId="27605" xr:uid="{00000000-0005-0000-0000-0000C66B0000}"/>
    <cellStyle name="Normal 7 5 2 3 3 3 2 2" xfId="27606" xr:uid="{00000000-0005-0000-0000-0000C76B0000}"/>
    <cellStyle name="Normal 7 5 2 3 3 3 2 3" xfId="27607" xr:uid="{00000000-0005-0000-0000-0000C86B0000}"/>
    <cellStyle name="Normal 7 5 2 3 3 3 3" xfId="27608" xr:uid="{00000000-0005-0000-0000-0000C96B0000}"/>
    <cellStyle name="Normal 7 5 2 3 3 3 4" xfId="27609" xr:uid="{00000000-0005-0000-0000-0000CA6B0000}"/>
    <cellStyle name="Normal 7 5 2 3 3 4" xfId="27610" xr:uid="{00000000-0005-0000-0000-0000CB6B0000}"/>
    <cellStyle name="Normal 7 5 2 3 3 4 2" xfId="27611" xr:uid="{00000000-0005-0000-0000-0000CC6B0000}"/>
    <cellStyle name="Normal 7 5 2 3 3 4 2 2" xfId="27612" xr:uid="{00000000-0005-0000-0000-0000CD6B0000}"/>
    <cellStyle name="Normal 7 5 2 3 3 4 2 3" xfId="27613" xr:uid="{00000000-0005-0000-0000-0000CE6B0000}"/>
    <cellStyle name="Normal 7 5 2 3 3 4 3" xfId="27614" xr:uid="{00000000-0005-0000-0000-0000CF6B0000}"/>
    <cellStyle name="Normal 7 5 2 3 3 4 4" xfId="27615" xr:uid="{00000000-0005-0000-0000-0000D06B0000}"/>
    <cellStyle name="Normal 7 5 2 3 3 5" xfId="27616" xr:uid="{00000000-0005-0000-0000-0000D16B0000}"/>
    <cellStyle name="Normal 7 5 2 3 3 5 2" xfId="27617" xr:uid="{00000000-0005-0000-0000-0000D26B0000}"/>
    <cellStyle name="Normal 7 5 2 3 3 5 3" xfId="27618" xr:uid="{00000000-0005-0000-0000-0000D36B0000}"/>
    <cellStyle name="Normal 7 5 2 3 3 6" xfId="27619" xr:uid="{00000000-0005-0000-0000-0000D46B0000}"/>
    <cellStyle name="Normal 7 5 2 3 3 7" xfId="27620" xr:uid="{00000000-0005-0000-0000-0000D56B0000}"/>
    <cellStyle name="Normal 7 5 2 3 4" xfId="27621" xr:uid="{00000000-0005-0000-0000-0000D66B0000}"/>
    <cellStyle name="Normal 7 5 2 3 4 2" xfId="27622" xr:uid="{00000000-0005-0000-0000-0000D76B0000}"/>
    <cellStyle name="Normal 7 5 2 3 4 2 2" xfId="27623" xr:uid="{00000000-0005-0000-0000-0000D86B0000}"/>
    <cellStyle name="Normal 7 5 2 3 4 2 2 2" xfId="27624" xr:uid="{00000000-0005-0000-0000-0000D96B0000}"/>
    <cellStyle name="Normal 7 5 2 3 4 2 2 2 2" xfId="27625" xr:uid="{00000000-0005-0000-0000-0000DA6B0000}"/>
    <cellStyle name="Normal 7 5 2 3 4 2 2 2 3" xfId="27626" xr:uid="{00000000-0005-0000-0000-0000DB6B0000}"/>
    <cellStyle name="Normal 7 5 2 3 4 2 2 3" xfId="27627" xr:uid="{00000000-0005-0000-0000-0000DC6B0000}"/>
    <cellStyle name="Normal 7 5 2 3 4 2 2 4" xfId="27628" xr:uid="{00000000-0005-0000-0000-0000DD6B0000}"/>
    <cellStyle name="Normal 7 5 2 3 4 2 3" xfId="27629" xr:uid="{00000000-0005-0000-0000-0000DE6B0000}"/>
    <cellStyle name="Normal 7 5 2 3 4 2 3 2" xfId="27630" xr:uid="{00000000-0005-0000-0000-0000DF6B0000}"/>
    <cellStyle name="Normal 7 5 2 3 4 2 3 2 2" xfId="27631" xr:uid="{00000000-0005-0000-0000-0000E06B0000}"/>
    <cellStyle name="Normal 7 5 2 3 4 2 3 2 3" xfId="27632" xr:uid="{00000000-0005-0000-0000-0000E16B0000}"/>
    <cellStyle name="Normal 7 5 2 3 4 2 3 3" xfId="27633" xr:uid="{00000000-0005-0000-0000-0000E26B0000}"/>
    <cellStyle name="Normal 7 5 2 3 4 2 3 4" xfId="27634" xr:uid="{00000000-0005-0000-0000-0000E36B0000}"/>
    <cellStyle name="Normal 7 5 2 3 4 2 4" xfId="27635" xr:uid="{00000000-0005-0000-0000-0000E46B0000}"/>
    <cellStyle name="Normal 7 5 2 3 4 2 4 2" xfId="27636" xr:uid="{00000000-0005-0000-0000-0000E56B0000}"/>
    <cellStyle name="Normal 7 5 2 3 4 2 4 3" xfId="27637" xr:uid="{00000000-0005-0000-0000-0000E66B0000}"/>
    <cellStyle name="Normal 7 5 2 3 4 2 5" xfId="27638" xr:uid="{00000000-0005-0000-0000-0000E76B0000}"/>
    <cellStyle name="Normal 7 5 2 3 4 2 6" xfId="27639" xr:uid="{00000000-0005-0000-0000-0000E86B0000}"/>
    <cellStyle name="Normal 7 5 2 3 4 3" xfId="27640" xr:uid="{00000000-0005-0000-0000-0000E96B0000}"/>
    <cellStyle name="Normal 7 5 2 3 4 3 2" xfId="27641" xr:uid="{00000000-0005-0000-0000-0000EA6B0000}"/>
    <cellStyle name="Normal 7 5 2 3 4 3 2 2" xfId="27642" xr:uid="{00000000-0005-0000-0000-0000EB6B0000}"/>
    <cellStyle name="Normal 7 5 2 3 4 3 2 3" xfId="27643" xr:uid="{00000000-0005-0000-0000-0000EC6B0000}"/>
    <cellStyle name="Normal 7 5 2 3 4 3 3" xfId="27644" xr:uid="{00000000-0005-0000-0000-0000ED6B0000}"/>
    <cellStyle name="Normal 7 5 2 3 4 3 4" xfId="27645" xr:uid="{00000000-0005-0000-0000-0000EE6B0000}"/>
    <cellStyle name="Normal 7 5 2 3 4 4" xfId="27646" xr:uid="{00000000-0005-0000-0000-0000EF6B0000}"/>
    <cellStyle name="Normal 7 5 2 3 4 4 2" xfId="27647" xr:uid="{00000000-0005-0000-0000-0000F06B0000}"/>
    <cellStyle name="Normal 7 5 2 3 4 4 2 2" xfId="27648" xr:uid="{00000000-0005-0000-0000-0000F16B0000}"/>
    <cellStyle name="Normal 7 5 2 3 4 4 2 3" xfId="27649" xr:uid="{00000000-0005-0000-0000-0000F26B0000}"/>
    <cellStyle name="Normal 7 5 2 3 4 4 3" xfId="27650" xr:uid="{00000000-0005-0000-0000-0000F36B0000}"/>
    <cellStyle name="Normal 7 5 2 3 4 4 4" xfId="27651" xr:uid="{00000000-0005-0000-0000-0000F46B0000}"/>
    <cellStyle name="Normal 7 5 2 3 4 5" xfId="27652" xr:uid="{00000000-0005-0000-0000-0000F56B0000}"/>
    <cellStyle name="Normal 7 5 2 3 4 5 2" xfId="27653" xr:uid="{00000000-0005-0000-0000-0000F66B0000}"/>
    <cellStyle name="Normal 7 5 2 3 4 5 3" xfId="27654" xr:uid="{00000000-0005-0000-0000-0000F76B0000}"/>
    <cellStyle name="Normal 7 5 2 3 4 6" xfId="27655" xr:uid="{00000000-0005-0000-0000-0000F86B0000}"/>
    <cellStyle name="Normal 7 5 2 3 4 7" xfId="27656" xr:uid="{00000000-0005-0000-0000-0000F96B0000}"/>
    <cellStyle name="Normal 7 5 2 3 5" xfId="27657" xr:uid="{00000000-0005-0000-0000-0000FA6B0000}"/>
    <cellStyle name="Normal 7 5 2 3 5 2" xfId="27658" xr:uid="{00000000-0005-0000-0000-0000FB6B0000}"/>
    <cellStyle name="Normal 7 5 2 3 5 2 2" xfId="27659" xr:uid="{00000000-0005-0000-0000-0000FC6B0000}"/>
    <cellStyle name="Normal 7 5 2 3 5 2 2 2" xfId="27660" xr:uid="{00000000-0005-0000-0000-0000FD6B0000}"/>
    <cellStyle name="Normal 7 5 2 3 5 2 2 3" xfId="27661" xr:uid="{00000000-0005-0000-0000-0000FE6B0000}"/>
    <cellStyle name="Normal 7 5 2 3 5 2 3" xfId="27662" xr:uid="{00000000-0005-0000-0000-0000FF6B0000}"/>
    <cellStyle name="Normal 7 5 2 3 5 2 4" xfId="27663" xr:uid="{00000000-0005-0000-0000-0000006C0000}"/>
    <cellStyle name="Normal 7 5 2 3 5 3" xfId="27664" xr:uid="{00000000-0005-0000-0000-0000016C0000}"/>
    <cellStyle name="Normal 7 5 2 3 5 3 2" xfId="27665" xr:uid="{00000000-0005-0000-0000-0000026C0000}"/>
    <cellStyle name="Normal 7 5 2 3 5 3 2 2" xfId="27666" xr:uid="{00000000-0005-0000-0000-0000036C0000}"/>
    <cellStyle name="Normal 7 5 2 3 5 3 2 3" xfId="27667" xr:uid="{00000000-0005-0000-0000-0000046C0000}"/>
    <cellStyle name="Normal 7 5 2 3 5 3 3" xfId="27668" xr:uid="{00000000-0005-0000-0000-0000056C0000}"/>
    <cellStyle name="Normal 7 5 2 3 5 3 4" xfId="27669" xr:uid="{00000000-0005-0000-0000-0000066C0000}"/>
    <cellStyle name="Normal 7 5 2 3 5 4" xfId="27670" xr:uid="{00000000-0005-0000-0000-0000076C0000}"/>
    <cellStyle name="Normal 7 5 2 3 5 4 2" xfId="27671" xr:uid="{00000000-0005-0000-0000-0000086C0000}"/>
    <cellStyle name="Normal 7 5 2 3 5 4 3" xfId="27672" xr:uid="{00000000-0005-0000-0000-0000096C0000}"/>
    <cellStyle name="Normal 7 5 2 3 5 5" xfId="27673" xr:uid="{00000000-0005-0000-0000-00000A6C0000}"/>
    <cellStyle name="Normal 7 5 2 3 5 6" xfId="27674" xr:uid="{00000000-0005-0000-0000-00000B6C0000}"/>
    <cellStyle name="Normal 7 5 2 3 6" xfId="27675" xr:uid="{00000000-0005-0000-0000-00000C6C0000}"/>
    <cellStyle name="Normal 7 5 2 3 6 2" xfId="27676" xr:uid="{00000000-0005-0000-0000-00000D6C0000}"/>
    <cellStyle name="Normal 7 5 2 3 6 2 2" xfId="27677" xr:uid="{00000000-0005-0000-0000-00000E6C0000}"/>
    <cellStyle name="Normal 7 5 2 3 6 2 3" xfId="27678" xr:uid="{00000000-0005-0000-0000-00000F6C0000}"/>
    <cellStyle name="Normal 7 5 2 3 6 3" xfId="27679" xr:uid="{00000000-0005-0000-0000-0000106C0000}"/>
    <cellStyle name="Normal 7 5 2 3 6 4" xfId="27680" xr:uid="{00000000-0005-0000-0000-0000116C0000}"/>
    <cellStyle name="Normal 7 5 2 3 7" xfId="27681" xr:uid="{00000000-0005-0000-0000-0000126C0000}"/>
    <cellStyle name="Normal 7 5 2 3 7 2" xfId="27682" xr:uid="{00000000-0005-0000-0000-0000136C0000}"/>
    <cellStyle name="Normal 7 5 2 3 7 2 2" xfId="27683" xr:uid="{00000000-0005-0000-0000-0000146C0000}"/>
    <cellStyle name="Normal 7 5 2 3 7 2 3" xfId="27684" xr:uid="{00000000-0005-0000-0000-0000156C0000}"/>
    <cellStyle name="Normal 7 5 2 3 7 3" xfId="27685" xr:uid="{00000000-0005-0000-0000-0000166C0000}"/>
    <cellStyle name="Normal 7 5 2 3 7 4" xfId="27686" xr:uid="{00000000-0005-0000-0000-0000176C0000}"/>
    <cellStyle name="Normal 7 5 2 3 8" xfId="27687" xr:uid="{00000000-0005-0000-0000-0000186C0000}"/>
    <cellStyle name="Normal 7 5 2 3 8 2" xfId="27688" xr:uid="{00000000-0005-0000-0000-0000196C0000}"/>
    <cellStyle name="Normal 7 5 2 3 8 3" xfId="27689" xr:uid="{00000000-0005-0000-0000-00001A6C0000}"/>
    <cellStyle name="Normal 7 5 2 3 9" xfId="27690" xr:uid="{00000000-0005-0000-0000-00001B6C0000}"/>
    <cellStyle name="Normal 7 5 2 4" xfId="27691" xr:uid="{00000000-0005-0000-0000-00001C6C0000}"/>
    <cellStyle name="Normal 7 5 2 4 2" xfId="27692" xr:uid="{00000000-0005-0000-0000-00001D6C0000}"/>
    <cellStyle name="Normal 7 5 2 4 2 2" xfId="27693" xr:uid="{00000000-0005-0000-0000-00001E6C0000}"/>
    <cellStyle name="Normal 7 5 2 4 2 2 2" xfId="27694" xr:uid="{00000000-0005-0000-0000-00001F6C0000}"/>
    <cellStyle name="Normal 7 5 2 4 2 2 2 2" xfId="27695" xr:uid="{00000000-0005-0000-0000-0000206C0000}"/>
    <cellStyle name="Normal 7 5 2 4 2 2 2 2 2" xfId="27696" xr:uid="{00000000-0005-0000-0000-0000216C0000}"/>
    <cellStyle name="Normal 7 5 2 4 2 2 2 2 3" xfId="27697" xr:uid="{00000000-0005-0000-0000-0000226C0000}"/>
    <cellStyle name="Normal 7 5 2 4 2 2 2 3" xfId="27698" xr:uid="{00000000-0005-0000-0000-0000236C0000}"/>
    <cellStyle name="Normal 7 5 2 4 2 2 2 4" xfId="27699" xr:uid="{00000000-0005-0000-0000-0000246C0000}"/>
    <cellStyle name="Normal 7 5 2 4 2 2 3" xfId="27700" xr:uid="{00000000-0005-0000-0000-0000256C0000}"/>
    <cellStyle name="Normal 7 5 2 4 2 2 3 2" xfId="27701" xr:uid="{00000000-0005-0000-0000-0000266C0000}"/>
    <cellStyle name="Normal 7 5 2 4 2 2 3 2 2" xfId="27702" xr:uid="{00000000-0005-0000-0000-0000276C0000}"/>
    <cellStyle name="Normal 7 5 2 4 2 2 3 2 3" xfId="27703" xr:uid="{00000000-0005-0000-0000-0000286C0000}"/>
    <cellStyle name="Normal 7 5 2 4 2 2 3 3" xfId="27704" xr:uid="{00000000-0005-0000-0000-0000296C0000}"/>
    <cellStyle name="Normal 7 5 2 4 2 2 3 4" xfId="27705" xr:uid="{00000000-0005-0000-0000-00002A6C0000}"/>
    <cellStyle name="Normal 7 5 2 4 2 2 4" xfId="27706" xr:uid="{00000000-0005-0000-0000-00002B6C0000}"/>
    <cellStyle name="Normal 7 5 2 4 2 2 4 2" xfId="27707" xr:uid="{00000000-0005-0000-0000-00002C6C0000}"/>
    <cellStyle name="Normal 7 5 2 4 2 2 4 3" xfId="27708" xr:uid="{00000000-0005-0000-0000-00002D6C0000}"/>
    <cellStyle name="Normal 7 5 2 4 2 2 5" xfId="27709" xr:uid="{00000000-0005-0000-0000-00002E6C0000}"/>
    <cellStyle name="Normal 7 5 2 4 2 2 6" xfId="27710" xr:uid="{00000000-0005-0000-0000-00002F6C0000}"/>
    <cellStyle name="Normal 7 5 2 4 2 3" xfId="27711" xr:uid="{00000000-0005-0000-0000-0000306C0000}"/>
    <cellStyle name="Normal 7 5 2 4 2 3 2" xfId="27712" xr:uid="{00000000-0005-0000-0000-0000316C0000}"/>
    <cellStyle name="Normal 7 5 2 4 2 3 2 2" xfId="27713" xr:uid="{00000000-0005-0000-0000-0000326C0000}"/>
    <cellStyle name="Normal 7 5 2 4 2 3 2 3" xfId="27714" xr:uid="{00000000-0005-0000-0000-0000336C0000}"/>
    <cellStyle name="Normal 7 5 2 4 2 3 3" xfId="27715" xr:uid="{00000000-0005-0000-0000-0000346C0000}"/>
    <cellStyle name="Normal 7 5 2 4 2 3 4" xfId="27716" xr:uid="{00000000-0005-0000-0000-0000356C0000}"/>
    <cellStyle name="Normal 7 5 2 4 2 4" xfId="27717" xr:uid="{00000000-0005-0000-0000-0000366C0000}"/>
    <cellStyle name="Normal 7 5 2 4 2 4 2" xfId="27718" xr:uid="{00000000-0005-0000-0000-0000376C0000}"/>
    <cellStyle name="Normal 7 5 2 4 2 4 2 2" xfId="27719" xr:uid="{00000000-0005-0000-0000-0000386C0000}"/>
    <cellStyle name="Normal 7 5 2 4 2 4 2 3" xfId="27720" xr:uid="{00000000-0005-0000-0000-0000396C0000}"/>
    <cellStyle name="Normal 7 5 2 4 2 4 3" xfId="27721" xr:uid="{00000000-0005-0000-0000-00003A6C0000}"/>
    <cellStyle name="Normal 7 5 2 4 2 4 4" xfId="27722" xr:uid="{00000000-0005-0000-0000-00003B6C0000}"/>
    <cellStyle name="Normal 7 5 2 4 2 5" xfId="27723" xr:uid="{00000000-0005-0000-0000-00003C6C0000}"/>
    <cellStyle name="Normal 7 5 2 4 2 5 2" xfId="27724" xr:uid="{00000000-0005-0000-0000-00003D6C0000}"/>
    <cellStyle name="Normal 7 5 2 4 2 5 3" xfId="27725" xr:uid="{00000000-0005-0000-0000-00003E6C0000}"/>
    <cellStyle name="Normal 7 5 2 4 2 6" xfId="27726" xr:uid="{00000000-0005-0000-0000-00003F6C0000}"/>
    <cellStyle name="Normal 7 5 2 4 2 7" xfId="27727" xr:uid="{00000000-0005-0000-0000-0000406C0000}"/>
    <cellStyle name="Normal 7 5 2 4 3" xfId="27728" xr:uid="{00000000-0005-0000-0000-0000416C0000}"/>
    <cellStyle name="Normal 7 5 2 4 3 2" xfId="27729" xr:uid="{00000000-0005-0000-0000-0000426C0000}"/>
    <cellStyle name="Normal 7 5 2 4 3 2 2" xfId="27730" xr:uid="{00000000-0005-0000-0000-0000436C0000}"/>
    <cellStyle name="Normal 7 5 2 4 3 2 2 2" xfId="27731" xr:uid="{00000000-0005-0000-0000-0000446C0000}"/>
    <cellStyle name="Normal 7 5 2 4 3 2 2 3" xfId="27732" xr:uid="{00000000-0005-0000-0000-0000456C0000}"/>
    <cellStyle name="Normal 7 5 2 4 3 2 3" xfId="27733" xr:uid="{00000000-0005-0000-0000-0000466C0000}"/>
    <cellStyle name="Normal 7 5 2 4 3 2 4" xfId="27734" xr:uid="{00000000-0005-0000-0000-0000476C0000}"/>
    <cellStyle name="Normal 7 5 2 4 3 3" xfId="27735" xr:uid="{00000000-0005-0000-0000-0000486C0000}"/>
    <cellStyle name="Normal 7 5 2 4 3 3 2" xfId="27736" xr:uid="{00000000-0005-0000-0000-0000496C0000}"/>
    <cellStyle name="Normal 7 5 2 4 3 3 2 2" xfId="27737" xr:uid="{00000000-0005-0000-0000-00004A6C0000}"/>
    <cellStyle name="Normal 7 5 2 4 3 3 2 3" xfId="27738" xr:uid="{00000000-0005-0000-0000-00004B6C0000}"/>
    <cellStyle name="Normal 7 5 2 4 3 3 3" xfId="27739" xr:uid="{00000000-0005-0000-0000-00004C6C0000}"/>
    <cellStyle name="Normal 7 5 2 4 3 3 4" xfId="27740" xr:uid="{00000000-0005-0000-0000-00004D6C0000}"/>
    <cellStyle name="Normal 7 5 2 4 3 4" xfId="27741" xr:uid="{00000000-0005-0000-0000-00004E6C0000}"/>
    <cellStyle name="Normal 7 5 2 4 3 4 2" xfId="27742" xr:uid="{00000000-0005-0000-0000-00004F6C0000}"/>
    <cellStyle name="Normal 7 5 2 4 3 4 3" xfId="27743" xr:uid="{00000000-0005-0000-0000-0000506C0000}"/>
    <cellStyle name="Normal 7 5 2 4 3 5" xfId="27744" xr:uid="{00000000-0005-0000-0000-0000516C0000}"/>
    <cellStyle name="Normal 7 5 2 4 3 6" xfId="27745" xr:uid="{00000000-0005-0000-0000-0000526C0000}"/>
    <cellStyle name="Normal 7 5 2 4 4" xfId="27746" xr:uid="{00000000-0005-0000-0000-0000536C0000}"/>
    <cellStyle name="Normal 7 5 2 4 4 2" xfId="27747" xr:uid="{00000000-0005-0000-0000-0000546C0000}"/>
    <cellStyle name="Normal 7 5 2 4 4 2 2" xfId="27748" xr:uid="{00000000-0005-0000-0000-0000556C0000}"/>
    <cellStyle name="Normal 7 5 2 4 4 2 3" xfId="27749" xr:uid="{00000000-0005-0000-0000-0000566C0000}"/>
    <cellStyle name="Normal 7 5 2 4 4 3" xfId="27750" xr:uid="{00000000-0005-0000-0000-0000576C0000}"/>
    <cellStyle name="Normal 7 5 2 4 4 4" xfId="27751" xr:uid="{00000000-0005-0000-0000-0000586C0000}"/>
    <cellStyle name="Normal 7 5 2 4 5" xfId="27752" xr:uid="{00000000-0005-0000-0000-0000596C0000}"/>
    <cellStyle name="Normal 7 5 2 4 5 2" xfId="27753" xr:uid="{00000000-0005-0000-0000-00005A6C0000}"/>
    <cellStyle name="Normal 7 5 2 4 5 2 2" xfId="27754" xr:uid="{00000000-0005-0000-0000-00005B6C0000}"/>
    <cellStyle name="Normal 7 5 2 4 5 2 3" xfId="27755" xr:uid="{00000000-0005-0000-0000-00005C6C0000}"/>
    <cellStyle name="Normal 7 5 2 4 5 3" xfId="27756" xr:uid="{00000000-0005-0000-0000-00005D6C0000}"/>
    <cellStyle name="Normal 7 5 2 4 5 4" xfId="27757" xr:uid="{00000000-0005-0000-0000-00005E6C0000}"/>
    <cellStyle name="Normal 7 5 2 4 6" xfId="27758" xr:uid="{00000000-0005-0000-0000-00005F6C0000}"/>
    <cellStyle name="Normal 7 5 2 4 6 2" xfId="27759" xr:uid="{00000000-0005-0000-0000-0000606C0000}"/>
    <cellStyle name="Normal 7 5 2 4 6 3" xfId="27760" xr:uid="{00000000-0005-0000-0000-0000616C0000}"/>
    <cellStyle name="Normal 7 5 2 4 7" xfId="27761" xr:uid="{00000000-0005-0000-0000-0000626C0000}"/>
    <cellStyle name="Normal 7 5 2 4 8" xfId="27762" xr:uid="{00000000-0005-0000-0000-0000636C0000}"/>
    <cellStyle name="Normal 7 5 2 5" xfId="27763" xr:uid="{00000000-0005-0000-0000-0000646C0000}"/>
    <cellStyle name="Normal 7 5 2 5 2" xfId="27764" xr:uid="{00000000-0005-0000-0000-0000656C0000}"/>
    <cellStyle name="Normal 7 5 2 5 2 2" xfId="27765" xr:uid="{00000000-0005-0000-0000-0000666C0000}"/>
    <cellStyle name="Normal 7 5 2 5 2 2 2" xfId="27766" xr:uid="{00000000-0005-0000-0000-0000676C0000}"/>
    <cellStyle name="Normal 7 5 2 5 2 2 2 2" xfId="27767" xr:uid="{00000000-0005-0000-0000-0000686C0000}"/>
    <cellStyle name="Normal 7 5 2 5 2 2 2 3" xfId="27768" xr:uid="{00000000-0005-0000-0000-0000696C0000}"/>
    <cellStyle name="Normal 7 5 2 5 2 2 3" xfId="27769" xr:uid="{00000000-0005-0000-0000-00006A6C0000}"/>
    <cellStyle name="Normal 7 5 2 5 2 2 4" xfId="27770" xr:uid="{00000000-0005-0000-0000-00006B6C0000}"/>
    <cellStyle name="Normal 7 5 2 5 2 3" xfId="27771" xr:uid="{00000000-0005-0000-0000-00006C6C0000}"/>
    <cellStyle name="Normal 7 5 2 5 2 3 2" xfId="27772" xr:uid="{00000000-0005-0000-0000-00006D6C0000}"/>
    <cellStyle name="Normal 7 5 2 5 2 3 2 2" xfId="27773" xr:uid="{00000000-0005-0000-0000-00006E6C0000}"/>
    <cellStyle name="Normal 7 5 2 5 2 3 2 3" xfId="27774" xr:uid="{00000000-0005-0000-0000-00006F6C0000}"/>
    <cellStyle name="Normal 7 5 2 5 2 3 3" xfId="27775" xr:uid="{00000000-0005-0000-0000-0000706C0000}"/>
    <cellStyle name="Normal 7 5 2 5 2 3 4" xfId="27776" xr:uid="{00000000-0005-0000-0000-0000716C0000}"/>
    <cellStyle name="Normal 7 5 2 5 2 4" xfId="27777" xr:uid="{00000000-0005-0000-0000-0000726C0000}"/>
    <cellStyle name="Normal 7 5 2 5 2 4 2" xfId="27778" xr:uid="{00000000-0005-0000-0000-0000736C0000}"/>
    <cellStyle name="Normal 7 5 2 5 2 4 3" xfId="27779" xr:uid="{00000000-0005-0000-0000-0000746C0000}"/>
    <cellStyle name="Normal 7 5 2 5 2 5" xfId="27780" xr:uid="{00000000-0005-0000-0000-0000756C0000}"/>
    <cellStyle name="Normal 7 5 2 5 2 6" xfId="27781" xr:uid="{00000000-0005-0000-0000-0000766C0000}"/>
    <cellStyle name="Normal 7 5 2 5 3" xfId="27782" xr:uid="{00000000-0005-0000-0000-0000776C0000}"/>
    <cellStyle name="Normal 7 5 2 5 3 2" xfId="27783" xr:uid="{00000000-0005-0000-0000-0000786C0000}"/>
    <cellStyle name="Normal 7 5 2 5 3 2 2" xfId="27784" xr:uid="{00000000-0005-0000-0000-0000796C0000}"/>
    <cellStyle name="Normal 7 5 2 5 3 2 3" xfId="27785" xr:uid="{00000000-0005-0000-0000-00007A6C0000}"/>
    <cellStyle name="Normal 7 5 2 5 3 3" xfId="27786" xr:uid="{00000000-0005-0000-0000-00007B6C0000}"/>
    <cellStyle name="Normal 7 5 2 5 3 4" xfId="27787" xr:uid="{00000000-0005-0000-0000-00007C6C0000}"/>
    <cellStyle name="Normal 7 5 2 5 4" xfId="27788" xr:uid="{00000000-0005-0000-0000-00007D6C0000}"/>
    <cellStyle name="Normal 7 5 2 5 4 2" xfId="27789" xr:uid="{00000000-0005-0000-0000-00007E6C0000}"/>
    <cellStyle name="Normal 7 5 2 5 4 2 2" xfId="27790" xr:uid="{00000000-0005-0000-0000-00007F6C0000}"/>
    <cellStyle name="Normal 7 5 2 5 4 2 3" xfId="27791" xr:uid="{00000000-0005-0000-0000-0000806C0000}"/>
    <cellStyle name="Normal 7 5 2 5 4 3" xfId="27792" xr:uid="{00000000-0005-0000-0000-0000816C0000}"/>
    <cellStyle name="Normal 7 5 2 5 4 4" xfId="27793" xr:uid="{00000000-0005-0000-0000-0000826C0000}"/>
    <cellStyle name="Normal 7 5 2 5 5" xfId="27794" xr:uid="{00000000-0005-0000-0000-0000836C0000}"/>
    <cellStyle name="Normal 7 5 2 5 5 2" xfId="27795" xr:uid="{00000000-0005-0000-0000-0000846C0000}"/>
    <cellStyle name="Normal 7 5 2 5 5 3" xfId="27796" xr:uid="{00000000-0005-0000-0000-0000856C0000}"/>
    <cellStyle name="Normal 7 5 2 5 6" xfId="27797" xr:uid="{00000000-0005-0000-0000-0000866C0000}"/>
    <cellStyle name="Normal 7 5 2 5 7" xfId="27798" xr:uid="{00000000-0005-0000-0000-0000876C0000}"/>
    <cellStyle name="Normal 7 5 2 6" xfId="27799" xr:uid="{00000000-0005-0000-0000-0000886C0000}"/>
    <cellStyle name="Normal 7 5 2 6 2" xfId="27800" xr:uid="{00000000-0005-0000-0000-0000896C0000}"/>
    <cellStyle name="Normal 7 5 2 6 2 2" xfId="27801" xr:uid="{00000000-0005-0000-0000-00008A6C0000}"/>
    <cellStyle name="Normal 7 5 2 6 2 2 2" xfId="27802" xr:uid="{00000000-0005-0000-0000-00008B6C0000}"/>
    <cellStyle name="Normal 7 5 2 6 2 2 2 2" xfId="27803" xr:uid="{00000000-0005-0000-0000-00008C6C0000}"/>
    <cellStyle name="Normal 7 5 2 6 2 2 2 3" xfId="27804" xr:uid="{00000000-0005-0000-0000-00008D6C0000}"/>
    <cellStyle name="Normal 7 5 2 6 2 2 3" xfId="27805" xr:uid="{00000000-0005-0000-0000-00008E6C0000}"/>
    <cellStyle name="Normal 7 5 2 6 2 2 4" xfId="27806" xr:uid="{00000000-0005-0000-0000-00008F6C0000}"/>
    <cellStyle name="Normal 7 5 2 6 2 3" xfId="27807" xr:uid="{00000000-0005-0000-0000-0000906C0000}"/>
    <cellStyle name="Normal 7 5 2 6 2 3 2" xfId="27808" xr:uid="{00000000-0005-0000-0000-0000916C0000}"/>
    <cellStyle name="Normal 7 5 2 6 2 3 2 2" xfId="27809" xr:uid="{00000000-0005-0000-0000-0000926C0000}"/>
    <cellStyle name="Normal 7 5 2 6 2 3 2 3" xfId="27810" xr:uid="{00000000-0005-0000-0000-0000936C0000}"/>
    <cellStyle name="Normal 7 5 2 6 2 3 3" xfId="27811" xr:uid="{00000000-0005-0000-0000-0000946C0000}"/>
    <cellStyle name="Normal 7 5 2 6 2 3 4" xfId="27812" xr:uid="{00000000-0005-0000-0000-0000956C0000}"/>
    <cellStyle name="Normal 7 5 2 6 2 4" xfId="27813" xr:uid="{00000000-0005-0000-0000-0000966C0000}"/>
    <cellStyle name="Normal 7 5 2 6 2 4 2" xfId="27814" xr:uid="{00000000-0005-0000-0000-0000976C0000}"/>
    <cellStyle name="Normal 7 5 2 6 2 4 3" xfId="27815" xr:uid="{00000000-0005-0000-0000-0000986C0000}"/>
    <cellStyle name="Normal 7 5 2 6 2 5" xfId="27816" xr:uid="{00000000-0005-0000-0000-0000996C0000}"/>
    <cellStyle name="Normal 7 5 2 6 2 6" xfId="27817" xr:uid="{00000000-0005-0000-0000-00009A6C0000}"/>
    <cellStyle name="Normal 7 5 2 6 3" xfId="27818" xr:uid="{00000000-0005-0000-0000-00009B6C0000}"/>
    <cellStyle name="Normal 7 5 2 6 3 2" xfId="27819" xr:uid="{00000000-0005-0000-0000-00009C6C0000}"/>
    <cellStyle name="Normal 7 5 2 6 3 2 2" xfId="27820" xr:uid="{00000000-0005-0000-0000-00009D6C0000}"/>
    <cellStyle name="Normal 7 5 2 6 3 2 3" xfId="27821" xr:uid="{00000000-0005-0000-0000-00009E6C0000}"/>
    <cellStyle name="Normal 7 5 2 6 3 3" xfId="27822" xr:uid="{00000000-0005-0000-0000-00009F6C0000}"/>
    <cellStyle name="Normal 7 5 2 6 3 4" xfId="27823" xr:uid="{00000000-0005-0000-0000-0000A06C0000}"/>
    <cellStyle name="Normal 7 5 2 6 4" xfId="27824" xr:uid="{00000000-0005-0000-0000-0000A16C0000}"/>
    <cellStyle name="Normal 7 5 2 6 4 2" xfId="27825" xr:uid="{00000000-0005-0000-0000-0000A26C0000}"/>
    <cellStyle name="Normal 7 5 2 6 4 2 2" xfId="27826" xr:uid="{00000000-0005-0000-0000-0000A36C0000}"/>
    <cellStyle name="Normal 7 5 2 6 4 2 3" xfId="27827" xr:uid="{00000000-0005-0000-0000-0000A46C0000}"/>
    <cellStyle name="Normal 7 5 2 6 4 3" xfId="27828" xr:uid="{00000000-0005-0000-0000-0000A56C0000}"/>
    <cellStyle name="Normal 7 5 2 6 4 4" xfId="27829" xr:uid="{00000000-0005-0000-0000-0000A66C0000}"/>
    <cellStyle name="Normal 7 5 2 6 5" xfId="27830" xr:uid="{00000000-0005-0000-0000-0000A76C0000}"/>
    <cellStyle name="Normal 7 5 2 6 5 2" xfId="27831" xr:uid="{00000000-0005-0000-0000-0000A86C0000}"/>
    <cellStyle name="Normal 7 5 2 6 5 3" xfId="27832" xr:uid="{00000000-0005-0000-0000-0000A96C0000}"/>
    <cellStyle name="Normal 7 5 2 6 6" xfId="27833" xr:uid="{00000000-0005-0000-0000-0000AA6C0000}"/>
    <cellStyle name="Normal 7 5 2 6 7" xfId="27834" xr:uid="{00000000-0005-0000-0000-0000AB6C0000}"/>
    <cellStyle name="Normal 7 5 2 7" xfId="27835" xr:uid="{00000000-0005-0000-0000-0000AC6C0000}"/>
    <cellStyle name="Normal 7 5 2 7 2" xfId="27836" xr:uid="{00000000-0005-0000-0000-0000AD6C0000}"/>
    <cellStyle name="Normal 7 5 2 7 2 2" xfId="27837" xr:uid="{00000000-0005-0000-0000-0000AE6C0000}"/>
    <cellStyle name="Normal 7 5 2 7 2 2 2" xfId="27838" xr:uid="{00000000-0005-0000-0000-0000AF6C0000}"/>
    <cellStyle name="Normal 7 5 2 7 2 2 3" xfId="27839" xr:uid="{00000000-0005-0000-0000-0000B06C0000}"/>
    <cellStyle name="Normal 7 5 2 7 2 3" xfId="27840" xr:uid="{00000000-0005-0000-0000-0000B16C0000}"/>
    <cellStyle name="Normal 7 5 2 7 2 4" xfId="27841" xr:uid="{00000000-0005-0000-0000-0000B26C0000}"/>
    <cellStyle name="Normal 7 5 2 7 3" xfId="27842" xr:uid="{00000000-0005-0000-0000-0000B36C0000}"/>
    <cellStyle name="Normal 7 5 2 7 3 2" xfId="27843" xr:uid="{00000000-0005-0000-0000-0000B46C0000}"/>
    <cellStyle name="Normal 7 5 2 7 3 2 2" xfId="27844" xr:uid="{00000000-0005-0000-0000-0000B56C0000}"/>
    <cellStyle name="Normal 7 5 2 7 3 2 3" xfId="27845" xr:uid="{00000000-0005-0000-0000-0000B66C0000}"/>
    <cellStyle name="Normal 7 5 2 7 3 3" xfId="27846" xr:uid="{00000000-0005-0000-0000-0000B76C0000}"/>
    <cellStyle name="Normal 7 5 2 7 3 4" xfId="27847" xr:uid="{00000000-0005-0000-0000-0000B86C0000}"/>
    <cellStyle name="Normal 7 5 2 7 4" xfId="27848" xr:uid="{00000000-0005-0000-0000-0000B96C0000}"/>
    <cellStyle name="Normal 7 5 2 7 4 2" xfId="27849" xr:uid="{00000000-0005-0000-0000-0000BA6C0000}"/>
    <cellStyle name="Normal 7 5 2 7 4 3" xfId="27850" xr:uid="{00000000-0005-0000-0000-0000BB6C0000}"/>
    <cellStyle name="Normal 7 5 2 7 5" xfId="27851" xr:uid="{00000000-0005-0000-0000-0000BC6C0000}"/>
    <cellStyle name="Normal 7 5 2 7 6" xfId="27852" xr:uid="{00000000-0005-0000-0000-0000BD6C0000}"/>
    <cellStyle name="Normal 7 5 2 8" xfId="27853" xr:uid="{00000000-0005-0000-0000-0000BE6C0000}"/>
    <cellStyle name="Normal 7 5 2 8 2" xfId="27854" xr:uid="{00000000-0005-0000-0000-0000BF6C0000}"/>
    <cellStyle name="Normal 7 5 2 8 2 2" xfId="27855" xr:uid="{00000000-0005-0000-0000-0000C06C0000}"/>
    <cellStyle name="Normal 7 5 2 8 2 3" xfId="27856" xr:uid="{00000000-0005-0000-0000-0000C16C0000}"/>
    <cellStyle name="Normal 7 5 2 8 3" xfId="27857" xr:uid="{00000000-0005-0000-0000-0000C26C0000}"/>
    <cellStyle name="Normal 7 5 2 8 4" xfId="27858" xr:uid="{00000000-0005-0000-0000-0000C36C0000}"/>
    <cellStyle name="Normal 7 5 2 9" xfId="27859" xr:uid="{00000000-0005-0000-0000-0000C46C0000}"/>
    <cellStyle name="Normal 7 5 2 9 2" xfId="27860" xr:uid="{00000000-0005-0000-0000-0000C56C0000}"/>
    <cellStyle name="Normal 7 5 2 9 2 2" xfId="27861" xr:uid="{00000000-0005-0000-0000-0000C66C0000}"/>
    <cellStyle name="Normal 7 5 2 9 2 3" xfId="27862" xr:uid="{00000000-0005-0000-0000-0000C76C0000}"/>
    <cellStyle name="Normal 7 5 2 9 3" xfId="27863" xr:uid="{00000000-0005-0000-0000-0000C86C0000}"/>
    <cellStyle name="Normal 7 5 2 9 4" xfId="27864" xr:uid="{00000000-0005-0000-0000-0000C96C0000}"/>
    <cellStyle name="Normal 7 5 3" xfId="27865" xr:uid="{00000000-0005-0000-0000-0000CA6C0000}"/>
    <cellStyle name="Normal 7 5 3 10" xfId="27866" xr:uid="{00000000-0005-0000-0000-0000CB6C0000}"/>
    <cellStyle name="Normal 7 5 3 11" xfId="27867" xr:uid="{00000000-0005-0000-0000-0000CC6C0000}"/>
    <cellStyle name="Normal 7 5 3 2" xfId="27868" xr:uid="{00000000-0005-0000-0000-0000CD6C0000}"/>
    <cellStyle name="Normal 7 5 3 2 10" xfId="27869" xr:uid="{00000000-0005-0000-0000-0000CE6C0000}"/>
    <cellStyle name="Normal 7 5 3 2 2" xfId="27870" xr:uid="{00000000-0005-0000-0000-0000CF6C0000}"/>
    <cellStyle name="Normal 7 5 3 2 2 2" xfId="27871" xr:uid="{00000000-0005-0000-0000-0000D06C0000}"/>
    <cellStyle name="Normal 7 5 3 2 2 2 2" xfId="27872" xr:uid="{00000000-0005-0000-0000-0000D16C0000}"/>
    <cellStyle name="Normal 7 5 3 2 2 2 2 2" xfId="27873" xr:uid="{00000000-0005-0000-0000-0000D26C0000}"/>
    <cellStyle name="Normal 7 5 3 2 2 2 2 2 2" xfId="27874" xr:uid="{00000000-0005-0000-0000-0000D36C0000}"/>
    <cellStyle name="Normal 7 5 3 2 2 2 2 2 2 2" xfId="27875" xr:uid="{00000000-0005-0000-0000-0000D46C0000}"/>
    <cellStyle name="Normal 7 5 3 2 2 2 2 2 2 3" xfId="27876" xr:uid="{00000000-0005-0000-0000-0000D56C0000}"/>
    <cellStyle name="Normal 7 5 3 2 2 2 2 2 3" xfId="27877" xr:uid="{00000000-0005-0000-0000-0000D66C0000}"/>
    <cellStyle name="Normal 7 5 3 2 2 2 2 2 4" xfId="27878" xr:uid="{00000000-0005-0000-0000-0000D76C0000}"/>
    <cellStyle name="Normal 7 5 3 2 2 2 2 3" xfId="27879" xr:uid="{00000000-0005-0000-0000-0000D86C0000}"/>
    <cellStyle name="Normal 7 5 3 2 2 2 2 3 2" xfId="27880" xr:uid="{00000000-0005-0000-0000-0000D96C0000}"/>
    <cellStyle name="Normal 7 5 3 2 2 2 2 3 2 2" xfId="27881" xr:uid="{00000000-0005-0000-0000-0000DA6C0000}"/>
    <cellStyle name="Normal 7 5 3 2 2 2 2 3 2 3" xfId="27882" xr:uid="{00000000-0005-0000-0000-0000DB6C0000}"/>
    <cellStyle name="Normal 7 5 3 2 2 2 2 3 3" xfId="27883" xr:uid="{00000000-0005-0000-0000-0000DC6C0000}"/>
    <cellStyle name="Normal 7 5 3 2 2 2 2 3 4" xfId="27884" xr:uid="{00000000-0005-0000-0000-0000DD6C0000}"/>
    <cellStyle name="Normal 7 5 3 2 2 2 2 4" xfId="27885" xr:uid="{00000000-0005-0000-0000-0000DE6C0000}"/>
    <cellStyle name="Normal 7 5 3 2 2 2 2 4 2" xfId="27886" xr:uid="{00000000-0005-0000-0000-0000DF6C0000}"/>
    <cellStyle name="Normal 7 5 3 2 2 2 2 4 3" xfId="27887" xr:uid="{00000000-0005-0000-0000-0000E06C0000}"/>
    <cellStyle name="Normal 7 5 3 2 2 2 2 5" xfId="27888" xr:uid="{00000000-0005-0000-0000-0000E16C0000}"/>
    <cellStyle name="Normal 7 5 3 2 2 2 2 6" xfId="27889" xr:uid="{00000000-0005-0000-0000-0000E26C0000}"/>
    <cellStyle name="Normal 7 5 3 2 2 2 3" xfId="27890" xr:uid="{00000000-0005-0000-0000-0000E36C0000}"/>
    <cellStyle name="Normal 7 5 3 2 2 2 3 2" xfId="27891" xr:uid="{00000000-0005-0000-0000-0000E46C0000}"/>
    <cellStyle name="Normal 7 5 3 2 2 2 3 2 2" xfId="27892" xr:uid="{00000000-0005-0000-0000-0000E56C0000}"/>
    <cellStyle name="Normal 7 5 3 2 2 2 3 2 3" xfId="27893" xr:uid="{00000000-0005-0000-0000-0000E66C0000}"/>
    <cellStyle name="Normal 7 5 3 2 2 2 3 3" xfId="27894" xr:uid="{00000000-0005-0000-0000-0000E76C0000}"/>
    <cellStyle name="Normal 7 5 3 2 2 2 3 4" xfId="27895" xr:uid="{00000000-0005-0000-0000-0000E86C0000}"/>
    <cellStyle name="Normal 7 5 3 2 2 2 4" xfId="27896" xr:uid="{00000000-0005-0000-0000-0000E96C0000}"/>
    <cellStyle name="Normal 7 5 3 2 2 2 4 2" xfId="27897" xr:uid="{00000000-0005-0000-0000-0000EA6C0000}"/>
    <cellStyle name="Normal 7 5 3 2 2 2 4 2 2" xfId="27898" xr:uid="{00000000-0005-0000-0000-0000EB6C0000}"/>
    <cellStyle name="Normal 7 5 3 2 2 2 4 2 3" xfId="27899" xr:uid="{00000000-0005-0000-0000-0000EC6C0000}"/>
    <cellStyle name="Normal 7 5 3 2 2 2 4 3" xfId="27900" xr:uid="{00000000-0005-0000-0000-0000ED6C0000}"/>
    <cellStyle name="Normal 7 5 3 2 2 2 4 4" xfId="27901" xr:uid="{00000000-0005-0000-0000-0000EE6C0000}"/>
    <cellStyle name="Normal 7 5 3 2 2 2 5" xfId="27902" xr:uid="{00000000-0005-0000-0000-0000EF6C0000}"/>
    <cellStyle name="Normal 7 5 3 2 2 2 5 2" xfId="27903" xr:uid="{00000000-0005-0000-0000-0000F06C0000}"/>
    <cellStyle name="Normal 7 5 3 2 2 2 5 3" xfId="27904" xr:uid="{00000000-0005-0000-0000-0000F16C0000}"/>
    <cellStyle name="Normal 7 5 3 2 2 2 6" xfId="27905" xr:uid="{00000000-0005-0000-0000-0000F26C0000}"/>
    <cellStyle name="Normal 7 5 3 2 2 2 7" xfId="27906" xr:uid="{00000000-0005-0000-0000-0000F36C0000}"/>
    <cellStyle name="Normal 7 5 3 2 2 3" xfId="27907" xr:uid="{00000000-0005-0000-0000-0000F46C0000}"/>
    <cellStyle name="Normal 7 5 3 2 2 3 2" xfId="27908" xr:uid="{00000000-0005-0000-0000-0000F56C0000}"/>
    <cellStyle name="Normal 7 5 3 2 2 3 2 2" xfId="27909" xr:uid="{00000000-0005-0000-0000-0000F66C0000}"/>
    <cellStyle name="Normal 7 5 3 2 2 3 2 2 2" xfId="27910" xr:uid="{00000000-0005-0000-0000-0000F76C0000}"/>
    <cellStyle name="Normal 7 5 3 2 2 3 2 2 3" xfId="27911" xr:uid="{00000000-0005-0000-0000-0000F86C0000}"/>
    <cellStyle name="Normal 7 5 3 2 2 3 2 3" xfId="27912" xr:uid="{00000000-0005-0000-0000-0000F96C0000}"/>
    <cellStyle name="Normal 7 5 3 2 2 3 2 4" xfId="27913" xr:uid="{00000000-0005-0000-0000-0000FA6C0000}"/>
    <cellStyle name="Normal 7 5 3 2 2 3 3" xfId="27914" xr:uid="{00000000-0005-0000-0000-0000FB6C0000}"/>
    <cellStyle name="Normal 7 5 3 2 2 3 3 2" xfId="27915" xr:uid="{00000000-0005-0000-0000-0000FC6C0000}"/>
    <cellStyle name="Normal 7 5 3 2 2 3 3 2 2" xfId="27916" xr:uid="{00000000-0005-0000-0000-0000FD6C0000}"/>
    <cellStyle name="Normal 7 5 3 2 2 3 3 2 3" xfId="27917" xr:uid="{00000000-0005-0000-0000-0000FE6C0000}"/>
    <cellStyle name="Normal 7 5 3 2 2 3 3 3" xfId="27918" xr:uid="{00000000-0005-0000-0000-0000FF6C0000}"/>
    <cellStyle name="Normal 7 5 3 2 2 3 3 4" xfId="27919" xr:uid="{00000000-0005-0000-0000-0000006D0000}"/>
    <cellStyle name="Normal 7 5 3 2 2 3 4" xfId="27920" xr:uid="{00000000-0005-0000-0000-0000016D0000}"/>
    <cellStyle name="Normal 7 5 3 2 2 3 4 2" xfId="27921" xr:uid="{00000000-0005-0000-0000-0000026D0000}"/>
    <cellStyle name="Normal 7 5 3 2 2 3 4 3" xfId="27922" xr:uid="{00000000-0005-0000-0000-0000036D0000}"/>
    <cellStyle name="Normal 7 5 3 2 2 3 5" xfId="27923" xr:uid="{00000000-0005-0000-0000-0000046D0000}"/>
    <cellStyle name="Normal 7 5 3 2 2 3 6" xfId="27924" xr:uid="{00000000-0005-0000-0000-0000056D0000}"/>
    <cellStyle name="Normal 7 5 3 2 2 4" xfId="27925" xr:uid="{00000000-0005-0000-0000-0000066D0000}"/>
    <cellStyle name="Normal 7 5 3 2 2 4 2" xfId="27926" xr:uid="{00000000-0005-0000-0000-0000076D0000}"/>
    <cellStyle name="Normal 7 5 3 2 2 4 2 2" xfId="27927" xr:uid="{00000000-0005-0000-0000-0000086D0000}"/>
    <cellStyle name="Normal 7 5 3 2 2 4 2 3" xfId="27928" xr:uid="{00000000-0005-0000-0000-0000096D0000}"/>
    <cellStyle name="Normal 7 5 3 2 2 4 3" xfId="27929" xr:uid="{00000000-0005-0000-0000-00000A6D0000}"/>
    <cellStyle name="Normal 7 5 3 2 2 4 4" xfId="27930" xr:uid="{00000000-0005-0000-0000-00000B6D0000}"/>
    <cellStyle name="Normal 7 5 3 2 2 5" xfId="27931" xr:uid="{00000000-0005-0000-0000-00000C6D0000}"/>
    <cellStyle name="Normal 7 5 3 2 2 5 2" xfId="27932" xr:uid="{00000000-0005-0000-0000-00000D6D0000}"/>
    <cellStyle name="Normal 7 5 3 2 2 5 2 2" xfId="27933" xr:uid="{00000000-0005-0000-0000-00000E6D0000}"/>
    <cellStyle name="Normal 7 5 3 2 2 5 2 3" xfId="27934" xr:uid="{00000000-0005-0000-0000-00000F6D0000}"/>
    <cellStyle name="Normal 7 5 3 2 2 5 3" xfId="27935" xr:uid="{00000000-0005-0000-0000-0000106D0000}"/>
    <cellStyle name="Normal 7 5 3 2 2 5 4" xfId="27936" xr:uid="{00000000-0005-0000-0000-0000116D0000}"/>
    <cellStyle name="Normal 7 5 3 2 2 6" xfId="27937" xr:uid="{00000000-0005-0000-0000-0000126D0000}"/>
    <cellStyle name="Normal 7 5 3 2 2 6 2" xfId="27938" xr:uid="{00000000-0005-0000-0000-0000136D0000}"/>
    <cellStyle name="Normal 7 5 3 2 2 6 3" xfId="27939" xr:uid="{00000000-0005-0000-0000-0000146D0000}"/>
    <cellStyle name="Normal 7 5 3 2 2 7" xfId="27940" xr:uid="{00000000-0005-0000-0000-0000156D0000}"/>
    <cellStyle name="Normal 7 5 3 2 2 8" xfId="27941" xr:uid="{00000000-0005-0000-0000-0000166D0000}"/>
    <cellStyle name="Normal 7 5 3 2 3" xfId="27942" xr:uid="{00000000-0005-0000-0000-0000176D0000}"/>
    <cellStyle name="Normal 7 5 3 2 3 2" xfId="27943" xr:uid="{00000000-0005-0000-0000-0000186D0000}"/>
    <cellStyle name="Normal 7 5 3 2 3 2 2" xfId="27944" xr:uid="{00000000-0005-0000-0000-0000196D0000}"/>
    <cellStyle name="Normal 7 5 3 2 3 2 2 2" xfId="27945" xr:uid="{00000000-0005-0000-0000-00001A6D0000}"/>
    <cellStyle name="Normal 7 5 3 2 3 2 2 2 2" xfId="27946" xr:uid="{00000000-0005-0000-0000-00001B6D0000}"/>
    <cellStyle name="Normal 7 5 3 2 3 2 2 2 3" xfId="27947" xr:uid="{00000000-0005-0000-0000-00001C6D0000}"/>
    <cellStyle name="Normal 7 5 3 2 3 2 2 3" xfId="27948" xr:uid="{00000000-0005-0000-0000-00001D6D0000}"/>
    <cellStyle name="Normal 7 5 3 2 3 2 2 4" xfId="27949" xr:uid="{00000000-0005-0000-0000-00001E6D0000}"/>
    <cellStyle name="Normal 7 5 3 2 3 2 3" xfId="27950" xr:uid="{00000000-0005-0000-0000-00001F6D0000}"/>
    <cellStyle name="Normal 7 5 3 2 3 2 3 2" xfId="27951" xr:uid="{00000000-0005-0000-0000-0000206D0000}"/>
    <cellStyle name="Normal 7 5 3 2 3 2 3 2 2" xfId="27952" xr:uid="{00000000-0005-0000-0000-0000216D0000}"/>
    <cellStyle name="Normal 7 5 3 2 3 2 3 2 3" xfId="27953" xr:uid="{00000000-0005-0000-0000-0000226D0000}"/>
    <cellStyle name="Normal 7 5 3 2 3 2 3 3" xfId="27954" xr:uid="{00000000-0005-0000-0000-0000236D0000}"/>
    <cellStyle name="Normal 7 5 3 2 3 2 3 4" xfId="27955" xr:uid="{00000000-0005-0000-0000-0000246D0000}"/>
    <cellStyle name="Normal 7 5 3 2 3 2 4" xfId="27956" xr:uid="{00000000-0005-0000-0000-0000256D0000}"/>
    <cellStyle name="Normal 7 5 3 2 3 2 4 2" xfId="27957" xr:uid="{00000000-0005-0000-0000-0000266D0000}"/>
    <cellStyle name="Normal 7 5 3 2 3 2 4 3" xfId="27958" xr:uid="{00000000-0005-0000-0000-0000276D0000}"/>
    <cellStyle name="Normal 7 5 3 2 3 2 5" xfId="27959" xr:uid="{00000000-0005-0000-0000-0000286D0000}"/>
    <cellStyle name="Normal 7 5 3 2 3 2 6" xfId="27960" xr:uid="{00000000-0005-0000-0000-0000296D0000}"/>
    <cellStyle name="Normal 7 5 3 2 3 3" xfId="27961" xr:uid="{00000000-0005-0000-0000-00002A6D0000}"/>
    <cellStyle name="Normal 7 5 3 2 3 3 2" xfId="27962" xr:uid="{00000000-0005-0000-0000-00002B6D0000}"/>
    <cellStyle name="Normal 7 5 3 2 3 3 2 2" xfId="27963" xr:uid="{00000000-0005-0000-0000-00002C6D0000}"/>
    <cellStyle name="Normal 7 5 3 2 3 3 2 3" xfId="27964" xr:uid="{00000000-0005-0000-0000-00002D6D0000}"/>
    <cellStyle name="Normal 7 5 3 2 3 3 3" xfId="27965" xr:uid="{00000000-0005-0000-0000-00002E6D0000}"/>
    <cellStyle name="Normal 7 5 3 2 3 3 4" xfId="27966" xr:uid="{00000000-0005-0000-0000-00002F6D0000}"/>
    <cellStyle name="Normal 7 5 3 2 3 4" xfId="27967" xr:uid="{00000000-0005-0000-0000-0000306D0000}"/>
    <cellStyle name="Normal 7 5 3 2 3 4 2" xfId="27968" xr:uid="{00000000-0005-0000-0000-0000316D0000}"/>
    <cellStyle name="Normal 7 5 3 2 3 4 2 2" xfId="27969" xr:uid="{00000000-0005-0000-0000-0000326D0000}"/>
    <cellStyle name="Normal 7 5 3 2 3 4 2 3" xfId="27970" xr:uid="{00000000-0005-0000-0000-0000336D0000}"/>
    <cellStyle name="Normal 7 5 3 2 3 4 3" xfId="27971" xr:uid="{00000000-0005-0000-0000-0000346D0000}"/>
    <cellStyle name="Normal 7 5 3 2 3 4 4" xfId="27972" xr:uid="{00000000-0005-0000-0000-0000356D0000}"/>
    <cellStyle name="Normal 7 5 3 2 3 5" xfId="27973" xr:uid="{00000000-0005-0000-0000-0000366D0000}"/>
    <cellStyle name="Normal 7 5 3 2 3 5 2" xfId="27974" xr:uid="{00000000-0005-0000-0000-0000376D0000}"/>
    <cellStyle name="Normal 7 5 3 2 3 5 3" xfId="27975" xr:uid="{00000000-0005-0000-0000-0000386D0000}"/>
    <cellStyle name="Normal 7 5 3 2 3 6" xfId="27976" xr:uid="{00000000-0005-0000-0000-0000396D0000}"/>
    <cellStyle name="Normal 7 5 3 2 3 7" xfId="27977" xr:uid="{00000000-0005-0000-0000-00003A6D0000}"/>
    <cellStyle name="Normal 7 5 3 2 4" xfId="27978" xr:uid="{00000000-0005-0000-0000-00003B6D0000}"/>
    <cellStyle name="Normal 7 5 3 2 4 2" xfId="27979" xr:uid="{00000000-0005-0000-0000-00003C6D0000}"/>
    <cellStyle name="Normal 7 5 3 2 4 2 2" xfId="27980" xr:uid="{00000000-0005-0000-0000-00003D6D0000}"/>
    <cellStyle name="Normal 7 5 3 2 4 2 2 2" xfId="27981" xr:uid="{00000000-0005-0000-0000-00003E6D0000}"/>
    <cellStyle name="Normal 7 5 3 2 4 2 2 2 2" xfId="27982" xr:uid="{00000000-0005-0000-0000-00003F6D0000}"/>
    <cellStyle name="Normal 7 5 3 2 4 2 2 2 3" xfId="27983" xr:uid="{00000000-0005-0000-0000-0000406D0000}"/>
    <cellStyle name="Normal 7 5 3 2 4 2 2 3" xfId="27984" xr:uid="{00000000-0005-0000-0000-0000416D0000}"/>
    <cellStyle name="Normal 7 5 3 2 4 2 2 4" xfId="27985" xr:uid="{00000000-0005-0000-0000-0000426D0000}"/>
    <cellStyle name="Normal 7 5 3 2 4 2 3" xfId="27986" xr:uid="{00000000-0005-0000-0000-0000436D0000}"/>
    <cellStyle name="Normal 7 5 3 2 4 2 3 2" xfId="27987" xr:uid="{00000000-0005-0000-0000-0000446D0000}"/>
    <cellStyle name="Normal 7 5 3 2 4 2 3 2 2" xfId="27988" xr:uid="{00000000-0005-0000-0000-0000456D0000}"/>
    <cellStyle name="Normal 7 5 3 2 4 2 3 2 3" xfId="27989" xr:uid="{00000000-0005-0000-0000-0000466D0000}"/>
    <cellStyle name="Normal 7 5 3 2 4 2 3 3" xfId="27990" xr:uid="{00000000-0005-0000-0000-0000476D0000}"/>
    <cellStyle name="Normal 7 5 3 2 4 2 3 4" xfId="27991" xr:uid="{00000000-0005-0000-0000-0000486D0000}"/>
    <cellStyle name="Normal 7 5 3 2 4 2 4" xfId="27992" xr:uid="{00000000-0005-0000-0000-0000496D0000}"/>
    <cellStyle name="Normal 7 5 3 2 4 2 4 2" xfId="27993" xr:uid="{00000000-0005-0000-0000-00004A6D0000}"/>
    <cellStyle name="Normal 7 5 3 2 4 2 4 3" xfId="27994" xr:uid="{00000000-0005-0000-0000-00004B6D0000}"/>
    <cellStyle name="Normal 7 5 3 2 4 2 5" xfId="27995" xr:uid="{00000000-0005-0000-0000-00004C6D0000}"/>
    <cellStyle name="Normal 7 5 3 2 4 2 6" xfId="27996" xr:uid="{00000000-0005-0000-0000-00004D6D0000}"/>
    <cellStyle name="Normal 7 5 3 2 4 3" xfId="27997" xr:uid="{00000000-0005-0000-0000-00004E6D0000}"/>
    <cellStyle name="Normal 7 5 3 2 4 3 2" xfId="27998" xr:uid="{00000000-0005-0000-0000-00004F6D0000}"/>
    <cellStyle name="Normal 7 5 3 2 4 3 2 2" xfId="27999" xr:uid="{00000000-0005-0000-0000-0000506D0000}"/>
    <cellStyle name="Normal 7 5 3 2 4 3 2 3" xfId="28000" xr:uid="{00000000-0005-0000-0000-0000516D0000}"/>
    <cellStyle name="Normal 7 5 3 2 4 3 3" xfId="28001" xr:uid="{00000000-0005-0000-0000-0000526D0000}"/>
    <cellStyle name="Normal 7 5 3 2 4 3 4" xfId="28002" xr:uid="{00000000-0005-0000-0000-0000536D0000}"/>
    <cellStyle name="Normal 7 5 3 2 4 4" xfId="28003" xr:uid="{00000000-0005-0000-0000-0000546D0000}"/>
    <cellStyle name="Normal 7 5 3 2 4 4 2" xfId="28004" xr:uid="{00000000-0005-0000-0000-0000556D0000}"/>
    <cellStyle name="Normal 7 5 3 2 4 4 2 2" xfId="28005" xr:uid="{00000000-0005-0000-0000-0000566D0000}"/>
    <cellStyle name="Normal 7 5 3 2 4 4 2 3" xfId="28006" xr:uid="{00000000-0005-0000-0000-0000576D0000}"/>
    <cellStyle name="Normal 7 5 3 2 4 4 3" xfId="28007" xr:uid="{00000000-0005-0000-0000-0000586D0000}"/>
    <cellStyle name="Normal 7 5 3 2 4 4 4" xfId="28008" xr:uid="{00000000-0005-0000-0000-0000596D0000}"/>
    <cellStyle name="Normal 7 5 3 2 4 5" xfId="28009" xr:uid="{00000000-0005-0000-0000-00005A6D0000}"/>
    <cellStyle name="Normal 7 5 3 2 4 5 2" xfId="28010" xr:uid="{00000000-0005-0000-0000-00005B6D0000}"/>
    <cellStyle name="Normal 7 5 3 2 4 5 3" xfId="28011" xr:uid="{00000000-0005-0000-0000-00005C6D0000}"/>
    <cellStyle name="Normal 7 5 3 2 4 6" xfId="28012" xr:uid="{00000000-0005-0000-0000-00005D6D0000}"/>
    <cellStyle name="Normal 7 5 3 2 4 7" xfId="28013" xr:uid="{00000000-0005-0000-0000-00005E6D0000}"/>
    <cellStyle name="Normal 7 5 3 2 5" xfId="28014" xr:uid="{00000000-0005-0000-0000-00005F6D0000}"/>
    <cellStyle name="Normal 7 5 3 2 5 2" xfId="28015" xr:uid="{00000000-0005-0000-0000-0000606D0000}"/>
    <cellStyle name="Normal 7 5 3 2 5 2 2" xfId="28016" xr:uid="{00000000-0005-0000-0000-0000616D0000}"/>
    <cellStyle name="Normal 7 5 3 2 5 2 2 2" xfId="28017" xr:uid="{00000000-0005-0000-0000-0000626D0000}"/>
    <cellStyle name="Normal 7 5 3 2 5 2 2 3" xfId="28018" xr:uid="{00000000-0005-0000-0000-0000636D0000}"/>
    <cellStyle name="Normal 7 5 3 2 5 2 3" xfId="28019" xr:uid="{00000000-0005-0000-0000-0000646D0000}"/>
    <cellStyle name="Normal 7 5 3 2 5 2 4" xfId="28020" xr:uid="{00000000-0005-0000-0000-0000656D0000}"/>
    <cellStyle name="Normal 7 5 3 2 5 3" xfId="28021" xr:uid="{00000000-0005-0000-0000-0000666D0000}"/>
    <cellStyle name="Normal 7 5 3 2 5 3 2" xfId="28022" xr:uid="{00000000-0005-0000-0000-0000676D0000}"/>
    <cellStyle name="Normal 7 5 3 2 5 3 2 2" xfId="28023" xr:uid="{00000000-0005-0000-0000-0000686D0000}"/>
    <cellStyle name="Normal 7 5 3 2 5 3 2 3" xfId="28024" xr:uid="{00000000-0005-0000-0000-0000696D0000}"/>
    <cellStyle name="Normal 7 5 3 2 5 3 3" xfId="28025" xr:uid="{00000000-0005-0000-0000-00006A6D0000}"/>
    <cellStyle name="Normal 7 5 3 2 5 3 4" xfId="28026" xr:uid="{00000000-0005-0000-0000-00006B6D0000}"/>
    <cellStyle name="Normal 7 5 3 2 5 4" xfId="28027" xr:uid="{00000000-0005-0000-0000-00006C6D0000}"/>
    <cellStyle name="Normal 7 5 3 2 5 4 2" xfId="28028" xr:uid="{00000000-0005-0000-0000-00006D6D0000}"/>
    <cellStyle name="Normal 7 5 3 2 5 4 3" xfId="28029" xr:uid="{00000000-0005-0000-0000-00006E6D0000}"/>
    <cellStyle name="Normal 7 5 3 2 5 5" xfId="28030" xr:uid="{00000000-0005-0000-0000-00006F6D0000}"/>
    <cellStyle name="Normal 7 5 3 2 5 6" xfId="28031" xr:uid="{00000000-0005-0000-0000-0000706D0000}"/>
    <cellStyle name="Normal 7 5 3 2 6" xfId="28032" xr:uid="{00000000-0005-0000-0000-0000716D0000}"/>
    <cellStyle name="Normal 7 5 3 2 6 2" xfId="28033" xr:uid="{00000000-0005-0000-0000-0000726D0000}"/>
    <cellStyle name="Normal 7 5 3 2 6 2 2" xfId="28034" xr:uid="{00000000-0005-0000-0000-0000736D0000}"/>
    <cellStyle name="Normal 7 5 3 2 6 2 3" xfId="28035" xr:uid="{00000000-0005-0000-0000-0000746D0000}"/>
    <cellStyle name="Normal 7 5 3 2 6 3" xfId="28036" xr:uid="{00000000-0005-0000-0000-0000756D0000}"/>
    <cellStyle name="Normal 7 5 3 2 6 4" xfId="28037" xr:uid="{00000000-0005-0000-0000-0000766D0000}"/>
    <cellStyle name="Normal 7 5 3 2 7" xfId="28038" xr:uid="{00000000-0005-0000-0000-0000776D0000}"/>
    <cellStyle name="Normal 7 5 3 2 7 2" xfId="28039" xr:uid="{00000000-0005-0000-0000-0000786D0000}"/>
    <cellStyle name="Normal 7 5 3 2 7 2 2" xfId="28040" xr:uid="{00000000-0005-0000-0000-0000796D0000}"/>
    <cellStyle name="Normal 7 5 3 2 7 2 3" xfId="28041" xr:uid="{00000000-0005-0000-0000-00007A6D0000}"/>
    <cellStyle name="Normal 7 5 3 2 7 3" xfId="28042" xr:uid="{00000000-0005-0000-0000-00007B6D0000}"/>
    <cellStyle name="Normal 7 5 3 2 7 4" xfId="28043" xr:uid="{00000000-0005-0000-0000-00007C6D0000}"/>
    <cellStyle name="Normal 7 5 3 2 8" xfId="28044" xr:uid="{00000000-0005-0000-0000-00007D6D0000}"/>
    <cellStyle name="Normal 7 5 3 2 8 2" xfId="28045" xr:uid="{00000000-0005-0000-0000-00007E6D0000}"/>
    <cellStyle name="Normal 7 5 3 2 8 3" xfId="28046" xr:uid="{00000000-0005-0000-0000-00007F6D0000}"/>
    <cellStyle name="Normal 7 5 3 2 9" xfId="28047" xr:uid="{00000000-0005-0000-0000-0000806D0000}"/>
    <cellStyle name="Normal 7 5 3 3" xfId="28048" xr:uid="{00000000-0005-0000-0000-0000816D0000}"/>
    <cellStyle name="Normal 7 5 3 3 2" xfId="28049" xr:uid="{00000000-0005-0000-0000-0000826D0000}"/>
    <cellStyle name="Normal 7 5 3 3 2 2" xfId="28050" xr:uid="{00000000-0005-0000-0000-0000836D0000}"/>
    <cellStyle name="Normal 7 5 3 3 2 2 2" xfId="28051" xr:uid="{00000000-0005-0000-0000-0000846D0000}"/>
    <cellStyle name="Normal 7 5 3 3 2 2 2 2" xfId="28052" xr:uid="{00000000-0005-0000-0000-0000856D0000}"/>
    <cellStyle name="Normal 7 5 3 3 2 2 2 2 2" xfId="28053" xr:uid="{00000000-0005-0000-0000-0000866D0000}"/>
    <cellStyle name="Normal 7 5 3 3 2 2 2 2 3" xfId="28054" xr:uid="{00000000-0005-0000-0000-0000876D0000}"/>
    <cellStyle name="Normal 7 5 3 3 2 2 2 3" xfId="28055" xr:uid="{00000000-0005-0000-0000-0000886D0000}"/>
    <cellStyle name="Normal 7 5 3 3 2 2 2 4" xfId="28056" xr:uid="{00000000-0005-0000-0000-0000896D0000}"/>
    <cellStyle name="Normal 7 5 3 3 2 2 3" xfId="28057" xr:uid="{00000000-0005-0000-0000-00008A6D0000}"/>
    <cellStyle name="Normal 7 5 3 3 2 2 3 2" xfId="28058" xr:uid="{00000000-0005-0000-0000-00008B6D0000}"/>
    <cellStyle name="Normal 7 5 3 3 2 2 3 2 2" xfId="28059" xr:uid="{00000000-0005-0000-0000-00008C6D0000}"/>
    <cellStyle name="Normal 7 5 3 3 2 2 3 2 3" xfId="28060" xr:uid="{00000000-0005-0000-0000-00008D6D0000}"/>
    <cellStyle name="Normal 7 5 3 3 2 2 3 3" xfId="28061" xr:uid="{00000000-0005-0000-0000-00008E6D0000}"/>
    <cellStyle name="Normal 7 5 3 3 2 2 3 4" xfId="28062" xr:uid="{00000000-0005-0000-0000-00008F6D0000}"/>
    <cellStyle name="Normal 7 5 3 3 2 2 4" xfId="28063" xr:uid="{00000000-0005-0000-0000-0000906D0000}"/>
    <cellStyle name="Normal 7 5 3 3 2 2 4 2" xfId="28064" xr:uid="{00000000-0005-0000-0000-0000916D0000}"/>
    <cellStyle name="Normal 7 5 3 3 2 2 4 3" xfId="28065" xr:uid="{00000000-0005-0000-0000-0000926D0000}"/>
    <cellStyle name="Normal 7 5 3 3 2 2 5" xfId="28066" xr:uid="{00000000-0005-0000-0000-0000936D0000}"/>
    <cellStyle name="Normal 7 5 3 3 2 2 6" xfId="28067" xr:uid="{00000000-0005-0000-0000-0000946D0000}"/>
    <cellStyle name="Normal 7 5 3 3 2 3" xfId="28068" xr:uid="{00000000-0005-0000-0000-0000956D0000}"/>
    <cellStyle name="Normal 7 5 3 3 2 3 2" xfId="28069" xr:uid="{00000000-0005-0000-0000-0000966D0000}"/>
    <cellStyle name="Normal 7 5 3 3 2 3 2 2" xfId="28070" xr:uid="{00000000-0005-0000-0000-0000976D0000}"/>
    <cellStyle name="Normal 7 5 3 3 2 3 2 3" xfId="28071" xr:uid="{00000000-0005-0000-0000-0000986D0000}"/>
    <cellStyle name="Normal 7 5 3 3 2 3 3" xfId="28072" xr:uid="{00000000-0005-0000-0000-0000996D0000}"/>
    <cellStyle name="Normal 7 5 3 3 2 3 4" xfId="28073" xr:uid="{00000000-0005-0000-0000-00009A6D0000}"/>
    <cellStyle name="Normal 7 5 3 3 2 4" xfId="28074" xr:uid="{00000000-0005-0000-0000-00009B6D0000}"/>
    <cellStyle name="Normal 7 5 3 3 2 4 2" xfId="28075" xr:uid="{00000000-0005-0000-0000-00009C6D0000}"/>
    <cellStyle name="Normal 7 5 3 3 2 4 2 2" xfId="28076" xr:uid="{00000000-0005-0000-0000-00009D6D0000}"/>
    <cellStyle name="Normal 7 5 3 3 2 4 2 3" xfId="28077" xr:uid="{00000000-0005-0000-0000-00009E6D0000}"/>
    <cellStyle name="Normal 7 5 3 3 2 4 3" xfId="28078" xr:uid="{00000000-0005-0000-0000-00009F6D0000}"/>
    <cellStyle name="Normal 7 5 3 3 2 4 4" xfId="28079" xr:uid="{00000000-0005-0000-0000-0000A06D0000}"/>
    <cellStyle name="Normal 7 5 3 3 2 5" xfId="28080" xr:uid="{00000000-0005-0000-0000-0000A16D0000}"/>
    <cellStyle name="Normal 7 5 3 3 2 5 2" xfId="28081" xr:uid="{00000000-0005-0000-0000-0000A26D0000}"/>
    <cellStyle name="Normal 7 5 3 3 2 5 3" xfId="28082" xr:uid="{00000000-0005-0000-0000-0000A36D0000}"/>
    <cellStyle name="Normal 7 5 3 3 2 6" xfId="28083" xr:uid="{00000000-0005-0000-0000-0000A46D0000}"/>
    <cellStyle name="Normal 7 5 3 3 2 7" xfId="28084" xr:uid="{00000000-0005-0000-0000-0000A56D0000}"/>
    <cellStyle name="Normal 7 5 3 3 3" xfId="28085" xr:uid="{00000000-0005-0000-0000-0000A66D0000}"/>
    <cellStyle name="Normal 7 5 3 3 3 2" xfId="28086" xr:uid="{00000000-0005-0000-0000-0000A76D0000}"/>
    <cellStyle name="Normal 7 5 3 3 3 2 2" xfId="28087" xr:uid="{00000000-0005-0000-0000-0000A86D0000}"/>
    <cellStyle name="Normal 7 5 3 3 3 2 2 2" xfId="28088" xr:uid="{00000000-0005-0000-0000-0000A96D0000}"/>
    <cellStyle name="Normal 7 5 3 3 3 2 2 3" xfId="28089" xr:uid="{00000000-0005-0000-0000-0000AA6D0000}"/>
    <cellStyle name="Normal 7 5 3 3 3 2 3" xfId="28090" xr:uid="{00000000-0005-0000-0000-0000AB6D0000}"/>
    <cellStyle name="Normal 7 5 3 3 3 2 4" xfId="28091" xr:uid="{00000000-0005-0000-0000-0000AC6D0000}"/>
    <cellStyle name="Normal 7 5 3 3 3 3" xfId="28092" xr:uid="{00000000-0005-0000-0000-0000AD6D0000}"/>
    <cellStyle name="Normal 7 5 3 3 3 3 2" xfId="28093" xr:uid="{00000000-0005-0000-0000-0000AE6D0000}"/>
    <cellStyle name="Normal 7 5 3 3 3 3 2 2" xfId="28094" xr:uid="{00000000-0005-0000-0000-0000AF6D0000}"/>
    <cellStyle name="Normal 7 5 3 3 3 3 2 3" xfId="28095" xr:uid="{00000000-0005-0000-0000-0000B06D0000}"/>
    <cellStyle name="Normal 7 5 3 3 3 3 3" xfId="28096" xr:uid="{00000000-0005-0000-0000-0000B16D0000}"/>
    <cellStyle name="Normal 7 5 3 3 3 3 4" xfId="28097" xr:uid="{00000000-0005-0000-0000-0000B26D0000}"/>
    <cellStyle name="Normal 7 5 3 3 3 4" xfId="28098" xr:uid="{00000000-0005-0000-0000-0000B36D0000}"/>
    <cellStyle name="Normal 7 5 3 3 3 4 2" xfId="28099" xr:uid="{00000000-0005-0000-0000-0000B46D0000}"/>
    <cellStyle name="Normal 7 5 3 3 3 4 3" xfId="28100" xr:uid="{00000000-0005-0000-0000-0000B56D0000}"/>
    <cellStyle name="Normal 7 5 3 3 3 5" xfId="28101" xr:uid="{00000000-0005-0000-0000-0000B66D0000}"/>
    <cellStyle name="Normal 7 5 3 3 3 6" xfId="28102" xr:uid="{00000000-0005-0000-0000-0000B76D0000}"/>
    <cellStyle name="Normal 7 5 3 3 4" xfId="28103" xr:uid="{00000000-0005-0000-0000-0000B86D0000}"/>
    <cellStyle name="Normal 7 5 3 3 4 2" xfId="28104" xr:uid="{00000000-0005-0000-0000-0000B96D0000}"/>
    <cellStyle name="Normal 7 5 3 3 4 2 2" xfId="28105" xr:uid="{00000000-0005-0000-0000-0000BA6D0000}"/>
    <cellStyle name="Normal 7 5 3 3 4 2 3" xfId="28106" xr:uid="{00000000-0005-0000-0000-0000BB6D0000}"/>
    <cellStyle name="Normal 7 5 3 3 4 3" xfId="28107" xr:uid="{00000000-0005-0000-0000-0000BC6D0000}"/>
    <cellStyle name="Normal 7 5 3 3 4 4" xfId="28108" xr:uid="{00000000-0005-0000-0000-0000BD6D0000}"/>
    <cellStyle name="Normal 7 5 3 3 5" xfId="28109" xr:uid="{00000000-0005-0000-0000-0000BE6D0000}"/>
    <cellStyle name="Normal 7 5 3 3 5 2" xfId="28110" xr:uid="{00000000-0005-0000-0000-0000BF6D0000}"/>
    <cellStyle name="Normal 7 5 3 3 5 2 2" xfId="28111" xr:uid="{00000000-0005-0000-0000-0000C06D0000}"/>
    <cellStyle name="Normal 7 5 3 3 5 2 3" xfId="28112" xr:uid="{00000000-0005-0000-0000-0000C16D0000}"/>
    <cellStyle name="Normal 7 5 3 3 5 3" xfId="28113" xr:uid="{00000000-0005-0000-0000-0000C26D0000}"/>
    <cellStyle name="Normal 7 5 3 3 5 4" xfId="28114" xr:uid="{00000000-0005-0000-0000-0000C36D0000}"/>
    <cellStyle name="Normal 7 5 3 3 6" xfId="28115" xr:uid="{00000000-0005-0000-0000-0000C46D0000}"/>
    <cellStyle name="Normal 7 5 3 3 6 2" xfId="28116" xr:uid="{00000000-0005-0000-0000-0000C56D0000}"/>
    <cellStyle name="Normal 7 5 3 3 6 3" xfId="28117" xr:uid="{00000000-0005-0000-0000-0000C66D0000}"/>
    <cellStyle name="Normal 7 5 3 3 7" xfId="28118" xr:uid="{00000000-0005-0000-0000-0000C76D0000}"/>
    <cellStyle name="Normal 7 5 3 3 8" xfId="28119" xr:uid="{00000000-0005-0000-0000-0000C86D0000}"/>
    <cellStyle name="Normal 7 5 3 4" xfId="28120" xr:uid="{00000000-0005-0000-0000-0000C96D0000}"/>
    <cellStyle name="Normal 7 5 3 4 2" xfId="28121" xr:uid="{00000000-0005-0000-0000-0000CA6D0000}"/>
    <cellStyle name="Normal 7 5 3 4 2 2" xfId="28122" xr:uid="{00000000-0005-0000-0000-0000CB6D0000}"/>
    <cellStyle name="Normal 7 5 3 4 2 2 2" xfId="28123" xr:uid="{00000000-0005-0000-0000-0000CC6D0000}"/>
    <cellStyle name="Normal 7 5 3 4 2 2 2 2" xfId="28124" xr:uid="{00000000-0005-0000-0000-0000CD6D0000}"/>
    <cellStyle name="Normal 7 5 3 4 2 2 2 3" xfId="28125" xr:uid="{00000000-0005-0000-0000-0000CE6D0000}"/>
    <cellStyle name="Normal 7 5 3 4 2 2 3" xfId="28126" xr:uid="{00000000-0005-0000-0000-0000CF6D0000}"/>
    <cellStyle name="Normal 7 5 3 4 2 2 4" xfId="28127" xr:uid="{00000000-0005-0000-0000-0000D06D0000}"/>
    <cellStyle name="Normal 7 5 3 4 2 3" xfId="28128" xr:uid="{00000000-0005-0000-0000-0000D16D0000}"/>
    <cellStyle name="Normal 7 5 3 4 2 3 2" xfId="28129" xr:uid="{00000000-0005-0000-0000-0000D26D0000}"/>
    <cellStyle name="Normal 7 5 3 4 2 3 2 2" xfId="28130" xr:uid="{00000000-0005-0000-0000-0000D36D0000}"/>
    <cellStyle name="Normal 7 5 3 4 2 3 2 3" xfId="28131" xr:uid="{00000000-0005-0000-0000-0000D46D0000}"/>
    <cellStyle name="Normal 7 5 3 4 2 3 3" xfId="28132" xr:uid="{00000000-0005-0000-0000-0000D56D0000}"/>
    <cellStyle name="Normal 7 5 3 4 2 3 4" xfId="28133" xr:uid="{00000000-0005-0000-0000-0000D66D0000}"/>
    <cellStyle name="Normal 7 5 3 4 2 4" xfId="28134" xr:uid="{00000000-0005-0000-0000-0000D76D0000}"/>
    <cellStyle name="Normal 7 5 3 4 2 4 2" xfId="28135" xr:uid="{00000000-0005-0000-0000-0000D86D0000}"/>
    <cellStyle name="Normal 7 5 3 4 2 4 3" xfId="28136" xr:uid="{00000000-0005-0000-0000-0000D96D0000}"/>
    <cellStyle name="Normal 7 5 3 4 2 5" xfId="28137" xr:uid="{00000000-0005-0000-0000-0000DA6D0000}"/>
    <cellStyle name="Normal 7 5 3 4 2 6" xfId="28138" xr:uid="{00000000-0005-0000-0000-0000DB6D0000}"/>
    <cellStyle name="Normal 7 5 3 4 3" xfId="28139" xr:uid="{00000000-0005-0000-0000-0000DC6D0000}"/>
    <cellStyle name="Normal 7 5 3 4 3 2" xfId="28140" xr:uid="{00000000-0005-0000-0000-0000DD6D0000}"/>
    <cellStyle name="Normal 7 5 3 4 3 2 2" xfId="28141" xr:uid="{00000000-0005-0000-0000-0000DE6D0000}"/>
    <cellStyle name="Normal 7 5 3 4 3 2 3" xfId="28142" xr:uid="{00000000-0005-0000-0000-0000DF6D0000}"/>
    <cellStyle name="Normal 7 5 3 4 3 3" xfId="28143" xr:uid="{00000000-0005-0000-0000-0000E06D0000}"/>
    <cellStyle name="Normal 7 5 3 4 3 4" xfId="28144" xr:uid="{00000000-0005-0000-0000-0000E16D0000}"/>
    <cellStyle name="Normal 7 5 3 4 4" xfId="28145" xr:uid="{00000000-0005-0000-0000-0000E26D0000}"/>
    <cellStyle name="Normal 7 5 3 4 4 2" xfId="28146" xr:uid="{00000000-0005-0000-0000-0000E36D0000}"/>
    <cellStyle name="Normal 7 5 3 4 4 2 2" xfId="28147" xr:uid="{00000000-0005-0000-0000-0000E46D0000}"/>
    <cellStyle name="Normal 7 5 3 4 4 2 3" xfId="28148" xr:uid="{00000000-0005-0000-0000-0000E56D0000}"/>
    <cellStyle name="Normal 7 5 3 4 4 3" xfId="28149" xr:uid="{00000000-0005-0000-0000-0000E66D0000}"/>
    <cellStyle name="Normal 7 5 3 4 4 4" xfId="28150" xr:uid="{00000000-0005-0000-0000-0000E76D0000}"/>
    <cellStyle name="Normal 7 5 3 4 5" xfId="28151" xr:uid="{00000000-0005-0000-0000-0000E86D0000}"/>
    <cellStyle name="Normal 7 5 3 4 5 2" xfId="28152" xr:uid="{00000000-0005-0000-0000-0000E96D0000}"/>
    <cellStyle name="Normal 7 5 3 4 5 3" xfId="28153" xr:uid="{00000000-0005-0000-0000-0000EA6D0000}"/>
    <cellStyle name="Normal 7 5 3 4 6" xfId="28154" xr:uid="{00000000-0005-0000-0000-0000EB6D0000}"/>
    <cellStyle name="Normal 7 5 3 4 7" xfId="28155" xr:uid="{00000000-0005-0000-0000-0000EC6D0000}"/>
    <cellStyle name="Normal 7 5 3 5" xfId="28156" xr:uid="{00000000-0005-0000-0000-0000ED6D0000}"/>
    <cellStyle name="Normal 7 5 3 5 2" xfId="28157" xr:uid="{00000000-0005-0000-0000-0000EE6D0000}"/>
    <cellStyle name="Normal 7 5 3 5 2 2" xfId="28158" xr:uid="{00000000-0005-0000-0000-0000EF6D0000}"/>
    <cellStyle name="Normal 7 5 3 5 2 2 2" xfId="28159" xr:uid="{00000000-0005-0000-0000-0000F06D0000}"/>
    <cellStyle name="Normal 7 5 3 5 2 2 2 2" xfId="28160" xr:uid="{00000000-0005-0000-0000-0000F16D0000}"/>
    <cellStyle name="Normal 7 5 3 5 2 2 2 3" xfId="28161" xr:uid="{00000000-0005-0000-0000-0000F26D0000}"/>
    <cellStyle name="Normal 7 5 3 5 2 2 3" xfId="28162" xr:uid="{00000000-0005-0000-0000-0000F36D0000}"/>
    <cellStyle name="Normal 7 5 3 5 2 2 4" xfId="28163" xr:uid="{00000000-0005-0000-0000-0000F46D0000}"/>
    <cellStyle name="Normal 7 5 3 5 2 3" xfId="28164" xr:uid="{00000000-0005-0000-0000-0000F56D0000}"/>
    <cellStyle name="Normal 7 5 3 5 2 3 2" xfId="28165" xr:uid="{00000000-0005-0000-0000-0000F66D0000}"/>
    <cellStyle name="Normal 7 5 3 5 2 3 2 2" xfId="28166" xr:uid="{00000000-0005-0000-0000-0000F76D0000}"/>
    <cellStyle name="Normal 7 5 3 5 2 3 2 3" xfId="28167" xr:uid="{00000000-0005-0000-0000-0000F86D0000}"/>
    <cellStyle name="Normal 7 5 3 5 2 3 3" xfId="28168" xr:uid="{00000000-0005-0000-0000-0000F96D0000}"/>
    <cellStyle name="Normal 7 5 3 5 2 3 4" xfId="28169" xr:uid="{00000000-0005-0000-0000-0000FA6D0000}"/>
    <cellStyle name="Normal 7 5 3 5 2 4" xfId="28170" xr:uid="{00000000-0005-0000-0000-0000FB6D0000}"/>
    <cellStyle name="Normal 7 5 3 5 2 4 2" xfId="28171" xr:uid="{00000000-0005-0000-0000-0000FC6D0000}"/>
    <cellStyle name="Normal 7 5 3 5 2 4 3" xfId="28172" xr:uid="{00000000-0005-0000-0000-0000FD6D0000}"/>
    <cellStyle name="Normal 7 5 3 5 2 5" xfId="28173" xr:uid="{00000000-0005-0000-0000-0000FE6D0000}"/>
    <cellStyle name="Normal 7 5 3 5 2 6" xfId="28174" xr:uid="{00000000-0005-0000-0000-0000FF6D0000}"/>
    <cellStyle name="Normal 7 5 3 5 3" xfId="28175" xr:uid="{00000000-0005-0000-0000-0000006E0000}"/>
    <cellStyle name="Normal 7 5 3 5 3 2" xfId="28176" xr:uid="{00000000-0005-0000-0000-0000016E0000}"/>
    <cellStyle name="Normal 7 5 3 5 3 2 2" xfId="28177" xr:uid="{00000000-0005-0000-0000-0000026E0000}"/>
    <cellStyle name="Normal 7 5 3 5 3 2 3" xfId="28178" xr:uid="{00000000-0005-0000-0000-0000036E0000}"/>
    <cellStyle name="Normal 7 5 3 5 3 3" xfId="28179" xr:uid="{00000000-0005-0000-0000-0000046E0000}"/>
    <cellStyle name="Normal 7 5 3 5 3 4" xfId="28180" xr:uid="{00000000-0005-0000-0000-0000056E0000}"/>
    <cellStyle name="Normal 7 5 3 5 4" xfId="28181" xr:uid="{00000000-0005-0000-0000-0000066E0000}"/>
    <cellStyle name="Normal 7 5 3 5 4 2" xfId="28182" xr:uid="{00000000-0005-0000-0000-0000076E0000}"/>
    <cellStyle name="Normal 7 5 3 5 4 2 2" xfId="28183" xr:uid="{00000000-0005-0000-0000-0000086E0000}"/>
    <cellStyle name="Normal 7 5 3 5 4 2 3" xfId="28184" xr:uid="{00000000-0005-0000-0000-0000096E0000}"/>
    <cellStyle name="Normal 7 5 3 5 4 3" xfId="28185" xr:uid="{00000000-0005-0000-0000-00000A6E0000}"/>
    <cellStyle name="Normal 7 5 3 5 4 4" xfId="28186" xr:uid="{00000000-0005-0000-0000-00000B6E0000}"/>
    <cellStyle name="Normal 7 5 3 5 5" xfId="28187" xr:uid="{00000000-0005-0000-0000-00000C6E0000}"/>
    <cellStyle name="Normal 7 5 3 5 5 2" xfId="28188" xr:uid="{00000000-0005-0000-0000-00000D6E0000}"/>
    <cellStyle name="Normal 7 5 3 5 5 3" xfId="28189" xr:uid="{00000000-0005-0000-0000-00000E6E0000}"/>
    <cellStyle name="Normal 7 5 3 5 6" xfId="28190" xr:uid="{00000000-0005-0000-0000-00000F6E0000}"/>
    <cellStyle name="Normal 7 5 3 5 7" xfId="28191" xr:uid="{00000000-0005-0000-0000-0000106E0000}"/>
    <cellStyle name="Normal 7 5 3 6" xfId="28192" xr:uid="{00000000-0005-0000-0000-0000116E0000}"/>
    <cellStyle name="Normal 7 5 3 6 2" xfId="28193" xr:uid="{00000000-0005-0000-0000-0000126E0000}"/>
    <cellStyle name="Normal 7 5 3 6 2 2" xfId="28194" xr:uid="{00000000-0005-0000-0000-0000136E0000}"/>
    <cellStyle name="Normal 7 5 3 6 2 2 2" xfId="28195" xr:uid="{00000000-0005-0000-0000-0000146E0000}"/>
    <cellStyle name="Normal 7 5 3 6 2 2 3" xfId="28196" xr:uid="{00000000-0005-0000-0000-0000156E0000}"/>
    <cellStyle name="Normal 7 5 3 6 2 3" xfId="28197" xr:uid="{00000000-0005-0000-0000-0000166E0000}"/>
    <cellStyle name="Normal 7 5 3 6 2 4" xfId="28198" xr:uid="{00000000-0005-0000-0000-0000176E0000}"/>
    <cellStyle name="Normal 7 5 3 6 3" xfId="28199" xr:uid="{00000000-0005-0000-0000-0000186E0000}"/>
    <cellStyle name="Normal 7 5 3 6 3 2" xfId="28200" xr:uid="{00000000-0005-0000-0000-0000196E0000}"/>
    <cellStyle name="Normal 7 5 3 6 3 2 2" xfId="28201" xr:uid="{00000000-0005-0000-0000-00001A6E0000}"/>
    <cellStyle name="Normal 7 5 3 6 3 2 3" xfId="28202" xr:uid="{00000000-0005-0000-0000-00001B6E0000}"/>
    <cellStyle name="Normal 7 5 3 6 3 3" xfId="28203" xr:uid="{00000000-0005-0000-0000-00001C6E0000}"/>
    <cellStyle name="Normal 7 5 3 6 3 4" xfId="28204" xr:uid="{00000000-0005-0000-0000-00001D6E0000}"/>
    <cellStyle name="Normal 7 5 3 6 4" xfId="28205" xr:uid="{00000000-0005-0000-0000-00001E6E0000}"/>
    <cellStyle name="Normal 7 5 3 6 4 2" xfId="28206" xr:uid="{00000000-0005-0000-0000-00001F6E0000}"/>
    <cellStyle name="Normal 7 5 3 6 4 3" xfId="28207" xr:uid="{00000000-0005-0000-0000-0000206E0000}"/>
    <cellStyle name="Normal 7 5 3 6 5" xfId="28208" xr:uid="{00000000-0005-0000-0000-0000216E0000}"/>
    <cellStyle name="Normal 7 5 3 6 6" xfId="28209" xr:uid="{00000000-0005-0000-0000-0000226E0000}"/>
    <cellStyle name="Normal 7 5 3 7" xfId="28210" xr:uid="{00000000-0005-0000-0000-0000236E0000}"/>
    <cellStyle name="Normal 7 5 3 7 2" xfId="28211" xr:uid="{00000000-0005-0000-0000-0000246E0000}"/>
    <cellStyle name="Normal 7 5 3 7 2 2" xfId="28212" xr:uid="{00000000-0005-0000-0000-0000256E0000}"/>
    <cellStyle name="Normal 7 5 3 7 2 3" xfId="28213" xr:uid="{00000000-0005-0000-0000-0000266E0000}"/>
    <cellStyle name="Normal 7 5 3 7 3" xfId="28214" xr:uid="{00000000-0005-0000-0000-0000276E0000}"/>
    <cellStyle name="Normal 7 5 3 7 4" xfId="28215" xr:uid="{00000000-0005-0000-0000-0000286E0000}"/>
    <cellStyle name="Normal 7 5 3 8" xfId="28216" xr:uid="{00000000-0005-0000-0000-0000296E0000}"/>
    <cellStyle name="Normal 7 5 3 8 2" xfId="28217" xr:uid="{00000000-0005-0000-0000-00002A6E0000}"/>
    <cellStyle name="Normal 7 5 3 8 2 2" xfId="28218" xr:uid="{00000000-0005-0000-0000-00002B6E0000}"/>
    <cellStyle name="Normal 7 5 3 8 2 3" xfId="28219" xr:uid="{00000000-0005-0000-0000-00002C6E0000}"/>
    <cellStyle name="Normal 7 5 3 8 3" xfId="28220" xr:uid="{00000000-0005-0000-0000-00002D6E0000}"/>
    <cellStyle name="Normal 7 5 3 8 4" xfId="28221" xr:uid="{00000000-0005-0000-0000-00002E6E0000}"/>
    <cellStyle name="Normal 7 5 3 9" xfId="28222" xr:uid="{00000000-0005-0000-0000-00002F6E0000}"/>
    <cellStyle name="Normal 7 5 3 9 2" xfId="28223" xr:uid="{00000000-0005-0000-0000-0000306E0000}"/>
    <cellStyle name="Normal 7 5 3 9 3" xfId="28224" xr:uid="{00000000-0005-0000-0000-0000316E0000}"/>
    <cellStyle name="Normal 7 5 4" xfId="28225" xr:uid="{00000000-0005-0000-0000-0000326E0000}"/>
    <cellStyle name="Normal 7 5 4 10" xfId="28226" xr:uid="{00000000-0005-0000-0000-0000336E0000}"/>
    <cellStyle name="Normal 7 5 4 2" xfId="28227" xr:uid="{00000000-0005-0000-0000-0000346E0000}"/>
    <cellStyle name="Normal 7 5 4 2 2" xfId="28228" xr:uid="{00000000-0005-0000-0000-0000356E0000}"/>
    <cellStyle name="Normal 7 5 4 2 2 2" xfId="28229" xr:uid="{00000000-0005-0000-0000-0000366E0000}"/>
    <cellStyle name="Normal 7 5 4 2 2 2 2" xfId="28230" xr:uid="{00000000-0005-0000-0000-0000376E0000}"/>
    <cellStyle name="Normal 7 5 4 2 2 2 2 2" xfId="28231" xr:uid="{00000000-0005-0000-0000-0000386E0000}"/>
    <cellStyle name="Normal 7 5 4 2 2 2 2 2 2" xfId="28232" xr:uid="{00000000-0005-0000-0000-0000396E0000}"/>
    <cellStyle name="Normal 7 5 4 2 2 2 2 2 3" xfId="28233" xr:uid="{00000000-0005-0000-0000-00003A6E0000}"/>
    <cellStyle name="Normal 7 5 4 2 2 2 2 3" xfId="28234" xr:uid="{00000000-0005-0000-0000-00003B6E0000}"/>
    <cellStyle name="Normal 7 5 4 2 2 2 2 4" xfId="28235" xr:uid="{00000000-0005-0000-0000-00003C6E0000}"/>
    <cellStyle name="Normal 7 5 4 2 2 2 3" xfId="28236" xr:uid="{00000000-0005-0000-0000-00003D6E0000}"/>
    <cellStyle name="Normal 7 5 4 2 2 2 3 2" xfId="28237" xr:uid="{00000000-0005-0000-0000-00003E6E0000}"/>
    <cellStyle name="Normal 7 5 4 2 2 2 3 2 2" xfId="28238" xr:uid="{00000000-0005-0000-0000-00003F6E0000}"/>
    <cellStyle name="Normal 7 5 4 2 2 2 3 2 3" xfId="28239" xr:uid="{00000000-0005-0000-0000-0000406E0000}"/>
    <cellStyle name="Normal 7 5 4 2 2 2 3 3" xfId="28240" xr:uid="{00000000-0005-0000-0000-0000416E0000}"/>
    <cellStyle name="Normal 7 5 4 2 2 2 3 4" xfId="28241" xr:uid="{00000000-0005-0000-0000-0000426E0000}"/>
    <cellStyle name="Normal 7 5 4 2 2 2 4" xfId="28242" xr:uid="{00000000-0005-0000-0000-0000436E0000}"/>
    <cellStyle name="Normal 7 5 4 2 2 2 4 2" xfId="28243" xr:uid="{00000000-0005-0000-0000-0000446E0000}"/>
    <cellStyle name="Normal 7 5 4 2 2 2 4 3" xfId="28244" xr:uid="{00000000-0005-0000-0000-0000456E0000}"/>
    <cellStyle name="Normal 7 5 4 2 2 2 5" xfId="28245" xr:uid="{00000000-0005-0000-0000-0000466E0000}"/>
    <cellStyle name="Normal 7 5 4 2 2 2 6" xfId="28246" xr:uid="{00000000-0005-0000-0000-0000476E0000}"/>
    <cellStyle name="Normal 7 5 4 2 2 3" xfId="28247" xr:uid="{00000000-0005-0000-0000-0000486E0000}"/>
    <cellStyle name="Normal 7 5 4 2 2 3 2" xfId="28248" xr:uid="{00000000-0005-0000-0000-0000496E0000}"/>
    <cellStyle name="Normal 7 5 4 2 2 3 2 2" xfId="28249" xr:uid="{00000000-0005-0000-0000-00004A6E0000}"/>
    <cellStyle name="Normal 7 5 4 2 2 3 2 3" xfId="28250" xr:uid="{00000000-0005-0000-0000-00004B6E0000}"/>
    <cellStyle name="Normal 7 5 4 2 2 3 3" xfId="28251" xr:uid="{00000000-0005-0000-0000-00004C6E0000}"/>
    <cellStyle name="Normal 7 5 4 2 2 3 4" xfId="28252" xr:uid="{00000000-0005-0000-0000-00004D6E0000}"/>
    <cellStyle name="Normal 7 5 4 2 2 4" xfId="28253" xr:uid="{00000000-0005-0000-0000-00004E6E0000}"/>
    <cellStyle name="Normal 7 5 4 2 2 4 2" xfId="28254" xr:uid="{00000000-0005-0000-0000-00004F6E0000}"/>
    <cellStyle name="Normal 7 5 4 2 2 4 2 2" xfId="28255" xr:uid="{00000000-0005-0000-0000-0000506E0000}"/>
    <cellStyle name="Normal 7 5 4 2 2 4 2 3" xfId="28256" xr:uid="{00000000-0005-0000-0000-0000516E0000}"/>
    <cellStyle name="Normal 7 5 4 2 2 4 3" xfId="28257" xr:uid="{00000000-0005-0000-0000-0000526E0000}"/>
    <cellStyle name="Normal 7 5 4 2 2 4 4" xfId="28258" xr:uid="{00000000-0005-0000-0000-0000536E0000}"/>
    <cellStyle name="Normal 7 5 4 2 2 5" xfId="28259" xr:uid="{00000000-0005-0000-0000-0000546E0000}"/>
    <cellStyle name="Normal 7 5 4 2 2 5 2" xfId="28260" xr:uid="{00000000-0005-0000-0000-0000556E0000}"/>
    <cellStyle name="Normal 7 5 4 2 2 5 3" xfId="28261" xr:uid="{00000000-0005-0000-0000-0000566E0000}"/>
    <cellStyle name="Normal 7 5 4 2 2 6" xfId="28262" xr:uid="{00000000-0005-0000-0000-0000576E0000}"/>
    <cellStyle name="Normal 7 5 4 2 2 7" xfId="28263" xr:uid="{00000000-0005-0000-0000-0000586E0000}"/>
    <cellStyle name="Normal 7 5 4 2 3" xfId="28264" xr:uid="{00000000-0005-0000-0000-0000596E0000}"/>
    <cellStyle name="Normal 7 5 4 2 3 2" xfId="28265" xr:uid="{00000000-0005-0000-0000-00005A6E0000}"/>
    <cellStyle name="Normal 7 5 4 2 3 2 2" xfId="28266" xr:uid="{00000000-0005-0000-0000-00005B6E0000}"/>
    <cellStyle name="Normal 7 5 4 2 3 2 2 2" xfId="28267" xr:uid="{00000000-0005-0000-0000-00005C6E0000}"/>
    <cellStyle name="Normal 7 5 4 2 3 2 2 3" xfId="28268" xr:uid="{00000000-0005-0000-0000-00005D6E0000}"/>
    <cellStyle name="Normal 7 5 4 2 3 2 3" xfId="28269" xr:uid="{00000000-0005-0000-0000-00005E6E0000}"/>
    <cellStyle name="Normal 7 5 4 2 3 2 4" xfId="28270" xr:uid="{00000000-0005-0000-0000-00005F6E0000}"/>
    <cellStyle name="Normal 7 5 4 2 3 3" xfId="28271" xr:uid="{00000000-0005-0000-0000-0000606E0000}"/>
    <cellStyle name="Normal 7 5 4 2 3 3 2" xfId="28272" xr:uid="{00000000-0005-0000-0000-0000616E0000}"/>
    <cellStyle name="Normal 7 5 4 2 3 3 2 2" xfId="28273" xr:uid="{00000000-0005-0000-0000-0000626E0000}"/>
    <cellStyle name="Normal 7 5 4 2 3 3 2 3" xfId="28274" xr:uid="{00000000-0005-0000-0000-0000636E0000}"/>
    <cellStyle name="Normal 7 5 4 2 3 3 3" xfId="28275" xr:uid="{00000000-0005-0000-0000-0000646E0000}"/>
    <cellStyle name="Normal 7 5 4 2 3 3 4" xfId="28276" xr:uid="{00000000-0005-0000-0000-0000656E0000}"/>
    <cellStyle name="Normal 7 5 4 2 3 4" xfId="28277" xr:uid="{00000000-0005-0000-0000-0000666E0000}"/>
    <cellStyle name="Normal 7 5 4 2 3 4 2" xfId="28278" xr:uid="{00000000-0005-0000-0000-0000676E0000}"/>
    <cellStyle name="Normal 7 5 4 2 3 4 3" xfId="28279" xr:uid="{00000000-0005-0000-0000-0000686E0000}"/>
    <cellStyle name="Normal 7 5 4 2 3 5" xfId="28280" xr:uid="{00000000-0005-0000-0000-0000696E0000}"/>
    <cellStyle name="Normal 7 5 4 2 3 6" xfId="28281" xr:uid="{00000000-0005-0000-0000-00006A6E0000}"/>
    <cellStyle name="Normal 7 5 4 2 4" xfId="28282" xr:uid="{00000000-0005-0000-0000-00006B6E0000}"/>
    <cellStyle name="Normal 7 5 4 2 4 2" xfId="28283" xr:uid="{00000000-0005-0000-0000-00006C6E0000}"/>
    <cellStyle name="Normal 7 5 4 2 4 2 2" xfId="28284" xr:uid="{00000000-0005-0000-0000-00006D6E0000}"/>
    <cellStyle name="Normal 7 5 4 2 4 2 3" xfId="28285" xr:uid="{00000000-0005-0000-0000-00006E6E0000}"/>
    <cellStyle name="Normal 7 5 4 2 4 3" xfId="28286" xr:uid="{00000000-0005-0000-0000-00006F6E0000}"/>
    <cellStyle name="Normal 7 5 4 2 4 4" xfId="28287" xr:uid="{00000000-0005-0000-0000-0000706E0000}"/>
    <cellStyle name="Normal 7 5 4 2 5" xfId="28288" xr:uid="{00000000-0005-0000-0000-0000716E0000}"/>
    <cellStyle name="Normal 7 5 4 2 5 2" xfId="28289" xr:uid="{00000000-0005-0000-0000-0000726E0000}"/>
    <cellStyle name="Normal 7 5 4 2 5 2 2" xfId="28290" xr:uid="{00000000-0005-0000-0000-0000736E0000}"/>
    <cellStyle name="Normal 7 5 4 2 5 2 3" xfId="28291" xr:uid="{00000000-0005-0000-0000-0000746E0000}"/>
    <cellStyle name="Normal 7 5 4 2 5 3" xfId="28292" xr:uid="{00000000-0005-0000-0000-0000756E0000}"/>
    <cellStyle name="Normal 7 5 4 2 5 4" xfId="28293" xr:uid="{00000000-0005-0000-0000-0000766E0000}"/>
    <cellStyle name="Normal 7 5 4 2 6" xfId="28294" xr:uid="{00000000-0005-0000-0000-0000776E0000}"/>
    <cellStyle name="Normal 7 5 4 2 6 2" xfId="28295" xr:uid="{00000000-0005-0000-0000-0000786E0000}"/>
    <cellStyle name="Normal 7 5 4 2 6 3" xfId="28296" xr:uid="{00000000-0005-0000-0000-0000796E0000}"/>
    <cellStyle name="Normal 7 5 4 2 7" xfId="28297" xr:uid="{00000000-0005-0000-0000-00007A6E0000}"/>
    <cellStyle name="Normal 7 5 4 2 8" xfId="28298" xr:uid="{00000000-0005-0000-0000-00007B6E0000}"/>
    <cellStyle name="Normal 7 5 4 3" xfId="28299" xr:uid="{00000000-0005-0000-0000-00007C6E0000}"/>
    <cellStyle name="Normal 7 5 4 3 2" xfId="28300" xr:uid="{00000000-0005-0000-0000-00007D6E0000}"/>
    <cellStyle name="Normal 7 5 4 3 2 2" xfId="28301" xr:uid="{00000000-0005-0000-0000-00007E6E0000}"/>
    <cellStyle name="Normal 7 5 4 3 2 2 2" xfId="28302" xr:uid="{00000000-0005-0000-0000-00007F6E0000}"/>
    <cellStyle name="Normal 7 5 4 3 2 2 2 2" xfId="28303" xr:uid="{00000000-0005-0000-0000-0000806E0000}"/>
    <cellStyle name="Normal 7 5 4 3 2 2 2 3" xfId="28304" xr:uid="{00000000-0005-0000-0000-0000816E0000}"/>
    <cellStyle name="Normal 7 5 4 3 2 2 3" xfId="28305" xr:uid="{00000000-0005-0000-0000-0000826E0000}"/>
    <cellStyle name="Normal 7 5 4 3 2 2 4" xfId="28306" xr:uid="{00000000-0005-0000-0000-0000836E0000}"/>
    <cellStyle name="Normal 7 5 4 3 2 3" xfId="28307" xr:uid="{00000000-0005-0000-0000-0000846E0000}"/>
    <cellStyle name="Normal 7 5 4 3 2 3 2" xfId="28308" xr:uid="{00000000-0005-0000-0000-0000856E0000}"/>
    <cellStyle name="Normal 7 5 4 3 2 3 2 2" xfId="28309" xr:uid="{00000000-0005-0000-0000-0000866E0000}"/>
    <cellStyle name="Normal 7 5 4 3 2 3 2 3" xfId="28310" xr:uid="{00000000-0005-0000-0000-0000876E0000}"/>
    <cellStyle name="Normal 7 5 4 3 2 3 3" xfId="28311" xr:uid="{00000000-0005-0000-0000-0000886E0000}"/>
    <cellStyle name="Normal 7 5 4 3 2 3 4" xfId="28312" xr:uid="{00000000-0005-0000-0000-0000896E0000}"/>
    <cellStyle name="Normal 7 5 4 3 2 4" xfId="28313" xr:uid="{00000000-0005-0000-0000-00008A6E0000}"/>
    <cellStyle name="Normal 7 5 4 3 2 4 2" xfId="28314" xr:uid="{00000000-0005-0000-0000-00008B6E0000}"/>
    <cellStyle name="Normal 7 5 4 3 2 4 3" xfId="28315" xr:uid="{00000000-0005-0000-0000-00008C6E0000}"/>
    <cellStyle name="Normal 7 5 4 3 2 5" xfId="28316" xr:uid="{00000000-0005-0000-0000-00008D6E0000}"/>
    <cellStyle name="Normal 7 5 4 3 2 6" xfId="28317" xr:uid="{00000000-0005-0000-0000-00008E6E0000}"/>
    <cellStyle name="Normal 7 5 4 3 3" xfId="28318" xr:uid="{00000000-0005-0000-0000-00008F6E0000}"/>
    <cellStyle name="Normal 7 5 4 3 3 2" xfId="28319" xr:uid="{00000000-0005-0000-0000-0000906E0000}"/>
    <cellStyle name="Normal 7 5 4 3 3 2 2" xfId="28320" xr:uid="{00000000-0005-0000-0000-0000916E0000}"/>
    <cellStyle name="Normal 7 5 4 3 3 2 3" xfId="28321" xr:uid="{00000000-0005-0000-0000-0000926E0000}"/>
    <cellStyle name="Normal 7 5 4 3 3 3" xfId="28322" xr:uid="{00000000-0005-0000-0000-0000936E0000}"/>
    <cellStyle name="Normal 7 5 4 3 3 4" xfId="28323" xr:uid="{00000000-0005-0000-0000-0000946E0000}"/>
    <cellStyle name="Normal 7 5 4 3 4" xfId="28324" xr:uid="{00000000-0005-0000-0000-0000956E0000}"/>
    <cellStyle name="Normal 7 5 4 3 4 2" xfId="28325" xr:uid="{00000000-0005-0000-0000-0000966E0000}"/>
    <cellStyle name="Normal 7 5 4 3 4 2 2" xfId="28326" xr:uid="{00000000-0005-0000-0000-0000976E0000}"/>
    <cellStyle name="Normal 7 5 4 3 4 2 3" xfId="28327" xr:uid="{00000000-0005-0000-0000-0000986E0000}"/>
    <cellStyle name="Normal 7 5 4 3 4 3" xfId="28328" xr:uid="{00000000-0005-0000-0000-0000996E0000}"/>
    <cellStyle name="Normal 7 5 4 3 4 4" xfId="28329" xr:uid="{00000000-0005-0000-0000-00009A6E0000}"/>
    <cellStyle name="Normal 7 5 4 3 5" xfId="28330" xr:uid="{00000000-0005-0000-0000-00009B6E0000}"/>
    <cellStyle name="Normal 7 5 4 3 5 2" xfId="28331" xr:uid="{00000000-0005-0000-0000-00009C6E0000}"/>
    <cellStyle name="Normal 7 5 4 3 5 3" xfId="28332" xr:uid="{00000000-0005-0000-0000-00009D6E0000}"/>
    <cellStyle name="Normal 7 5 4 3 6" xfId="28333" xr:uid="{00000000-0005-0000-0000-00009E6E0000}"/>
    <cellStyle name="Normal 7 5 4 3 7" xfId="28334" xr:uid="{00000000-0005-0000-0000-00009F6E0000}"/>
    <cellStyle name="Normal 7 5 4 4" xfId="28335" xr:uid="{00000000-0005-0000-0000-0000A06E0000}"/>
    <cellStyle name="Normal 7 5 4 4 2" xfId="28336" xr:uid="{00000000-0005-0000-0000-0000A16E0000}"/>
    <cellStyle name="Normal 7 5 4 4 2 2" xfId="28337" xr:uid="{00000000-0005-0000-0000-0000A26E0000}"/>
    <cellStyle name="Normal 7 5 4 4 2 2 2" xfId="28338" xr:uid="{00000000-0005-0000-0000-0000A36E0000}"/>
    <cellStyle name="Normal 7 5 4 4 2 2 2 2" xfId="28339" xr:uid="{00000000-0005-0000-0000-0000A46E0000}"/>
    <cellStyle name="Normal 7 5 4 4 2 2 2 3" xfId="28340" xr:uid="{00000000-0005-0000-0000-0000A56E0000}"/>
    <cellStyle name="Normal 7 5 4 4 2 2 3" xfId="28341" xr:uid="{00000000-0005-0000-0000-0000A66E0000}"/>
    <cellStyle name="Normal 7 5 4 4 2 2 4" xfId="28342" xr:uid="{00000000-0005-0000-0000-0000A76E0000}"/>
    <cellStyle name="Normal 7 5 4 4 2 3" xfId="28343" xr:uid="{00000000-0005-0000-0000-0000A86E0000}"/>
    <cellStyle name="Normal 7 5 4 4 2 3 2" xfId="28344" xr:uid="{00000000-0005-0000-0000-0000A96E0000}"/>
    <cellStyle name="Normal 7 5 4 4 2 3 2 2" xfId="28345" xr:uid="{00000000-0005-0000-0000-0000AA6E0000}"/>
    <cellStyle name="Normal 7 5 4 4 2 3 2 3" xfId="28346" xr:uid="{00000000-0005-0000-0000-0000AB6E0000}"/>
    <cellStyle name="Normal 7 5 4 4 2 3 3" xfId="28347" xr:uid="{00000000-0005-0000-0000-0000AC6E0000}"/>
    <cellStyle name="Normal 7 5 4 4 2 3 4" xfId="28348" xr:uid="{00000000-0005-0000-0000-0000AD6E0000}"/>
    <cellStyle name="Normal 7 5 4 4 2 4" xfId="28349" xr:uid="{00000000-0005-0000-0000-0000AE6E0000}"/>
    <cellStyle name="Normal 7 5 4 4 2 4 2" xfId="28350" xr:uid="{00000000-0005-0000-0000-0000AF6E0000}"/>
    <cellStyle name="Normal 7 5 4 4 2 4 3" xfId="28351" xr:uid="{00000000-0005-0000-0000-0000B06E0000}"/>
    <cellStyle name="Normal 7 5 4 4 2 5" xfId="28352" xr:uid="{00000000-0005-0000-0000-0000B16E0000}"/>
    <cellStyle name="Normal 7 5 4 4 2 6" xfId="28353" xr:uid="{00000000-0005-0000-0000-0000B26E0000}"/>
    <cellStyle name="Normal 7 5 4 4 3" xfId="28354" xr:uid="{00000000-0005-0000-0000-0000B36E0000}"/>
    <cellStyle name="Normal 7 5 4 4 3 2" xfId="28355" xr:uid="{00000000-0005-0000-0000-0000B46E0000}"/>
    <cellStyle name="Normal 7 5 4 4 3 2 2" xfId="28356" xr:uid="{00000000-0005-0000-0000-0000B56E0000}"/>
    <cellStyle name="Normal 7 5 4 4 3 2 3" xfId="28357" xr:uid="{00000000-0005-0000-0000-0000B66E0000}"/>
    <cellStyle name="Normal 7 5 4 4 3 3" xfId="28358" xr:uid="{00000000-0005-0000-0000-0000B76E0000}"/>
    <cellStyle name="Normal 7 5 4 4 3 4" xfId="28359" xr:uid="{00000000-0005-0000-0000-0000B86E0000}"/>
    <cellStyle name="Normal 7 5 4 4 4" xfId="28360" xr:uid="{00000000-0005-0000-0000-0000B96E0000}"/>
    <cellStyle name="Normal 7 5 4 4 4 2" xfId="28361" xr:uid="{00000000-0005-0000-0000-0000BA6E0000}"/>
    <cellStyle name="Normal 7 5 4 4 4 2 2" xfId="28362" xr:uid="{00000000-0005-0000-0000-0000BB6E0000}"/>
    <cellStyle name="Normal 7 5 4 4 4 2 3" xfId="28363" xr:uid="{00000000-0005-0000-0000-0000BC6E0000}"/>
    <cellStyle name="Normal 7 5 4 4 4 3" xfId="28364" xr:uid="{00000000-0005-0000-0000-0000BD6E0000}"/>
    <cellStyle name="Normal 7 5 4 4 4 4" xfId="28365" xr:uid="{00000000-0005-0000-0000-0000BE6E0000}"/>
    <cellStyle name="Normal 7 5 4 4 5" xfId="28366" xr:uid="{00000000-0005-0000-0000-0000BF6E0000}"/>
    <cellStyle name="Normal 7 5 4 4 5 2" xfId="28367" xr:uid="{00000000-0005-0000-0000-0000C06E0000}"/>
    <cellStyle name="Normal 7 5 4 4 5 3" xfId="28368" xr:uid="{00000000-0005-0000-0000-0000C16E0000}"/>
    <cellStyle name="Normal 7 5 4 4 6" xfId="28369" xr:uid="{00000000-0005-0000-0000-0000C26E0000}"/>
    <cellStyle name="Normal 7 5 4 4 7" xfId="28370" xr:uid="{00000000-0005-0000-0000-0000C36E0000}"/>
    <cellStyle name="Normal 7 5 4 5" xfId="28371" xr:uid="{00000000-0005-0000-0000-0000C46E0000}"/>
    <cellStyle name="Normal 7 5 4 5 2" xfId="28372" xr:uid="{00000000-0005-0000-0000-0000C56E0000}"/>
    <cellStyle name="Normal 7 5 4 5 2 2" xfId="28373" xr:uid="{00000000-0005-0000-0000-0000C66E0000}"/>
    <cellStyle name="Normal 7 5 4 5 2 2 2" xfId="28374" xr:uid="{00000000-0005-0000-0000-0000C76E0000}"/>
    <cellStyle name="Normal 7 5 4 5 2 2 3" xfId="28375" xr:uid="{00000000-0005-0000-0000-0000C86E0000}"/>
    <cellStyle name="Normal 7 5 4 5 2 3" xfId="28376" xr:uid="{00000000-0005-0000-0000-0000C96E0000}"/>
    <cellStyle name="Normal 7 5 4 5 2 4" xfId="28377" xr:uid="{00000000-0005-0000-0000-0000CA6E0000}"/>
    <cellStyle name="Normal 7 5 4 5 3" xfId="28378" xr:uid="{00000000-0005-0000-0000-0000CB6E0000}"/>
    <cellStyle name="Normal 7 5 4 5 3 2" xfId="28379" xr:uid="{00000000-0005-0000-0000-0000CC6E0000}"/>
    <cellStyle name="Normal 7 5 4 5 3 2 2" xfId="28380" xr:uid="{00000000-0005-0000-0000-0000CD6E0000}"/>
    <cellStyle name="Normal 7 5 4 5 3 2 3" xfId="28381" xr:uid="{00000000-0005-0000-0000-0000CE6E0000}"/>
    <cellStyle name="Normal 7 5 4 5 3 3" xfId="28382" xr:uid="{00000000-0005-0000-0000-0000CF6E0000}"/>
    <cellStyle name="Normal 7 5 4 5 3 4" xfId="28383" xr:uid="{00000000-0005-0000-0000-0000D06E0000}"/>
    <cellStyle name="Normal 7 5 4 5 4" xfId="28384" xr:uid="{00000000-0005-0000-0000-0000D16E0000}"/>
    <cellStyle name="Normal 7 5 4 5 4 2" xfId="28385" xr:uid="{00000000-0005-0000-0000-0000D26E0000}"/>
    <cellStyle name="Normal 7 5 4 5 4 3" xfId="28386" xr:uid="{00000000-0005-0000-0000-0000D36E0000}"/>
    <cellStyle name="Normal 7 5 4 5 5" xfId="28387" xr:uid="{00000000-0005-0000-0000-0000D46E0000}"/>
    <cellStyle name="Normal 7 5 4 5 6" xfId="28388" xr:uid="{00000000-0005-0000-0000-0000D56E0000}"/>
    <cellStyle name="Normal 7 5 4 6" xfId="28389" xr:uid="{00000000-0005-0000-0000-0000D66E0000}"/>
    <cellStyle name="Normal 7 5 4 6 2" xfId="28390" xr:uid="{00000000-0005-0000-0000-0000D76E0000}"/>
    <cellStyle name="Normal 7 5 4 6 2 2" xfId="28391" xr:uid="{00000000-0005-0000-0000-0000D86E0000}"/>
    <cellStyle name="Normal 7 5 4 6 2 3" xfId="28392" xr:uid="{00000000-0005-0000-0000-0000D96E0000}"/>
    <cellStyle name="Normal 7 5 4 6 3" xfId="28393" xr:uid="{00000000-0005-0000-0000-0000DA6E0000}"/>
    <cellStyle name="Normal 7 5 4 6 4" xfId="28394" xr:uid="{00000000-0005-0000-0000-0000DB6E0000}"/>
    <cellStyle name="Normal 7 5 4 7" xfId="28395" xr:uid="{00000000-0005-0000-0000-0000DC6E0000}"/>
    <cellStyle name="Normal 7 5 4 7 2" xfId="28396" xr:uid="{00000000-0005-0000-0000-0000DD6E0000}"/>
    <cellStyle name="Normal 7 5 4 7 2 2" xfId="28397" xr:uid="{00000000-0005-0000-0000-0000DE6E0000}"/>
    <cellStyle name="Normal 7 5 4 7 2 3" xfId="28398" xr:uid="{00000000-0005-0000-0000-0000DF6E0000}"/>
    <cellStyle name="Normal 7 5 4 7 3" xfId="28399" xr:uid="{00000000-0005-0000-0000-0000E06E0000}"/>
    <cellStyle name="Normal 7 5 4 7 4" xfId="28400" xr:uid="{00000000-0005-0000-0000-0000E16E0000}"/>
    <cellStyle name="Normal 7 5 4 8" xfId="28401" xr:uid="{00000000-0005-0000-0000-0000E26E0000}"/>
    <cellStyle name="Normal 7 5 4 8 2" xfId="28402" xr:uid="{00000000-0005-0000-0000-0000E36E0000}"/>
    <cellStyle name="Normal 7 5 4 8 3" xfId="28403" xr:uid="{00000000-0005-0000-0000-0000E46E0000}"/>
    <cellStyle name="Normal 7 5 4 9" xfId="28404" xr:uid="{00000000-0005-0000-0000-0000E56E0000}"/>
    <cellStyle name="Normal 7 5 5" xfId="28405" xr:uid="{00000000-0005-0000-0000-0000E66E0000}"/>
    <cellStyle name="Normal 7 5 5 10" xfId="28406" xr:uid="{00000000-0005-0000-0000-0000E76E0000}"/>
    <cellStyle name="Normal 7 5 5 2" xfId="28407" xr:uid="{00000000-0005-0000-0000-0000E86E0000}"/>
    <cellStyle name="Normal 7 5 5 2 2" xfId="28408" xr:uid="{00000000-0005-0000-0000-0000E96E0000}"/>
    <cellStyle name="Normal 7 5 5 2 2 2" xfId="28409" xr:uid="{00000000-0005-0000-0000-0000EA6E0000}"/>
    <cellStyle name="Normal 7 5 5 2 2 2 2" xfId="28410" xr:uid="{00000000-0005-0000-0000-0000EB6E0000}"/>
    <cellStyle name="Normal 7 5 5 2 2 2 2 2" xfId="28411" xr:uid="{00000000-0005-0000-0000-0000EC6E0000}"/>
    <cellStyle name="Normal 7 5 5 2 2 2 2 2 2" xfId="28412" xr:uid="{00000000-0005-0000-0000-0000ED6E0000}"/>
    <cellStyle name="Normal 7 5 5 2 2 2 2 2 3" xfId="28413" xr:uid="{00000000-0005-0000-0000-0000EE6E0000}"/>
    <cellStyle name="Normal 7 5 5 2 2 2 2 3" xfId="28414" xr:uid="{00000000-0005-0000-0000-0000EF6E0000}"/>
    <cellStyle name="Normal 7 5 5 2 2 2 2 4" xfId="28415" xr:uid="{00000000-0005-0000-0000-0000F06E0000}"/>
    <cellStyle name="Normal 7 5 5 2 2 2 3" xfId="28416" xr:uid="{00000000-0005-0000-0000-0000F16E0000}"/>
    <cellStyle name="Normal 7 5 5 2 2 2 3 2" xfId="28417" xr:uid="{00000000-0005-0000-0000-0000F26E0000}"/>
    <cellStyle name="Normal 7 5 5 2 2 2 3 2 2" xfId="28418" xr:uid="{00000000-0005-0000-0000-0000F36E0000}"/>
    <cellStyle name="Normal 7 5 5 2 2 2 3 2 3" xfId="28419" xr:uid="{00000000-0005-0000-0000-0000F46E0000}"/>
    <cellStyle name="Normal 7 5 5 2 2 2 3 3" xfId="28420" xr:uid="{00000000-0005-0000-0000-0000F56E0000}"/>
    <cellStyle name="Normal 7 5 5 2 2 2 3 4" xfId="28421" xr:uid="{00000000-0005-0000-0000-0000F66E0000}"/>
    <cellStyle name="Normal 7 5 5 2 2 2 4" xfId="28422" xr:uid="{00000000-0005-0000-0000-0000F76E0000}"/>
    <cellStyle name="Normal 7 5 5 2 2 2 4 2" xfId="28423" xr:uid="{00000000-0005-0000-0000-0000F86E0000}"/>
    <cellStyle name="Normal 7 5 5 2 2 2 4 3" xfId="28424" xr:uid="{00000000-0005-0000-0000-0000F96E0000}"/>
    <cellStyle name="Normal 7 5 5 2 2 2 5" xfId="28425" xr:uid="{00000000-0005-0000-0000-0000FA6E0000}"/>
    <cellStyle name="Normal 7 5 5 2 2 2 6" xfId="28426" xr:uid="{00000000-0005-0000-0000-0000FB6E0000}"/>
    <cellStyle name="Normal 7 5 5 2 2 3" xfId="28427" xr:uid="{00000000-0005-0000-0000-0000FC6E0000}"/>
    <cellStyle name="Normal 7 5 5 2 2 3 2" xfId="28428" xr:uid="{00000000-0005-0000-0000-0000FD6E0000}"/>
    <cellStyle name="Normal 7 5 5 2 2 3 2 2" xfId="28429" xr:uid="{00000000-0005-0000-0000-0000FE6E0000}"/>
    <cellStyle name="Normal 7 5 5 2 2 3 2 3" xfId="28430" xr:uid="{00000000-0005-0000-0000-0000FF6E0000}"/>
    <cellStyle name="Normal 7 5 5 2 2 3 3" xfId="28431" xr:uid="{00000000-0005-0000-0000-0000006F0000}"/>
    <cellStyle name="Normal 7 5 5 2 2 3 4" xfId="28432" xr:uid="{00000000-0005-0000-0000-0000016F0000}"/>
    <cellStyle name="Normal 7 5 5 2 2 4" xfId="28433" xr:uid="{00000000-0005-0000-0000-0000026F0000}"/>
    <cellStyle name="Normal 7 5 5 2 2 4 2" xfId="28434" xr:uid="{00000000-0005-0000-0000-0000036F0000}"/>
    <cellStyle name="Normal 7 5 5 2 2 4 2 2" xfId="28435" xr:uid="{00000000-0005-0000-0000-0000046F0000}"/>
    <cellStyle name="Normal 7 5 5 2 2 4 2 3" xfId="28436" xr:uid="{00000000-0005-0000-0000-0000056F0000}"/>
    <cellStyle name="Normal 7 5 5 2 2 4 3" xfId="28437" xr:uid="{00000000-0005-0000-0000-0000066F0000}"/>
    <cellStyle name="Normal 7 5 5 2 2 4 4" xfId="28438" xr:uid="{00000000-0005-0000-0000-0000076F0000}"/>
    <cellStyle name="Normal 7 5 5 2 2 5" xfId="28439" xr:uid="{00000000-0005-0000-0000-0000086F0000}"/>
    <cellStyle name="Normal 7 5 5 2 2 5 2" xfId="28440" xr:uid="{00000000-0005-0000-0000-0000096F0000}"/>
    <cellStyle name="Normal 7 5 5 2 2 5 3" xfId="28441" xr:uid="{00000000-0005-0000-0000-00000A6F0000}"/>
    <cellStyle name="Normal 7 5 5 2 2 6" xfId="28442" xr:uid="{00000000-0005-0000-0000-00000B6F0000}"/>
    <cellStyle name="Normal 7 5 5 2 2 7" xfId="28443" xr:uid="{00000000-0005-0000-0000-00000C6F0000}"/>
    <cellStyle name="Normal 7 5 5 2 3" xfId="28444" xr:uid="{00000000-0005-0000-0000-00000D6F0000}"/>
    <cellStyle name="Normal 7 5 5 2 3 2" xfId="28445" xr:uid="{00000000-0005-0000-0000-00000E6F0000}"/>
    <cellStyle name="Normal 7 5 5 2 3 2 2" xfId="28446" xr:uid="{00000000-0005-0000-0000-00000F6F0000}"/>
    <cellStyle name="Normal 7 5 5 2 3 2 2 2" xfId="28447" xr:uid="{00000000-0005-0000-0000-0000106F0000}"/>
    <cellStyle name="Normal 7 5 5 2 3 2 2 3" xfId="28448" xr:uid="{00000000-0005-0000-0000-0000116F0000}"/>
    <cellStyle name="Normal 7 5 5 2 3 2 3" xfId="28449" xr:uid="{00000000-0005-0000-0000-0000126F0000}"/>
    <cellStyle name="Normal 7 5 5 2 3 2 4" xfId="28450" xr:uid="{00000000-0005-0000-0000-0000136F0000}"/>
    <cellStyle name="Normal 7 5 5 2 3 3" xfId="28451" xr:uid="{00000000-0005-0000-0000-0000146F0000}"/>
    <cellStyle name="Normal 7 5 5 2 3 3 2" xfId="28452" xr:uid="{00000000-0005-0000-0000-0000156F0000}"/>
    <cellStyle name="Normal 7 5 5 2 3 3 2 2" xfId="28453" xr:uid="{00000000-0005-0000-0000-0000166F0000}"/>
    <cellStyle name="Normal 7 5 5 2 3 3 2 3" xfId="28454" xr:uid="{00000000-0005-0000-0000-0000176F0000}"/>
    <cellStyle name="Normal 7 5 5 2 3 3 3" xfId="28455" xr:uid="{00000000-0005-0000-0000-0000186F0000}"/>
    <cellStyle name="Normal 7 5 5 2 3 3 4" xfId="28456" xr:uid="{00000000-0005-0000-0000-0000196F0000}"/>
    <cellStyle name="Normal 7 5 5 2 3 4" xfId="28457" xr:uid="{00000000-0005-0000-0000-00001A6F0000}"/>
    <cellStyle name="Normal 7 5 5 2 3 4 2" xfId="28458" xr:uid="{00000000-0005-0000-0000-00001B6F0000}"/>
    <cellStyle name="Normal 7 5 5 2 3 4 3" xfId="28459" xr:uid="{00000000-0005-0000-0000-00001C6F0000}"/>
    <cellStyle name="Normal 7 5 5 2 3 5" xfId="28460" xr:uid="{00000000-0005-0000-0000-00001D6F0000}"/>
    <cellStyle name="Normal 7 5 5 2 3 6" xfId="28461" xr:uid="{00000000-0005-0000-0000-00001E6F0000}"/>
    <cellStyle name="Normal 7 5 5 2 4" xfId="28462" xr:uid="{00000000-0005-0000-0000-00001F6F0000}"/>
    <cellStyle name="Normal 7 5 5 2 4 2" xfId="28463" xr:uid="{00000000-0005-0000-0000-0000206F0000}"/>
    <cellStyle name="Normal 7 5 5 2 4 2 2" xfId="28464" xr:uid="{00000000-0005-0000-0000-0000216F0000}"/>
    <cellStyle name="Normal 7 5 5 2 4 2 3" xfId="28465" xr:uid="{00000000-0005-0000-0000-0000226F0000}"/>
    <cellStyle name="Normal 7 5 5 2 4 3" xfId="28466" xr:uid="{00000000-0005-0000-0000-0000236F0000}"/>
    <cellStyle name="Normal 7 5 5 2 4 4" xfId="28467" xr:uid="{00000000-0005-0000-0000-0000246F0000}"/>
    <cellStyle name="Normal 7 5 5 2 5" xfId="28468" xr:uid="{00000000-0005-0000-0000-0000256F0000}"/>
    <cellStyle name="Normal 7 5 5 2 5 2" xfId="28469" xr:uid="{00000000-0005-0000-0000-0000266F0000}"/>
    <cellStyle name="Normal 7 5 5 2 5 2 2" xfId="28470" xr:uid="{00000000-0005-0000-0000-0000276F0000}"/>
    <cellStyle name="Normal 7 5 5 2 5 2 3" xfId="28471" xr:uid="{00000000-0005-0000-0000-0000286F0000}"/>
    <cellStyle name="Normal 7 5 5 2 5 3" xfId="28472" xr:uid="{00000000-0005-0000-0000-0000296F0000}"/>
    <cellStyle name="Normal 7 5 5 2 5 4" xfId="28473" xr:uid="{00000000-0005-0000-0000-00002A6F0000}"/>
    <cellStyle name="Normal 7 5 5 2 6" xfId="28474" xr:uid="{00000000-0005-0000-0000-00002B6F0000}"/>
    <cellStyle name="Normal 7 5 5 2 6 2" xfId="28475" xr:uid="{00000000-0005-0000-0000-00002C6F0000}"/>
    <cellStyle name="Normal 7 5 5 2 6 3" xfId="28476" xr:uid="{00000000-0005-0000-0000-00002D6F0000}"/>
    <cellStyle name="Normal 7 5 5 2 7" xfId="28477" xr:uid="{00000000-0005-0000-0000-00002E6F0000}"/>
    <cellStyle name="Normal 7 5 5 2 8" xfId="28478" xr:uid="{00000000-0005-0000-0000-00002F6F0000}"/>
    <cellStyle name="Normal 7 5 5 3" xfId="28479" xr:uid="{00000000-0005-0000-0000-0000306F0000}"/>
    <cellStyle name="Normal 7 5 5 3 2" xfId="28480" xr:uid="{00000000-0005-0000-0000-0000316F0000}"/>
    <cellStyle name="Normal 7 5 5 3 2 2" xfId="28481" xr:uid="{00000000-0005-0000-0000-0000326F0000}"/>
    <cellStyle name="Normal 7 5 5 3 2 2 2" xfId="28482" xr:uid="{00000000-0005-0000-0000-0000336F0000}"/>
    <cellStyle name="Normal 7 5 5 3 2 2 2 2" xfId="28483" xr:uid="{00000000-0005-0000-0000-0000346F0000}"/>
    <cellStyle name="Normal 7 5 5 3 2 2 2 3" xfId="28484" xr:uid="{00000000-0005-0000-0000-0000356F0000}"/>
    <cellStyle name="Normal 7 5 5 3 2 2 3" xfId="28485" xr:uid="{00000000-0005-0000-0000-0000366F0000}"/>
    <cellStyle name="Normal 7 5 5 3 2 2 4" xfId="28486" xr:uid="{00000000-0005-0000-0000-0000376F0000}"/>
    <cellStyle name="Normal 7 5 5 3 2 3" xfId="28487" xr:uid="{00000000-0005-0000-0000-0000386F0000}"/>
    <cellStyle name="Normal 7 5 5 3 2 3 2" xfId="28488" xr:uid="{00000000-0005-0000-0000-0000396F0000}"/>
    <cellStyle name="Normal 7 5 5 3 2 3 2 2" xfId="28489" xr:uid="{00000000-0005-0000-0000-00003A6F0000}"/>
    <cellStyle name="Normal 7 5 5 3 2 3 2 3" xfId="28490" xr:uid="{00000000-0005-0000-0000-00003B6F0000}"/>
    <cellStyle name="Normal 7 5 5 3 2 3 3" xfId="28491" xr:uid="{00000000-0005-0000-0000-00003C6F0000}"/>
    <cellStyle name="Normal 7 5 5 3 2 3 4" xfId="28492" xr:uid="{00000000-0005-0000-0000-00003D6F0000}"/>
    <cellStyle name="Normal 7 5 5 3 2 4" xfId="28493" xr:uid="{00000000-0005-0000-0000-00003E6F0000}"/>
    <cellStyle name="Normal 7 5 5 3 2 4 2" xfId="28494" xr:uid="{00000000-0005-0000-0000-00003F6F0000}"/>
    <cellStyle name="Normal 7 5 5 3 2 4 3" xfId="28495" xr:uid="{00000000-0005-0000-0000-0000406F0000}"/>
    <cellStyle name="Normal 7 5 5 3 2 5" xfId="28496" xr:uid="{00000000-0005-0000-0000-0000416F0000}"/>
    <cellStyle name="Normal 7 5 5 3 2 6" xfId="28497" xr:uid="{00000000-0005-0000-0000-0000426F0000}"/>
    <cellStyle name="Normal 7 5 5 3 3" xfId="28498" xr:uid="{00000000-0005-0000-0000-0000436F0000}"/>
    <cellStyle name="Normal 7 5 5 3 3 2" xfId="28499" xr:uid="{00000000-0005-0000-0000-0000446F0000}"/>
    <cellStyle name="Normal 7 5 5 3 3 2 2" xfId="28500" xr:uid="{00000000-0005-0000-0000-0000456F0000}"/>
    <cellStyle name="Normal 7 5 5 3 3 2 3" xfId="28501" xr:uid="{00000000-0005-0000-0000-0000466F0000}"/>
    <cellStyle name="Normal 7 5 5 3 3 3" xfId="28502" xr:uid="{00000000-0005-0000-0000-0000476F0000}"/>
    <cellStyle name="Normal 7 5 5 3 3 4" xfId="28503" xr:uid="{00000000-0005-0000-0000-0000486F0000}"/>
    <cellStyle name="Normal 7 5 5 3 4" xfId="28504" xr:uid="{00000000-0005-0000-0000-0000496F0000}"/>
    <cellStyle name="Normal 7 5 5 3 4 2" xfId="28505" xr:uid="{00000000-0005-0000-0000-00004A6F0000}"/>
    <cellStyle name="Normal 7 5 5 3 4 2 2" xfId="28506" xr:uid="{00000000-0005-0000-0000-00004B6F0000}"/>
    <cellStyle name="Normal 7 5 5 3 4 2 3" xfId="28507" xr:uid="{00000000-0005-0000-0000-00004C6F0000}"/>
    <cellStyle name="Normal 7 5 5 3 4 3" xfId="28508" xr:uid="{00000000-0005-0000-0000-00004D6F0000}"/>
    <cellStyle name="Normal 7 5 5 3 4 4" xfId="28509" xr:uid="{00000000-0005-0000-0000-00004E6F0000}"/>
    <cellStyle name="Normal 7 5 5 3 5" xfId="28510" xr:uid="{00000000-0005-0000-0000-00004F6F0000}"/>
    <cellStyle name="Normal 7 5 5 3 5 2" xfId="28511" xr:uid="{00000000-0005-0000-0000-0000506F0000}"/>
    <cellStyle name="Normal 7 5 5 3 5 3" xfId="28512" xr:uid="{00000000-0005-0000-0000-0000516F0000}"/>
    <cellStyle name="Normal 7 5 5 3 6" xfId="28513" xr:uid="{00000000-0005-0000-0000-0000526F0000}"/>
    <cellStyle name="Normal 7 5 5 3 7" xfId="28514" xr:uid="{00000000-0005-0000-0000-0000536F0000}"/>
    <cellStyle name="Normal 7 5 5 4" xfId="28515" xr:uid="{00000000-0005-0000-0000-0000546F0000}"/>
    <cellStyle name="Normal 7 5 5 4 2" xfId="28516" xr:uid="{00000000-0005-0000-0000-0000556F0000}"/>
    <cellStyle name="Normal 7 5 5 4 2 2" xfId="28517" xr:uid="{00000000-0005-0000-0000-0000566F0000}"/>
    <cellStyle name="Normal 7 5 5 4 2 2 2" xfId="28518" xr:uid="{00000000-0005-0000-0000-0000576F0000}"/>
    <cellStyle name="Normal 7 5 5 4 2 2 2 2" xfId="28519" xr:uid="{00000000-0005-0000-0000-0000586F0000}"/>
    <cellStyle name="Normal 7 5 5 4 2 2 2 3" xfId="28520" xr:uid="{00000000-0005-0000-0000-0000596F0000}"/>
    <cellStyle name="Normal 7 5 5 4 2 2 3" xfId="28521" xr:uid="{00000000-0005-0000-0000-00005A6F0000}"/>
    <cellStyle name="Normal 7 5 5 4 2 2 4" xfId="28522" xr:uid="{00000000-0005-0000-0000-00005B6F0000}"/>
    <cellStyle name="Normal 7 5 5 4 2 3" xfId="28523" xr:uid="{00000000-0005-0000-0000-00005C6F0000}"/>
    <cellStyle name="Normal 7 5 5 4 2 3 2" xfId="28524" xr:uid="{00000000-0005-0000-0000-00005D6F0000}"/>
    <cellStyle name="Normal 7 5 5 4 2 3 2 2" xfId="28525" xr:uid="{00000000-0005-0000-0000-00005E6F0000}"/>
    <cellStyle name="Normal 7 5 5 4 2 3 2 3" xfId="28526" xr:uid="{00000000-0005-0000-0000-00005F6F0000}"/>
    <cellStyle name="Normal 7 5 5 4 2 3 3" xfId="28527" xr:uid="{00000000-0005-0000-0000-0000606F0000}"/>
    <cellStyle name="Normal 7 5 5 4 2 3 4" xfId="28528" xr:uid="{00000000-0005-0000-0000-0000616F0000}"/>
    <cellStyle name="Normal 7 5 5 4 2 4" xfId="28529" xr:uid="{00000000-0005-0000-0000-0000626F0000}"/>
    <cellStyle name="Normal 7 5 5 4 2 4 2" xfId="28530" xr:uid="{00000000-0005-0000-0000-0000636F0000}"/>
    <cellStyle name="Normal 7 5 5 4 2 4 3" xfId="28531" xr:uid="{00000000-0005-0000-0000-0000646F0000}"/>
    <cellStyle name="Normal 7 5 5 4 2 5" xfId="28532" xr:uid="{00000000-0005-0000-0000-0000656F0000}"/>
    <cellStyle name="Normal 7 5 5 4 2 6" xfId="28533" xr:uid="{00000000-0005-0000-0000-0000666F0000}"/>
    <cellStyle name="Normal 7 5 5 4 3" xfId="28534" xr:uid="{00000000-0005-0000-0000-0000676F0000}"/>
    <cellStyle name="Normal 7 5 5 4 3 2" xfId="28535" xr:uid="{00000000-0005-0000-0000-0000686F0000}"/>
    <cellStyle name="Normal 7 5 5 4 3 2 2" xfId="28536" xr:uid="{00000000-0005-0000-0000-0000696F0000}"/>
    <cellStyle name="Normal 7 5 5 4 3 2 3" xfId="28537" xr:uid="{00000000-0005-0000-0000-00006A6F0000}"/>
    <cellStyle name="Normal 7 5 5 4 3 3" xfId="28538" xr:uid="{00000000-0005-0000-0000-00006B6F0000}"/>
    <cellStyle name="Normal 7 5 5 4 3 4" xfId="28539" xr:uid="{00000000-0005-0000-0000-00006C6F0000}"/>
    <cellStyle name="Normal 7 5 5 4 4" xfId="28540" xr:uid="{00000000-0005-0000-0000-00006D6F0000}"/>
    <cellStyle name="Normal 7 5 5 4 4 2" xfId="28541" xr:uid="{00000000-0005-0000-0000-00006E6F0000}"/>
    <cellStyle name="Normal 7 5 5 4 4 2 2" xfId="28542" xr:uid="{00000000-0005-0000-0000-00006F6F0000}"/>
    <cellStyle name="Normal 7 5 5 4 4 2 3" xfId="28543" xr:uid="{00000000-0005-0000-0000-0000706F0000}"/>
    <cellStyle name="Normal 7 5 5 4 4 3" xfId="28544" xr:uid="{00000000-0005-0000-0000-0000716F0000}"/>
    <cellStyle name="Normal 7 5 5 4 4 4" xfId="28545" xr:uid="{00000000-0005-0000-0000-0000726F0000}"/>
    <cellStyle name="Normal 7 5 5 4 5" xfId="28546" xr:uid="{00000000-0005-0000-0000-0000736F0000}"/>
    <cellStyle name="Normal 7 5 5 4 5 2" xfId="28547" xr:uid="{00000000-0005-0000-0000-0000746F0000}"/>
    <cellStyle name="Normal 7 5 5 4 5 3" xfId="28548" xr:uid="{00000000-0005-0000-0000-0000756F0000}"/>
    <cellStyle name="Normal 7 5 5 4 6" xfId="28549" xr:uid="{00000000-0005-0000-0000-0000766F0000}"/>
    <cellStyle name="Normal 7 5 5 4 7" xfId="28550" xr:uid="{00000000-0005-0000-0000-0000776F0000}"/>
    <cellStyle name="Normal 7 5 5 5" xfId="28551" xr:uid="{00000000-0005-0000-0000-0000786F0000}"/>
    <cellStyle name="Normal 7 5 5 5 2" xfId="28552" xr:uid="{00000000-0005-0000-0000-0000796F0000}"/>
    <cellStyle name="Normal 7 5 5 5 2 2" xfId="28553" xr:uid="{00000000-0005-0000-0000-00007A6F0000}"/>
    <cellStyle name="Normal 7 5 5 5 2 2 2" xfId="28554" xr:uid="{00000000-0005-0000-0000-00007B6F0000}"/>
    <cellStyle name="Normal 7 5 5 5 2 2 3" xfId="28555" xr:uid="{00000000-0005-0000-0000-00007C6F0000}"/>
    <cellStyle name="Normal 7 5 5 5 2 3" xfId="28556" xr:uid="{00000000-0005-0000-0000-00007D6F0000}"/>
    <cellStyle name="Normal 7 5 5 5 2 4" xfId="28557" xr:uid="{00000000-0005-0000-0000-00007E6F0000}"/>
    <cellStyle name="Normal 7 5 5 5 3" xfId="28558" xr:uid="{00000000-0005-0000-0000-00007F6F0000}"/>
    <cellStyle name="Normal 7 5 5 5 3 2" xfId="28559" xr:uid="{00000000-0005-0000-0000-0000806F0000}"/>
    <cellStyle name="Normal 7 5 5 5 3 2 2" xfId="28560" xr:uid="{00000000-0005-0000-0000-0000816F0000}"/>
    <cellStyle name="Normal 7 5 5 5 3 2 3" xfId="28561" xr:uid="{00000000-0005-0000-0000-0000826F0000}"/>
    <cellStyle name="Normal 7 5 5 5 3 3" xfId="28562" xr:uid="{00000000-0005-0000-0000-0000836F0000}"/>
    <cellStyle name="Normal 7 5 5 5 3 4" xfId="28563" xr:uid="{00000000-0005-0000-0000-0000846F0000}"/>
    <cellStyle name="Normal 7 5 5 5 4" xfId="28564" xr:uid="{00000000-0005-0000-0000-0000856F0000}"/>
    <cellStyle name="Normal 7 5 5 5 4 2" xfId="28565" xr:uid="{00000000-0005-0000-0000-0000866F0000}"/>
    <cellStyle name="Normal 7 5 5 5 4 3" xfId="28566" xr:uid="{00000000-0005-0000-0000-0000876F0000}"/>
    <cellStyle name="Normal 7 5 5 5 5" xfId="28567" xr:uid="{00000000-0005-0000-0000-0000886F0000}"/>
    <cellStyle name="Normal 7 5 5 5 6" xfId="28568" xr:uid="{00000000-0005-0000-0000-0000896F0000}"/>
    <cellStyle name="Normal 7 5 5 6" xfId="28569" xr:uid="{00000000-0005-0000-0000-00008A6F0000}"/>
    <cellStyle name="Normal 7 5 5 6 2" xfId="28570" xr:uid="{00000000-0005-0000-0000-00008B6F0000}"/>
    <cellStyle name="Normal 7 5 5 6 2 2" xfId="28571" xr:uid="{00000000-0005-0000-0000-00008C6F0000}"/>
    <cellStyle name="Normal 7 5 5 6 2 3" xfId="28572" xr:uid="{00000000-0005-0000-0000-00008D6F0000}"/>
    <cellStyle name="Normal 7 5 5 6 3" xfId="28573" xr:uid="{00000000-0005-0000-0000-00008E6F0000}"/>
    <cellStyle name="Normal 7 5 5 6 4" xfId="28574" xr:uid="{00000000-0005-0000-0000-00008F6F0000}"/>
    <cellStyle name="Normal 7 5 5 7" xfId="28575" xr:uid="{00000000-0005-0000-0000-0000906F0000}"/>
    <cellStyle name="Normal 7 5 5 7 2" xfId="28576" xr:uid="{00000000-0005-0000-0000-0000916F0000}"/>
    <cellStyle name="Normal 7 5 5 7 2 2" xfId="28577" xr:uid="{00000000-0005-0000-0000-0000926F0000}"/>
    <cellStyle name="Normal 7 5 5 7 2 3" xfId="28578" xr:uid="{00000000-0005-0000-0000-0000936F0000}"/>
    <cellStyle name="Normal 7 5 5 7 3" xfId="28579" xr:uid="{00000000-0005-0000-0000-0000946F0000}"/>
    <cellStyle name="Normal 7 5 5 7 4" xfId="28580" xr:uid="{00000000-0005-0000-0000-0000956F0000}"/>
    <cellStyle name="Normal 7 5 5 8" xfId="28581" xr:uid="{00000000-0005-0000-0000-0000966F0000}"/>
    <cellStyle name="Normal 7 5 5 8 2" xfId="28582" xr:uid="{00000000-0005-0000-0000-0000976F0000}"/>
    <cellStyle name="Normal 7 5 5 8 3" xfId="28583" xr:uid="{00000000-0005-0000-0000-0000986F0000}"/>
    <cellStyle name="Normal 7 5 5 9" xfId="28584" xr:uid="{00000000-0005-0000-0000-0000996F0000}"/>
    <cellStyle name="Normal 7 5 6" xfId="28585" xr:uid="{00000000-0005-0000-0000-00009A6F0000}"/>
    <cellStyle name="Normal 7 5 6 2" xfId="28586" xr:uid="{00000000-0005-0000-0000-00009B6F0000}"/>
    <cellStyle name="Normal 7 5 6 2 2" xfId="28587" xr:uid="{00000000-0005-0000-0000-00009C6F0000}"/>
    <cellStyle name="Normal 7 5 6 2 2 2" xfId="28588" xr:uid="{00000000-0005-0000-0000-00009D6F0000}"/>
    <cellStyle name="Normal 7 5 6 2 2 2 2" xfId="28589" xr:uid="{00000000-0005-0000-0000-00009E6F0000}"/>
    <cellStyle name="Normal 7 5 6 2 2 2 2 2" xfId="28590" xr:uid="{00000000-0005-0000-0000-00009F6F0000}"/>
    <cellStyle name="Normal 7 5 6 2 2 2 2 3" xfId="28591" xr:uid="{00000000-0005-0000-0000-0000A06F0000}"/>
    <cellStyle name="Normal 7 5 6 2 2 2 3" xfId="28592" xr:uid="{00000000-0005-0000-0000-0000A16F0000}"/>
    <cellStyle name="Normal 7 5 6 2 2 2 4" xfId="28593" xr:uid="{00000000-0005-0000-0000-0000A26F0000}"/>
    <cellStyle name="Normal 7 5 6 2 2 3" xfId="28594" xr:uid="{00000000-0005-0000-0000-0000A36F0000}"/>
    <cellStyle name="Normal 7 5 6 2 2 3 2" xfId="28595" xr:uid="{00000000-0005-0000-0000-0000A46F0000}"/>
    <cellStyle name="Normal 7 5 6 2 2 3 2 2" xfId="28596" xr:uid="{00000000-0005-0000-0000-0000A56F0000}"/>
    <cellStyle name="Normal 7 5 6 2 2 3 2 3" xfId="28597" xr:uid="{00000000-0005-0000-0000-0000A66F0000}"/>
    <cellStyle name="Normal 7 5 6 2 2 3 3" xfId="28598" xr:uid="{00000000-0005-0000-0000-0000A76F0000}"/>
    <cellStyle name="Normal 7 5 6 2 2 3 4" xfId="28599" xr:uid="{00000000-0005-0000-0000-0000A86F0000}"/>
    <cellStyle name="Normal 7 5 6 2 2 4" xfId="28600" xr:uid="{00000000-0005-0000-0000-0000A96F0000}"/>
    <cellStyle name="Normal 7 5 6 2 2 4 2" xfId="28601" xr:uid="{00000000-0005-0000-0000-0000AA6F0000}"/>
    <cellStyle name="Normal 7 5 6 2 2 4 3" xfId="28602" xr:uid="{00000000-0005-0000-0000-0000AB6F0000}"/>
    <cellStyle name="Normal 7 5 6 2 2 5" xfId="28603" xr:uid="{00000000-0005-0000-0000-0000AC6F0000}"/>
    <cellStyle name="Normal 7 5 6 2 2 6" xfId="28604" xr:uid="{00000000-0005-0000-0000-0000AD6F0000}"/>
    <cellStyle name="Normal 7 5 6 2 3" xfId="28605" xr:uid="{00000000-0005-0000-0000-0000AE6F0000}"/>
    <cellStyle name="Normal 7 5 6 2 3 2" xfId="28606" xr:uid="{00000000-0005-0000-0000-0000AF6F0000}"/>
    <cellStyle name="Normal 7 5 6 2 3 2 2" xfId="28607" xr:uid="{00000000-0005-0000-0000-0000B06F0000}"/>
    <cellStyle name="Normal 7 5 6 2 3 2 3" xfId="28608" xr:uid="{00000000-0005-0000-0000-0000B16F0000}"/>
    <cellStyle name="Normal 7 5 6 2 3 3" xfId="28609" xr:uid="{00000000-0005-0000-0000-0000B26F0000}"/>
    <cellStyle name="Normal 7 5 6 2 3 4" xfId="28610" xr:uid="{00000000-0005-0000-0000-0000B36F0000}"/>
    <cellStyle name="Normal 7 5 6 2 4" xfId="28611" xr:uid="{00000000-0005-0000-0000-0000B46F0000}"/>
    <cellStyle name="Normal 7 5 6 2 4 2" xfId="28612" xr:uid="{00000000-0005-0000-0000-0000B56F0000}"/>
    <cellStyle name="Normal 7 5 6 2 4 2 2" xfId="28613" xr:uid="{00000000-0005-0000-0000-0000B66F0000}"/>
    <cellStyle name="Normal 7 5 6 2 4 2 3" xfId="28614" xr:uid="{00000000-0005-0000-0000-0000B76F0000}"/>
    <cellStyle name="Normal 7 5 6 2 4 3" xfId="28615" xr:uid="{00000000-0005-0000-0000-0000B86F0000}"/>
    <cellStyle name="Normal 7 5 6 2 4 4" xfId="28616" xr:uid="{00000000-0005-0000-0000-0000B96F0000}"/>
    <cellStyle name="Normal 7 5 6 2 5" xfId="28617" xr:uid="{00000000-0005-0000-0000-0000BA6F0000}"/>
    <cellStyle name="Normal 7 5 6 2 5 2" xfId="28618" xr:uid="{00000000-0005-0000-0000-0000BB6F0000}"/>
    <cellStyle name="Normal 7 5 6 2 5 3" xfId="28619" xr:uid="{00000000-0005-0000-0000-0000BC6F0000}"/>
    <cellStyle name="Normal 7 5 6 2 6" xfId="28620" xr:uid="{00000000-0005-0000-0000-0000BD6F0000}"/>
    <cellStyle name="Normal 7 5 6 2 7" xfId="28621" xr:uid="{00000000-0005-0000-0000-0000BE6F0000}"/>
    <cellStyle name="Normal 7 5 6 3" xfId="28622" xr:uid="{00000000-0005-0000-0000-0000BF6F0000}"/>
    <cellStyle name="Normal 7 5 6 3 2" xfId="28623" xr:uid="{00000000-0005-0000-0000-0000C06F0000}"/>
    <cellStyle name="Normal 7 5 6 3 2 2" xfId="28624" xr:uid="{00000000-0005-0000-0000-0000C16F0000}"/>
    <cellStyle name="Normal 7 5 6 3 2 2 2" xfId="28625" xr:uid="{00000000-0005-0000-0000-0000C26F0000}"/>
    <cellStyle name="Normal 7 5 6 3 2 2 3" xfId="28626" xr:uid="{00000000-0005-0000-0000-0000C36F0000}"/>
    <cellStyle name="Normal 7 5 6 3 2 3" xfId="28627" xr:uid="{00000000-0005-0000-0000-0000C46F0000}"/>
    <cellStyle name="Normal 7 5 6 3 2 4" xfId="28628" xr:uid="{00000000-0005-0000-0000-0000C56F0000}"/>
    <cellStyle name="Normal 7 5 6 3 3" xfId="28629" xr:uid="{00000000-0005-0000-0000-0000C66F0000}"/>
    <cellStyle name="Normal 7 5 6 3 3 2" xfId="28630" xr:uid="{00000000-0005-0000-0000-0000C76F0000}"/>
    <cellStyle name="Normal 7 5 6 3 3 2 2" xfId="28631" xr:uid="{00000000-0005-0000-0000-0000C86F0000}"/>
    <cellStyle name="Normal 7 5 6 3 3 2 3" xfId="28632" xr:uid="{00000000-0005-0000-0000-0000C96F0000}"/>
    <cellStyle name="Normal 7 5 6 3 3 3" xfId="28633" xr:uid="{00000000-0005-0000-0000-0000CA6F0000}"/>
    <cellStyle name="Normal 7 5 6 3 3 4" xfId="28634" xr:uid="{00000000-0005-0000-0000-0000CB6F0000}"/>
    <cellStyle name="Normal 7 5 6 3 4" xfId="28635" xr:uid="{00000000-0005-0000-0000-0000CC6F0000}"/>
    <cellStyle name="Normal 7 5 6 3 4 2" xfId="28636" xr:uid="{00000000-0005-0000-0000-0000CD6F0000}"/>
    <cellStyle name="Normal 7 5 6 3 4 3" xfId="28637" xr:uid="{00000000-0005-0000-0000-0000CE6F0000}"/>
    <cellStyle name="Normal 7 5 6 3 5" xfId="28638" xr:uid="{00000000-0005-0000-0000-0000CF6F0000}"/>
    <cellStyle name="Normal 7 5 6 3 6" xfId="28639" xr:uid="{00000000-0005-0000-0000-0000D06F0000}"/>
    <cellStyle name="Normal 7 5 6 4" xfId="28640" xr:uid="{00000000-0005-0000-0000-0000D16F0000}"/>
    <cellStyle name="Normal 7 5 6 4 2" xfId="28641" xr:uid="{00000000-0005-0000-0000-0000D26F0000}"/>
    <cellStyle name="Normal 7 5 6 4 2 2" xfId="28642" xr:uid="{00000000-0005-0000-0000-0000D36F0000}"/>
    <cellStyle name="Normal 7 5 6 4 2 3" xfId="28643" xr:uid="{00000000-0005-0000-0000-0000D46F0000}"/>
    <cellStyle name="Normal 7 5 6 4 3" xfId="28644" xr:uid="{00000000-0005-0000-0000-0000D56F0000}"/>
    <cellStyle name="Normal 7 5 6 4 4" xfId="28645" xr:uid="{00000000-0005-0000-0000-0000D66F0000}"/>
    <cellStyle name="Normal 7 5 6 5" xfId="28646" xr:uid="{00000000-0005-0000-0000-0000D76F0000}"/>
    <cellStyle name="Normal 7 5 6 5 2" xfId="28647" xr:uid="{00000000-0005-0000-0000-0000D86F0000}"/>
    <cellStyle name="Normal 7 5 6 5 2 2" xfId="28648" xr:uid="{00000000-0005-0000-0000-0000D96F0000}"/>
    <cellStyle name="Normal 7 5 6 5 2 3" xfId="28649" xr:uid="{00000000-0005-0000-0000-0000DA6F0000}"/>
    <cellStyle name="Normal 7 5 6 5 3" xfId="28650" xr:uid="{00000000-0005-0000-0000-0000DB6F0000}"/>
    <cellStyle name="Normal 7 5 6 5 4" xfId="28651" xr:uid="{00000000-0005-0000-0000-0000DC6F0000}"/>
    <cellStyle name="Normal 7 5 6 6" xfId="28652" xr:uid="{00000000-0005-0000-0000-0000DD6F0000}"/>
    <cellStyle name="Normal 7 5 6 6 2" xfId="28653" xr:uid="{00000000-0005-0000-0000-0000DE6F0000}"/>
    <cellStyle name="Normal 7 5 6 6 3" xfId="28654" xr:uid="{00000000-0005-0000-0000-0000DF6F0000}"/>
    <cellStyle name="Normal 7 5 6 7" xfId="28655" xr:uid="{00000000-0005-0000-0000-0000E06F0000}"/>
    <cellStyle name="Normal 7 5 6 8" xfId="28656" xr:uid="{00000000-0005-0000-0000-0000E16F0000}"/>
    <cellStyle name="Normal 7 5 7" xfId="28657" xr:uid="{00000000-0005-0000-0000-0000E26F0000}"/>
    <cellStyle name="Normal 7 5 7 2" xfId="28658" xr:uid="{00000000-0005-0000-0000-0000E36F0000}"/>
    <cellStyle name="Normal 7 5 7 2 2" xfId="28659" xr:uid="{00000000-0005-0000-0000-0000E46F0000}"/>
    <cellStyle name="Normal 7 5 7 2 2 2" xfId="28660" xr:uid="{00000000-0005-0000-0000-0000E56F0000}"/>
    <cellStyle name="Normal 7 5 7 2 2 2 2" xfId="28661" xr:uid="{00000000-0005-0000-0000-0000E66F0000}"/>
    <cellStyle name="Normal 7 5 7 2 2 2 3" xfId="28662" xr:uid="{00000000-0005-0000-0000-0000E76F0000}"/>
    <cellStyle name="Normal 7 5 7 2 2 3" xfId="28663" xr:uid="{00000000-0005-0000-0000-0000E86F0000}"/>
    <cellStyle name="Normal 7 5 7 2 2 4" xfId="28664" xr:uid="{00000000-0005-0000-0000-0000E96F0000}"/>
    <cellStyle name="Normal 7 5 7 2 3" xfId="28665" xr:uid="{00000000-0005-0000-0000-0000EA6F0000}"/>
    <cellStyle name="Normal 7 5 7 2 3 2" xfId="28666" xr:uid="{00000000-0005-0000-0000-0000EB6F0000}"/>
    <cellStyle name="Normal 7 5 7 2 3 2 2" xfId="28667" xr:uid="{00000000-0005-0000-0000-0000EC6F0000}"/>
    <cellStyle name="Normal 7 5 7 2 3 2 3" xfId="28668" xr:uid="{00000000-0005-0000-0000-0000ED6F0000}"/>
    <cellStyle name="Normal 7 5 7 2 3 3" xfId="28669" xr:uid="{00000000-0005-0000-0000-0000EE6F0000}"/>
    <cellStyle name="Normal 7 5 7 2 3 4" xfId="28670" xr:uid="{00000000-0005-0000-0000-0000EF6F0000}"/>
    <cellStyle name="Normal 7 5 7 2 4" xfId="28671" xr:uid="{00000000-0005-0000-0000-0000F06F0000}"/>
    <cellStyle name="Normal 7 5 7 2 4 2" xfId="28672" xr:uid="{00000000-0005-0000-0000-0000F16F0000}"/>
    <cellStyle name="Normal 7 5 7 2 4 3" xfId="28673" xr:uid="{00000000-0005-0000-0000-0000F26F0000}"/>
    <cellStyle name="Normal 7 5 7 2 5" xfId="28674" xr:uid="{00000000-0005-0000-0000-0000F36F0000}"/>
    <cellStyle name="Normal 7 5 7 2 6" xfId="28675" xr:uid="{00000000-0005-0000-0000-0000F46F0000}"/>
    <cellStyle name="Normal 7 5 7 3" xfId="28676" xr:uid="{00000000-0005-0000-0000-0000F56F0000}"/>
    <cellStyle name="Normal 7 5 7 3 2" xfId="28677" xr:uid="{00000000-0005-0000-0000-0000F66F0000}"/>
    <cellStyle name="Normal 7 5 7 3 2 2" xfId="28678" xr:uid="{00000000-0005-0000-0000-0000F76F0000}"/>
    <cellStyle name="Normal 7 5 7 3 2 3" xfId="28679" xr:uid="{00000000-0005-0000-0000-0000F86F0000}"/>
    <cellStyle name="Normal 7 5 7 3 3" xfId="28680" xr:uid="{00000000-0005-0000-0000-0000F96F0000}"/>
    <cellStyle name="Normal 7 5 7 3 4" xfId="28681" xr:uid="{00000000-0005-0000-0000-0000FA6F0000}"/>
    <cellStyle name="Normal 7 5 7 4" xfId="28682" xr:uid="{00000000-0005-0000-0000-0000FB6F0000}"/>
    <cellStyle name="Normal 7 5 7 4 2" xfId="28683" xr:uid="{00000000-0005-0000-0000-0000FC6F0000}"/>
    <cellStyle name="Normal 7 5 7 4 2 2" xfId="28684" xr:uid="{00000000-0005-0000-0000-0000FD6F0000}"/>
    <cellStyle name="Normal 7 5 7 4 2 3" xfId="28685" xr:uid="{00000000-0005-0000-0000-0000FE6F0000}"/>
    <cellStyle name="Normal 7 5 7 4 3" xfId="28686" xr:uid="{00000000-0005-0000-0000-0000FF6F0000}"/>
    <cellStyle name="Normal 7 5 7 4 4" xfId="28687" xr:uid="{00000000-0005-0000-0000-000000700000}"/>
    <cellStyle name="Normal 7 5 7 5" xfId="28688" xr:uid="{00000000-0005-0000-0000-000001700000}"/>
    <cellStyle name="Normal 7 5 7 5 2" xfId="28689" xr:uid="{00000000-0005-0000-0000-000002700000}"/>
    <cellStyle name="Normal 7 5 7 5 3" xfId="28690" xr:uid="{00000000-0005-0000-0000-000003700000}"/>
    <cellStyle name="Normal 7 5 7 6" xfId="28691" xr:uid="{00000000-0005-0000-0000-000004700000}"/>
    <cellStyle name="Normal 7 5 7 7" xfId="28692" xr:uid="{00000000-0005-0000-0000-000005700000}"/>
    <cellStyle name="Normal 7 5 8" xfId="28693" xr:uid="{00000000-0005-0000-0000-000006700000}"/>
    <cellStyle name="Normal 7 5 8 2" xfId="28694" xr:uid="{00000000-0005-0000-0000-000007700000}"/>
    <cellStyle name="Normal 7 5 8 2 2" xfId="28695" xr:uid="{00000000-0005-0000-0000-000008700000}"/>
    <cellStyle name="Normal 7 5 8 2 2 2" xfId="28696" xr:uid="{00000000-0005-0000-0000-000009700000}"/>
    <cellStyle name="Normal 7 5 8 2 2 2 2" xfId="28697" xr:uid="{00000000-0005-0000-0000-00000A700000}"/>
    <cellStyle name="Normal 7 5 8 2 2 2 3" xfId="28698" xr:uid="{00000000-0005-0000-0000-00000B700000}"/>
    <cellStyle name="Normal 7 5 8 2 2 3" xfId="28699" xr:uid="{00000000-0005-0000-0000-00000C700000}"/>
    <cellStyle name="Normal 7 5 8 2 2 4" xfId="28700" xr:uid="{00000000-0005-0000-0000-00000D700000}"/>
    <cellStyle name="Normal 7 5 8 2 3" xfId="28701" xr:uid="{00000000-0005-0000-0000-00000E700000}"/>
    <cellStyle name="Normal 7 5 8 2 3 2" xfId="28702" xr:uid="{00000000-0005-0000-0000-00000F700000}"/>
    <cellStyle name="Normal 7 5 8 2 3 2 2" xfId="28703" xr:uid="{00000000-0005-0000-0000-000010700000}"/>
    <cellStyle name="Normal 7 5 8 2 3 2 3" xfId="28704" xr:uid="{00000000-0005-0000-0000-000011700000}"/>
    <cellStyle name="Normal 7 5 8 2 3 3" xfId="28705" xr:uid="{00000000-0005-0000-0000-000012700000}"/>
    <cellStyle name="Normal 7 5 8 2 3 4" xfId="28706" xr:uid="{00000000-0005-0000-0000-000013700000}"/>
    <cellStyle name="Normal 7 5 8 2 4" xfId="28707" xr:uid="{00000000-0005-0000-0000-000014700000}"/>
    <cellStyle name="Normal 7 5 8 2 4 2" xfId="28708" xr:uid="{00000000-0005-0000-0000-000015700000}"/>
    <cellStyle name="Normal 7 5 8 2 4 3" xfId="28709" xr:uid="{00000000-0005-0000-0000-000016700000}"/>
    <cellStyle name="Normal 7 5 8 2 5" xfId="28710" xr:uid="{00000000-0005-0000-0000-000017700000}"/>
    <cellStyle name="Normal 7 5 8 2 6" xfId="28711" xr:uid="{00000000-0005-0000-0000-000018700000}"/>
    <cellStyle name="Normal 7 5 8 3" xfId="28712" xr:uid="{00000000-0005-0000-0000-000019700000}"/>
    <cellStyle name="Normal 7 5 8 3 2" xfId="28713" xr:uid="{00000000-0005-0000-0000-00001A700000}"/>
    <cellStyle name="Normal 7 5 8 3 2 2" xfId="28714" xr:uid="{00000000-0005-0000-0000-00001B700000}"/>
    <cellStyle name="Normal 7 5 8 3 2 3" xfId="28715" xr:uid="{00000000-0005-0000-0000-00001C700000}"/>
    <cellStyle name="Normal 7 5 8 3 3" xfId="28716" xr:uid="{00000000-0005-0000-0000-00001D700000}"/>
    <cellStyle name="Normal 7 5 8 3 4" xfId="28717" xr:uid="{00000000-0005-0000-0000-00001E700000}"/>
    <cellStyle name="Normal 7 5 8 4" xfId="28718" xr:uid="{00000000-0005-0000-0000-00001F700000}"/>
    <cellStyle name="Normal 7 5 8 4 2" xfId="28719" xr:uid="{00000000-0005-0000-0000-000020700000}"/>
    <cellStyle name="Normal 7 5 8 4 2 2" xfId="28720" xr:uid="{00000000-0005-0000-0000-000021700000}"/>
    <cellStyle name="Normal 7 5 8 4 2 3" xfId="28721" xr:uid="{00000000-0005-0000-0000-000022700000}"/>
    <cellStyle name="Normal 7 5 8 4 3" xfId="28722" xr:uid="{00000000-0005-0000-0000-000023700000}"/>
    <cellStyle name="Normal 7 5 8 4 4" xfId="28723" xr:uid="{00000000-0005-0000-0000-000024700000}"/>
    <cellStyle name="Normal 7 5 8 5" xfId="28724" xr:uid="{00000000-0005-0000-0000-000025700000}"/>
    <cellStyle name="Normal 7 5 8 5 2" xfId="28725" xr:uid="{00000000-0005-0000-0000-000026700000}"/>
    <cellStyle name="Normal 7 5 8 5 3" xfId="28726" xr:uid="{00000000-0005-0000-0000-000027700000}"/>
    <cellStyle name="Normal 7 5 8 6" xfId="28727" xr:uid="{00000000-0005-0000-0000-000028700000}"/>
    <cellStyle name="Normal 7 5 8 7" xfId="28728" xr:uid="{00000000-0005-0000-0000-000029700000}"/>
    <cellStyle name="Normal 7 5 9" xfId="28729" xr:uid="{00000000-0005-0000-0000-00002A700000}"/>
    <cellStyle name="Normal 7 5 9 2" xfId="28730" xr:uid="{00000000-0005-0000-0000-00002B700000}"/>
    <cellStyle name="Normal 7 5 9 2 2" xfId="28731" xr:uid="{00000000-0005-0000-0000-00002C700000}"/>
    <cellStyle name="Normal 7 5 9 2 2 2" xfId="28732" xr:uid="{00000000-0005-0000-0000-00002D700000}"/>
    <cellStyle name="Normal 7 5 9 2 2 3" xfId="28733" xr:uid="{00000000-0005-0000-0000-00002E700000}"/>
    <cellStyle name="Normal 7 5 9 2 3" xfId="28734" xr:uid="{00000000-0005-0000-0000-00002F700000}"/>
    <cellStyle name="Normal 7 5 9 2 4" xfId="28735" xr:uid="{00000000-0005-0000-0000-000030700000}"/>
    <cellStyle name="Normal 7 5 9 3" xfId="28736" xr:uid="{00000000-0005-0000-0000-000031700000}"/>
    <cellStyle name="Normal 7 5 9 3 2" xfId="28737" xr:uid="{00000000-0005-0000-0000-000032700000}"/>
    <cellStyle name="Normal 7 5 9 3 2 2" xfId="28738" xr:uid="{00000000-0005-0000-0000-000033700000}"/>
    <cellStyle name="Normal 7 5 9 3 2 3" xfId="28739" xr:uid="{00000000-0005-0000-0000-000034700000}"/>
    <cellStyle name="Normal 7 5 9 3 3" xfId="28740" xr:uid="{00000000-0005-0000-0000-000035700000}"/>
    <cellStyle name="Normal 7 5 9 3 4" xfId="28741" xr:uid="{00000000-0005-0000-0000-000036700000}"/>
    <cellStyle name="Normal 7 5 9 4" xfId="28742" xr:uid="{00000000-0005-0000-0000-000037700000}"/>
    <cellStyle name="Normal 7 5 9 4 2" xfId="28743" xr:uid="{00000000-0005-0000-0000-000038700000}"/>
    <cellStyle name="Normal 7 5 9 4 3" xfId="28744" xr:uid="{00000000-0005-0000-0000-000039700000}"/>
    <cellStyle name="Normal 7 5 9 5" xfId="28745" xr:uid="{00000000-0005-0000-0000-00003A700000}"/>
    <cellStyle name="Normal 7 5 9 6" xfId="28746" xr:uid="{00000000-0005-0000-0000-00003B700000}"/>
    <cellStyle name="Normal 7 6" xfId="28747" xr:uid="{00000000-0005-0000-0000-00003C700000}"/>
    <cellStyle name="Normal 7 6 10" xfId="28748" xr:uid="{00000000-0005-0000-0000-00003D700000}"/>
    <cellStyle name="Normal 7 6 10 2" xfId="28749" xr:uid="{00000000-0005-0000-0000-00003E700000}"/>
    <cellStyle name="Normal 7 6 10 3" xfId="28750" xr:uid="{00000000-0005-0000-0000-00003F700000}"/>
    <cellStyle name="Normal 7 6 11" xfId="28751" xr:uid="{00000000-0005-0000-0000-000040700000}"/>
    <cellStyle name="Normal 7 6 12" xfId="28752" xr:uid="{00000000-0005-0000-0000-000041700000}"/>
    <cellStyle name="Normal 7 6 2" xfId="28753" xr:uid="{00000000-0005-0000-0000-000042700000}"/>
    <cellStyle name="Normal 7 6 2 10" xfId="28754" xr:uid="{00000000-0005-0000-0000-000043700000}"/>
    <cellStyle name="Normal 7 6 2 11" xfId="28755" xr:uid="{00000000-0005-0000-0000-000044700000}"/>
    <cellStyle name="Normal 7 6 2 2" xfId="28756" xr:uid="{00000000-0005-0000-0000-000045700000}"/>
    <cellStyle name="Normal 7 6 2 2 10" xfId="28757" xr:uid="{00000000-0005-0000-0000-000046700000}"/>
    <cellStyle name="Normal 7 6 2 2 2" xfId="28758" xr:uid="{00000000-0005-0000-0000-000047700000}"/>
    <cellStyle name="Normal 7 6 2 2 2 2" xfId="28759" xr:uid="{00000000-0005-0000-0000-000048700000}"/>
    <cellStyle name="Normal 7 6 2 2 2 2 2" xfId="28760" xr:uid="{00000000-0005-0000-0000-000049700000}"/>
    <cellStyle name="Normal 7 6 2 2 2 2 2 2" xfId="28761" xr:uid="{00000000-0005-0000-0000-00004A700000}"/>
    <cellStyle name="Normal 7 6 2 2 2 2 2 2 2" xfId="28762" xr:uid="{00000000-0005-0000-0000-00004B700000}"/>
    <cellStyle name="Normal 7 6 2 2 2 2 2 2 2 2" xfId="28763" xr:uid="{00000000-0005-0000-0000-00004C700000}"/>
    <cellStyle name="Normal 7 6 2 2 2 2 2 2 2 3" xfId="28764" xr:uid="{00000000-0005-0000-0000-00004D700000}"/>
    <cellStyle name="Normal 7 6 2 2 2 2 2 2 3" xfId="28765" xr:uid="{00000000-0005-0000-0000-00004E700000}"/>
    <cellStyle name="Normal 7 6 2 2 2 2 2 2 4" xfId="28766" xr:uid="{00000000-0005-0000-0000-00004F700000}"/>
    <cellStyle name="Normal 7 6 2 2 2 2 2 3" xfId="28767" xr:uid="{00000000-0005-0000-0000-000050700000}"/>
    <cellStyle name="Normal 7 6 2 2 2 2 2 3 2" xfId="28768" xr:uid="{00000000-0005-0000-0000-000051700000}"/>
    <cellStyle name="Normal 7 6 2 2 2 2 2 3 2 2" xfId="28769" xr:uid="{00000000-0005-0000-0000-000052700000}"/>
    <cellStyle name="Normal 7 6 2 2 2 2 2 3 2 3" xfId="28770" xr:uid="{00000000-0005-0000-0000-000053700000}"/>
    <cellStyle name="Normal 7 6 2 2 2 2 2 3 3" xfId="28771" xr:uid="{00000000-0005-0000-0000-000054700000}"/>
    <cellStyle name="Normal 7 6 2 2 2 2 2 3 4" xfId="28772" xr:uid="{00000000-0005-0000-0000-000055700000}"/>
    <cellStyle name="Normal 7 6 2 2 2 2 2 4" xfId="28773" xr:uid="{00000000-0005-0000-0000-000056700000}"/>
    <cellStyle name="Normal 7 6 2 2 2 2 2 4 2" xfId="28774" xr:uid="{00000000-0005-0000-0000-000057700000}"/>
    <cellStyle name="Normal 7 6 2 2 2 2 2 4 3" xfId="28775" xr:uid="{00000000-0005-0000-0000-000058700000}"/>
    <cellStyle name="Normal 7 6 2 2 2 2 2 5" xfId="28776" xr:uid="{00000000-0005-0000-0000-000059700000}"/>
    <cellStyle name="Normal 7 6 2 2 2 2 2 6" xfId="28777" xr:uid="{00000000-0005-0000-0000-00005A700000}"/>
    <cellStyle name="Normal 7 6 2 2 2 2 3" xfId="28778" xr:uid="{00000000-0005-0000-0000-00005B700000}"/>
    <cellStyle name="Normal 7 6 2 2 2 2 3 2" xfId="28779" xr:uid="{00000000-0005-0000-0000-00005C700000}"/>
    <cellStyle name="Normal 7 6 2 2 2 2 3 2 2" xfId="28780" xr:uid="{00000000-0005-0000-0000-00005D700000}"/>
    <cellStyle name="Normal 7 6 2 2 2 2 3 2 3" xfId="28781" xr:uid="{00000000-0005-0000-0000-00005E700000}"/>
    <cellStyle name="Normal 7 6 2 2 2 2 3 3" xfId="28782" xr:uid="{00000000-0005-0000-0000-00005F700000}"/>
    <cellStyle name="Normal 7 6 2 2 2 2 3 4" xfId="28783" xr:uid="{00000000-0005-0000-0000-000060700000}"/>
    <cellStyle name="Normal 7 6 2 2 2 2 4" xfId="28784" xr:uid="{00000000-0005-0000-0000-000061700000}"/>
    <cellStyle name="Normal 7 6 2 2 2 2 4 2" xfId="28785" xr:uid="{00000000-0005-0000-0000-000062700000}"/>
    <cellStyle name="Normal 7 6 2 2 2 2 4 2 2" xfId="28786" xr:uid="{00000000-0005-0000-0000-000063700000}"/>
    <cellStyle name="Normal 7 6 2 2 2 2 4 2 3" xfId="28787" xr:uid="{00000000-0005-0000-0000-000064700000}"/>
    <cellStyle name="Normal 7 6 2 2 2 2 4 3" xfId="28788" xr:uid="{00000000-0005-0000-0000-000065700000}"/>
    <cellStyle name="Normal 7 6 2 2 2 2 4 4" xfId="28789" xr:uid="{00000000-0005-0000-0000-000066700000}"/>
    <cellStyle name="Normal 7 6 2 2 2 2 5" xfId="28790" xr:uid="{00000000-0005-0000-0000-000067700000}"/>
    <cellStyle name="Normal 7 6 2 2 2 2 5 2" xfId="28791" xr:uid="{00000000-0005-0000-0000-000068700000}"/>
    <cellStyle name="Normal 7 6 2 2 2 2 5 3" xfId="28792" xr:uid="{00000000-0005-0000-0000-000069700000}"/>
    <cellStyle name="Normal 7 6 2 2 2 2 6" xfId="28793" xr:uid="{00000000-0005-0000-0000-00006A700000}"/>
    <cellStyle name="Normal 7 6 2 2 2 2 7" xfId="28794" xr:uid="{00000000-0005-0000-0000-00006B700000}"/>
    <cellStyle name="Normal 7 6 2 2 2 3" xfId="28795" xr:uid="{00000000-0005-0000-0000-00006C700000}"/>
    <cellStyle name="Normal 7 6 2 2 2 3 2" xfId="28796" xr:uid="{00000000-0005-0000-0000-00006D700000}"/>
    <cellStyle name="Normal 7 6 2 2 2 3 2 2" xfId="28797" xr:uid="{00000000-0005-0000-0000-00006E700000}"/>
    <cellStyle name="Normal 7 6 2 2 2 3 2 2 2" xfId="28798" xr:uid="{00000000-0005-0000-0000-00006F700000}"/>
    <cellStyle name="Normal 7 6 2 2 2 3 2 2 3" xfId="28799" xr:uid="{00000000-0005-0000-0000-000070700000}"/>
    <cellStyle name="Normal 7 6 2 2 2 3 2 3" xfId="28800" xr:uid="{00000000-0005-0000-0000-000071700000}"/>
    <cellStyle name="Normal 7 6 2 2 2 3 2 4" xfId="28801" xr:uid="{00000000-0005-0000-0000-000072700000}"/>
    <cellStyle name="Normal 7 6 2 2 2 3 3" xfId="28802" xr:uid="{00000000-0005-0000-0000-000073700000}"/>
    <cellStyle name="Normal 7 6 2 2 2 3 3 2" xfId="28803" xr:uid="{00000000-0005-0000-0000-000074700000}"/>
    <cellStyle name="Normal 7 6 2 2 2 3 3 2 2" xfId="28804" xr:uid="{00000000-0005-0000-0000-000075700000}"/>
    <cellStyle name="Normal 7 6 2 2 2 3 3 2 3" xfId="28805" xr:uid="{00000000-0005-0000-0000-000076700000}"/>
    <cellStyle name="Normal 7 6 2 2 2 3 3 3" xfId="28806" xr:uid="{00000000-0005-0000-0000-000077700000}"/>
    <cellStyle name="Normal 7 6 2 2 2 3 3 4" xfId="28807" xr:uid="{00000000-0005-0000-0000-000078700000}"/>
    <cellStyle name="Normal 7 6 2 2 2 3 4" xfId="28808" xr:uid="{00000000-0005-0000-0000-000079700000}"/>
    <cellStyle name="Normal 7 6 2 2 2 3 4 2" xfId="28809" xr:uid="{00000000-0005-0000-0000-00007A700000}"/>
    <cellStyle name="Normal 7 6 2 2 2 3 4 3" xfId="28810" xr:uid="{00000000-0005-0000-0000-00007B700000}"/>
    <cellStyle name="Normal 7 6 2 2 2 3 5" xfId="28811" xr:uid="{00000000-0005-0000-0000-00007C700000}"/>
    <cellStyle name="Normal 7 6 2 2 2 3 6" xfId="28812" xr:uid="{00000000-0005-0000-0000-00007D700000}"/>
    <cellStyle name="Normal 7 6 2 2 2 4" xfId="28813" xr:uid="{00000000-0005-0000-0000-00007E700000}"/>
    <cellStyle name="Normal 7 6 2 2 2 4 2" xfId="28814" xr:uid="{00000000-0005-0000-0000-00007F700000}"/>
    <cellStyle name="Normal 7 6 2 2 2 4 2 2" xfId="28815" xr:uid="{00000000-0005-0000-0000-000080700000}"/>
    <cellStyle name="Normal 7 6 2 2 2 4 2 3" xfId="28816" xr:uid="{00000000-0005-0000-0000-000081700000}"/>
    <cellStyle name="Normal 7 6 2 2 2 4 3" xfId="28817" xr:uid="{00000000-0005-0000-0000-000082700000}"/>
    <cellStyle name="Normal 7 6 2 2 2 4 4" xfId="28818" xr:uid="{00000000-0005-0000-0000-000083700000}"/>
    <cellStyle name="Normal 7 6 2 2 2 5" xfId="28819" xr:uid="{00000000-0005-0000-0000-000084700000}"/>
    <cellStyle name="Normal 7 6 2 2 2 5 2" xfId="28820" xr:uid="{00000000-0005-0000-0000-000085700000}"/>
    <cellStyle name="Normal 7 6 2 2 2 5 2 2" xfId="28821" xr:uid="{00000000-0005-0000-0000-000086700000}"/>
    <cellStyle name="Normal 7 6 2 2 2 5 2 3" xfId="28822" xr:uid="{00000000-0005-0000-0000-000087700000}"/>
    <cellStyle name="Normal 7 6 2 2 2 5 3" xfId="28823" xr:uid="{00000000-0005-0000-0000-000088700000}"/>
    <cellStyle name="Normal 7 6 2 2 2 5 4" xfId="28824" xr:uid="{00000000-0005-0000-0000-000089700000}"/>
    <cellStyle name="Normal 7 6 2 2 2 6" xfId="28825" xr:uid="{00000000-0005-0000-0000-00008A700000}"/>
    <cellStyle name="Normal 7 6 2 2 2 6 2" xfId="28826" xr:uid="{00000000-0005-0000-0000-00008B700000}"/>
    <cellStyle name="Normal 7 6 2 2 2 6 3" xfId="28827" xr:uid="{00000000-0005-0000-0000-00008C700000}"/>
    <cellStyle name="Normal 7 6 2 2 2 7" xfId="28828" xr:uid="{00000000-0005-0000-0000-00008D700000}"/>
    <cellStyle name="Normal 7 6 2 2 2 8" xfId="28829" xr:uid="{00000000-0005-0000-0000-00008E700000}"/>
    <cellStyle name="Normal 7 6 2 2 3" xfId="28830" xr:uid="{00000000-0005-0000-0000-00008F700000}"/>
    <cellStyle name="Normal 7 6 2 2 3 2" xfId="28831" xr:uid="{00000000-0005-0000-0000-000090700000}"/>
    <cellStyle name="Normal 7 6 2 2 3 2 2" xfId="28832" xr:uid="{00000000-0005-0000-0000-000091700000}"/>
    <cellStyle name="Normal 7 6 2 2 3 2 2 2" xfId="28833" xr:uid="{00000000-0005-0000-0000-000092700000}"/>
    <cellStyle name="Normal 7 6 2 2 3 2 2 2 2" xfId="28834" xr:uid="{00000000-0005-0000-0000-000093700000}"/>
    <cellStyle name="Normal 7 6 2 2 3 2 2 2 3" xfId="28835" xr:uid="{00000000-0005-0000-0000-000094700000}"/>
    <cellStyle name="Normal 7 6 2 2 3 2 2 3" xfId="28836" xr:uid="{00000000-0005-0000-0000-000095700000}"/>
    <cellStyle name="Normal 7 6 2 2 3 2 2 4" xfId="28837" xr:uid="{00000000-0005-0000-0000-000096700000}"/>
    <cellStyle name="Normal 7 6 2 2 3 2 3" xfId="28838" xr:uid="{00000000-0005-0000-0000-000097700000}"/>
    <cellStyle name="Normal 7 6 2 2 3 2 3 2" xfId="28839" xr:uid="{00000000-0005-0000-0000-000098700000}"/>
    <cellStyle name="Normal 7 6 2 2 3 2 3 2 2" xfId="28840" xr:uid="{00000000-0005-0000-0000-000099700000}"/>
    <cellStyle name="Normal 7 6 2 2 3 2 3 2 3" xfId="28841" xr:uid="{00000000-0005-0000-0000-00009A700000}"/>
    <cellStyle name="Normal 7 6 2 2 3 2 3 3" xfId="28842" xr:uid="{00000000-0005-0000-0000-00009B700000}"/>
    <cellStyle name="Normal 7 6 2 2 3 2 3 4" xfId="28843" xr:uid="{00000000-0005-0000-0000-00009C700000}"/>
    <cellStyle name="Normal 7 6 2 2 3 2 4" xfId="28844" xr:uid="{00000000-0005-0000-0000-00009D700000}"/>
    <cellStyle name="Normal 7 6 2 2 3 2 4 2" xfId="28845" xr:uid="{00000000-0005-0000-0000-00009E700000}"/>
    <cellStyle name="Normal 7 6 2 2 3 2 4 3" xfId="28846" xr:uid="{00000000-0005-0000-0000-00009F700000}"/>
    <cellStyle name="Normal 7 6 2 2 3 2 5" xfId="28847" xr:uid="{00000000-0005-0000-0000-0000A0700000}"/>
    <cellStyle name="Normal 7 6 2 2 3 2 6" xfId="28848" xr:uid="{00000000-0005-0000-0000-0000A1700000}"/>
    <cellStyle name="Normal 7 6 2 2 3 3" xfId="28849" xr:uid="{00000000-0005-0000-0000-0000A2700000}"/>
    <cellStyle name="Normal 7 6 2 2 3 3 2" xfId="28850" xr:uid="{00000000-0005-0000-0000-0000A3700000}"/>
    <cellStyle name="Normal 7 6 2 2 3 3 2 2" xfId="28851" xr:uid="{00000000-0005-0000-0000-0000A4700000}"/>
    <cellStyle name="Normal 7 6 2 2 3 3 2 3" xfId="28852" xr:uid="{00000000-0005-0000-0000-0000A5700000}"/>
    <cellStyle name="Normal 7 6 2 2 3 3 3" xfId="28853" xr:uid="{00000000-0005-0000-0000-0000A6700000}"/>
    <cellStyle name="Normal 7 6 2 2 3 3 4" xfId="28854" xr:uid="{00000000-0005-0000-0000-0000A7700000}"/>
    <cellStyle name="Normal 7 6 2 2 3 4" xfId="28855" xr:uid="{00000000-0005-0000-0000-0000A8700000}"/>
    <cellStyle name="Normal 7 6 2 2 3 4 2" xfId="28856" xr:uid="{00000000-0005-0000-0000-0000A9700000}"/>
    <cellStyle name="Normal 7 6 2 2 3 4 2 2" xfId="28857" xr:uid="{00000000-0005-0000-0000-0000AA700000}"/>
    <cellStyle name="Normal 7 6 2 2 3 4 2 3" xfId="28858" xr:uid="{00000000-0005-0000-0000-0000AB700000}"/>
    <cellStyle name="Normal 7 6 2 2 3 4 3" xfId="28859" xr:uid="{00000000-0005-0000-0000-0000AC700000}"/>
    <cellStyle name="Normal 7 6 2 2 3 4 4" xfId="28860" xr:uid="{00000000-0005-0000-0000-0000AD700000}"/>
    <cellStyle name="Normal 7 6 2 2 3 5" xfId="28861" xr:uid="{00000000-0005-0000-0000-0000AE700000}"/>
    <cellStyle name="Normal 7 6 2 2 3 5 2" xfId="28862" xr:uid="{00000000-0005-0000-0000-0000AF700000}"/>
    <cellStyle name="Normal 7 6 2 2 3 5 3" xfId="28863" xr:uid="{00000000-0005-0000-0000-0000B0700000}"/>
    <cellStyle name="Normal 7 6 2 2 3 6" xfId="28864" xr:uid="{00000000-0005-0000-0000-0000B1700000}"/>
    <cellStyle name="Normal 7 6 2 2 3 7" xfId="28865" xr:uid="{00000000-0005-0000-0000-0000B2700000}"/>
    <cellStyle name="Normal 7 6 2 2 4" xfId="28866" xr:uid="{00000000-0005-0000-0000-0000B3700000}"/>
    <cellStyle name="Normal 7 6 2 2 4 2" xfId="28867" xr:uid="{00000000-0005-0000-0000-0000B4700000}"/>
    <cellStyle name="Normal 7 6 2 2 4 2 2" xfId="28868" xr:uid="{00000000-0005-0000-0000-0000B5700000}"/>
    <cellStyle name="Normal 7 6 2 2 4 2 2 2" xfId="28869" xr:uid="{00000000-0005-0000-0000-0000B6700000}"/>
    <cellStyle name="Normal 7 6 2 2 4 2 2 2 2" xfId="28870" xr:uid="{00000000-0005-0000-0000-0000B7700000}"/>
    <cellStyle name="Normal 7 6 2 2 4 2 2 2 3" xfId="28871" xr:uid="{00000000-0005-0000-0000-0000B8700000}"/>
    <cellStyle name="Normal 7 6 2 2 4 2 2 3" xfId="28872" xr:uid="{00000000-0005-0000-0000-0000B9700000}"/>
    <cellStyle name="Normal 7 6 2 2 4 2 2 4" xfId="28873" xr:uid="{00000000-0005-0000-0000-0000BA700000}"/>
    <cellStyle name="Normal 7 6 2 2 4 2 3" xfId="28874" xr:uid="{00000000-0005-0000-0000-0000BB700000}"/>
    <cellStyle name="Normal 7 6 2 2 4 2 3 2" xfId="28875" xr:uid="{00000000-0005-0000-0000-0000BC700000}"/>
    <cellStyle name="Normal 7 6 2 2 4 2 3 2 2" xfId="28876" xr:uid="{00000000-0005-0000-0000-0000BD700000}"/>
    <cellStyle name="Normal 7 6 2 2 4 2 3 2 3" xfId="28877" xr:uid="{00000000-0005-0000-0000-0000BE700000}"/>
    <cellStyle name="Normal 7 6 2 2 4 2 3 3" xfId="28878" xr:uid="{00000000-0005-0000-0000-0000BF700000}"/>
    <cellStyle name="Normal 7 6 2 2 4 2 3 4" xfId="28879" xr:uid="{00000000-0005-0000-0000-0000C0700000}"/>
    <cellStyle name="Normal 7 6 2 2 4 2 4" xfId="28880" xr:uid="{00000000-0005-0000-0000-0000C1700000}"/>
    <cellStyle name="Normal 7 6 2 2 4 2 4 2" xfId="28881" xr:uid="{00000000-0005-0000-0000-0000C2700000}"/>
    <cellStyle name="Normal 7 6 2 2 4 2 4 3" xfId="28882" xr:uid="{00000000-0005-0000-0000-0000C3700000}"/>
    <cellStyle name="Normal 7 6 2 2 4 2 5" xfId="28883" xr:uid="{00000000-0005-0000-0000-0000C4700000}"/>
    <cellStyle name="Normal 7 6 2 2 4 2 6" xfId="28884" xr:uid="{00000000-0005-0000-0000-0000C5700000}"/>
    <cellStyle name="Normal 7 6 2 2 4 3" xfId="28885" xr:uid="{00000000-0005-0000-0000-0000C6700000}"/>
    <cellStyle name="Normal 7 6 2 2 4 3 2" xfId="28886" xr:uid="{00000000-0005-0000-0000-0000C7700000}"/>
    <cellStyle name="Normal 7 6 2 2 4 3 2 2" xfId="28887" xr:uid="{00000000-0005-0000-0000-0000C8700000}"/>
    <cellStyle name="Normal 7 6 2 2 4 3 2 3" xfId="28888" xr:uid="{00000000-0005-0000-0000-0000C9700000}"/>
    <cellStyle name="Normal 7 6 2 2 4 3 3" xfId="28889" xr:uid="{00000000-0005-0000-0000-0000CA700000}"/>
    <cellStyle name="Normal 7 6 2 2 4 3 4" xfId="28890" xr:uid="{00000000-0005-0000-0000-0000CB700000}"/>
    <cellStyle name="Normal 7 6 2 2 4 4" xfId="28891" xr:uid="{00000000-0005-0000-0000-0000CC700000}"/>
    <cellStyle name="Normal 7 6 2 2 4 4 2" xfId="28892" xr:uid="{00000000-0005-0000-0000-0000CD700000}"/>
    <cellStyle name="Normal 7 6 2 2 4 4 2 2" xfId="28893" xr:uid="{00000000-0005-0000-0000-0000CE700000}"/>
    <cellStyle name="Normal 7 6 2 2 4 4 2 3" xfId="28894" xr:uid="{00000000-0005-0000-0000-0000CF700000}"/>
    <cellStyle name="Normal 7 6 2 2 4 4 3" xfId="28895" xr:uid="{00000000-0005-0000-0000-0000D0700000}"/>
    <cellStyle name="Normal 7 6 2 2 4 4 4" xfId="28896" xr:uid="{00000000-0005-0000-0000-0000D1700000}"/>
    <cellStyle name="Normal 7 6 2 2 4 5" xfId="28897" xr:uid="{00000000-0005-0000-0000-0000D2700000}"/>
    <cellStyle name="Normal 7 6 2 2 4 5 2" xfId="28898" xr:uid="{00000000-0005-0000-0000-0000D3700000}"/>
    <cellStyle name="Normal 7 6 2 2 4 5 3" xfId="28899" xr:uid="{00000000-0005-0000-0000-0000D4700000}"/>
    <cellStyle name="Normal 7 6 2 2 4 6" xfId="28900" xr:uid="{00000000-0005-0000-0000-0000D5700000}"/>
    <cellStyle name="Normal 7 6 2 2 4 7" xfId="28901" xr:uid="{00000000-0005-0000-0000-0000D6700000}"/>
    <cellStyle name="Normal 7 6 2 2 5" xfId="28902" xr:uid="{00000000-0005-0000-0000-0000D7700000}"/>
    <cellStyle name="Normal 7 6 2 2 5 2" xfId="28903" xr:uid="{00000000-0005-0000-0000-0000D8700000}"/>
    <cellStyle name="Normal 7 6 2 2 5 2 2" xfId="28904" xr:uid="{00000000-0005-0000-0000-0000D9700000}"/>
    <cellStyle name="Normal 7 6 2 2 5 2 2 2" xfId="28905" xr:uid="{00000000-0005-0000-0000-0000DA700000}"/>
    <cellStyle name="Normal 7 6 2 2 5 2 2 3" xfId="28906" xr:uid="{00000000-0005-0000-0000-0000DB700000}"/>
    <cellStyle name="Normal 7 6 2 2 5 2 3" xfId="28907" xr:uid="{00000000-0005-0000-0000-0000DC700000}"/>
    <cellStyle name="Normal 7 6 2 2 5 2 4" xfId="28908" xr:uid="{00000000-0005-0000-0000-0000DD700000}"/>
    <cellStyle name="Normal 7 6 2 2 5 3" xfId="28909" xr:uid="{00000000-0005-0000-0000-0000DE700000}"/>
    <cellStyle name="Normal 7 6 2 2 5 3 2" xfId="28910" xr:uid="{00000000-0005-0000-0000-0000DF700000}"/>
    <cellStyle name="Normal 7 6 2 2 5 3 2 2" xfId="28911" xr:uid="{00000000-0005-0000-0000-0000E0700000}"/>
    <cellStyle name="Normal 7 6 2 2 5 3 2 3" xfId="28912" xr:uid="{00000000-0005-0000-0000-0000E1700000}"/>
    <cellStyle name="Normal 7 6 2 2 5 3 3" xfId="28913" xr:uid="{00000000-0005-0000-0000-0000E2700000}"/>
    <cellStyle name="Normal 7 6 2 2 5 3 4" xfId="28914" xr:uid="{00000000-0005-0000-0000-0000E3700000}"/>
    <cellStyle name="Normal 7 6 2 2 5 4" xfId="28915" xr:uid="{00000000-0005-0000-0000-0000E4700000}"/>
    <cellStyle name="Normal 7 6 2 2 5 4 2" xfId="28916" xr:uid="{00000000-0005-0000-0000-0000E5700000}"/>
    <cellStyle name="Normal 7 6 2 2 5 4 3" xfId="28917" xr:uid="{00000000-0005-0000-0000-0000E6700000}"/>
    <cellStyle name="Normal 7 6 2 2 5 5" xfId="28918" xr:uid="{00000000-0005-0000-0000-0000E7700000}"/>
    <cellStyle name="Normal 7 6 2 2 5 6" xfId="28919" xr:uid="{00000000-0005-0000-0000-0000E8700000}"/>
    <cellStyle name="Normal 7 6 2 2 6" xfId="28920" xr:uid="{00000000-0005-0000-0000-0000E9700000}"/>
    <cellStyle name="Normal 7 6 2 2 6 2" xfId="28921" xr:uid="{00000000-0005-0000-0000-0000EA700000}"/>
    <cellStyle name="Normal 7 6 2 2 6 2 2" xfId="28922" xr:uid="{00000000-0005-0000-0000-0000EB700000}"/>
    <cellStyle name="Normal 7 6 2 2 6 2 3" xfId="28923" xr:uid="{00000000-0005-0000-0000-0000EC700000}"/>
    <cellStyle name="Normal 7 6 2 2 6 3" xfId="28924" xr:uid="{00000000-0005-0000-0000-0000ED700000}"/>
    <cellStyle name="Normal 7 6 2 2 6 4" xfId="28925" xr:uid="{00000000-0005-0000-0000-0000EE700000}"/>
    <cellStyle name="Normal 7 6 2 2 7" xfId="28926" xr:uid="{00000000-0005-0000-0000-0000EF700000}"/>
    <cellStyle name="Normal 7 6 2 2 7 2" xfId="28927" xr:uid="{00000000-0005-0000-0000-0000F0700000}"/>
    <cellStyle name="Normal 7 6 2 2 7 2 2" xfId="28928" xr:uid="{00000000-0005-0000-0000-0000F1700000}"/>
    <cellStyle name="Normal 7 6 2 2 7 2 3" xfId="28929" xr:uid="{00000000-0005-0000-0000-0000F2700000}"/>
    <cellStyle name="Normal 7 6 2 2 7 3" xfId="28930" xr:uid="{00000000-0005-0000-0000-0000F3700000}"/>
    <cellStyle name="Normal 7 6 2 2 7 4" xfId="28931" xr:uid="{00000000-0005-0000-0000-0000F4700000}"/>
    <cellStyle name="Normal 7 6 2 2 8" xfId="28932" xr:uid="{00000000-0005-0000-0000-0000F5700000}"/>
    <cellStyle name="Normal 7 6 2 2 8 2" xfId="28933" xr:uid="{00000000-0005-0000-0000-0000F6700000}"/>
    <cellStyle name="Normal 7 6 2 2 8 3" xfId="28934" xr:uid="{00000000-0005-0000-0000-0000F7700000}"/>
    <cellStyle name="Normal 7 6 2 2 9" xfId="28935" xr:uid="{00000000-0005-0000-0000-0000F8700000}"/>
    <cellStyle name="Normal 7 6 2 3" xfId="28936" xr:uid="{00000000-0005-0000-0000-0000F9700000}"/>
    <cellStyle name="Normal 7 6 2 3 2" xfId="28937" xr:uid="{00000000-0005-0000-0000-0000FA700000}"/>
    <cellStyle name="Normal 7 6 2 3 2 2" xfId="28938" xr:uid="{00000000-0005-0000-0000-0000FB700000}"/>
    <cellStyle name="Normal 7 6 2 3 2 2 2" xfId="28939" xr:uid="{00000000-0005-0000-0000-0000FC700000}"/>
    <cellStyle name="Normal 7 6 2 3 2 2 2 2" xfId="28940" xr:uid="{00000000-0005-0000-0000-0000FD700000}"/>
    <cellStyle name="Normal 7 6 2 3 2 2 2 2 2" xfId="28941" xr:uid="{00000000-0005-0000-0000-0000FE700000}"/>
    <cellStyle name="Normal 7 6 2 3 2 2 2 2 3" xfId="28942" xr:uid="{00000000-0005-0000-0000-0000FF700000}"/>
    <cellStyle name="Normal 7 6 2 3 2 2 2 3" xfId="28943" xr:uid="{00000000-0005-0000-0000-000000710000}"/>
    <cellStyle name="Normal 7 6 2 3 2 2 2 4" xfId="28944" xr:uid="{00000000-0005-0000-0000-000001710000}"/>
    <cellStyle name="Normal 7 6 2 3 2 2 3" xfId="28945" xr:uid="{00000000-0005-0000-0000-000002710000}"/>
    <cellStyle name="Normal 7 6 2 3 2 2 3 2" xfId="28946" xr:uid="{00000000-0005-0000-0000-000003710000}"/>
    <cellStyle name="Normal 7 6 2 3 2 2 3 2 2" xfId="28947" xr:uid="{00000000-0005-0000-0000-000004710000}"/>
    <cellStyle name="Normal 7 6 2 3 2 2 3 2 3" xfId="28948" xr:uid="{00000000-0005-0000-0000-000005710000}"/>
    <cellStyle name="Normal 7 6 2 3 2 2 3 3" xfId="28949" xr:uid="{00000000-0005-0000-0000-000006710000}"/>
    <cellStyle name="Normal 7 6 2 3 2 2 3 4" xfId="28950" xr:uid="{00000000-0005-0000-0000-000007710000}"/>
    <cellStyle name="Normal 7 6 2 3 2 2 4" xfId="28951" xr:uid="{00000000-0005-0000-0000-000008710000}"/>
    <cellStyle name="Normal 7 6 2 3 2 2 4 2" xfId="28952" xr:uid="{00000000-0005-0000-0000-000009710000}"/>
    <cellStyle name="Normal 7 6 2 3 2 2 4 3" xfId="28953" xr:uid="{00000000-0005-0000-0000-00000A710000}"/>
    <cellStyle name="Normal 7 6 2 3 2 2 5" xfId="28954" xr:uid="{00000000-0005-0000-0000-00000B710000}"/>
    <cellStyle name="Normal 7 6 2 3 2 2 6" xfId="28955" xr:uid="{00000000-0005-0000-0000-00000C710000}"/>
    <cellStyle name="Normal 7 6 2 3 2 3" xfId="28956" xr:uid="{00000000-0005-0000-0000-00000D710000}"/>
    <cellStyle name="Normal 7 6 2 3 2 3 2" xfId="28957" xr:uid="{00000000-0005-0000-0000-00000E710000}"/>
    <cellStyle name="Normal 7 6 2 3 2 3 2 2" xfId="28958" xr:uid="{00000000-0005-0000-0000-00000F710000}"/>
    <cellStyle name="Normal 7 6 2 3 2 3 2 3" xfId="28959" xr:uid="{00000000-0005-0000-0000-000010710000}"/>
    <cellStyle name="Normal 7 6 2 3 2 3 3" xfId="28960" xr:uid="{00000000-0005-0000-0000-000011710000}"/>
    <cellStyle name="Normal 7 6 2 3 2 3 4" xfId="28961" xr:uid="{00000000-0005-0000-0000-000012710000}"/>
    <cellStyle name="Normal 7 6 2 3 2 4" xfId="28962" xr:uid="{00000000-0005-0000-0000-000013710000}"/>
    <cellStyle name="Normal 7 6 2 3 2 4 2" xfId="28963" xr:uid="{00000000-0005-0000-0000-000014710000}"/>
    <cellStyle name="Normal 7 6 2 3 2 4 2 2" xfId="28964" xr:uid="{00000000-0005-0000-0000-000015710000}"/>
    <cellStyle name="Normal 7 6 2 3 2 4 2 3" xfId="28965" xr:uid="{00000000-0005-0000-0000-000016710000}"/>
    <cellStyle name="Normal 7 6 2 3 2 4 3" xfId="28966" xr:uid="{00000000-0005-0000-0000-000017710000}"/>
    <cellStyle name="Normal 7 6 2 3 2 4 4" xfId="28967" xr:uid="{00000000-0005-0000-0000-000018710000}"/>
    <cellStyle name="Normal 7 6 2 3 2 5" xfId="28968" xr:uid="{00000000-0005-0000-0000-000019710000}"/>
    <cellStyle name="Normal 7 6 2 3 2 5 2" xfId="28969" xr:uid="{00000000-0005-0000-0000-00001A710000}"/>
    <cellStyle name="Normal 7 6 2 3 2 5 3" xfId="28970" xr:uid="{00000000-0005-0000-0000-00001B710000}"/>
    <cellStyle name="Normal 7 6 2 3 2 6" xfId="28971" xr:uid="{00000000-0005-0000-0000-00001C710000}"/>
    <cellStyle name="Normal 7 6 2 3 2 7" xfId="28972" xr:uid="{00000000-0005-0000-0000-00001D710000}"/>
    <cellStyle name="Normal 7 6 2 3 3" xfId="28973" xr:uid="{00000000-0005-0000-0000-00001E710000}"/>
    <cellStyle name="Normal 7 6 2 3 3 2" xfId="28974" xr:uid="{00000000-0005-0000-0000-00001F710000}"/>
    <cellStyle name="Normal 7 6 2 3 3 2 2" xfId="28975" xr:uid="{00000000-0005-0000-0000-000020710000}"/>
    <cellStyle name="Normal 7 6 2 3 3 2 2 2" xfId="28976" xr:uid="{00000000-0005-0000-0000-000021710000}"/>
    <cellStyle name="Normal 7 6 2 3 3 2 2 3" xfId="28977" xr:uid="{00000000-0005-0000-0000-000022710000}"/>
    <cellStyle name="Normal 7 6 2 3 3 2 3" xfId="28978" xr:uid="{00000000-0005-0000-0000-000023710000}"/>
    <cellStyle name="Normal 7 6 2 3 3 2 4" xfId="28979" xr:uid="{00000000-0005-0000-0000-000024710000}"/>
    <cellStyle name="Normal 7 6 2 3 3 3" xfId="28980" xr:uid="{00000000-0005-0000-0000-000025710000}"/>
    <cellStyle name="Normal 7 6 2 3 3 3 2" xfId="28981" xr:uid="{00000000-0005-0000-0000-000026710000}"/>
    <cellStyle name="Normal 7 6 2 3 3 3 2 2" xfId="28982" xr:uid="{00000000-0005-0000-0000-000027710000}"/>
    <cellStyle name="Normal 7 6 2 3 3 3 2 3" xfId="28983" xr:uid="{00000000-0005-0000-0000-000028710000}"/>
    <cellStyle name="Normal 7 6 2 3 3 3 3" xfId="28984" xr:uid="{00000000-0005-0000-0000-000029710000}"/>
    <cellStyle name="Normal 7 6 2 3 3 3 4" xfId="28985" xr:uid="{00000000-0005-0000-0000-00002A710000}"/>
    <cellStyle name="Normal 7 6 2 3 3 4" xfId="28986" xr:uid="{00000000-0005-0000-0000-00002B710000}"/>
    <cellStyle name="Normal 7 6 2 3 3 4 2" xfId="28987" xr:uid="{00000000-0005-0000-0000-00002C710000}"/>
    <cellStyle name="Normal 7 6 2 3 3 4 3" xfId="28988" xr:uid="{00000000-0005-0000-0000-00002D710000}"/>
    <cellStyle name="Normal 7 6 2 3 3 5" xfId="28989" xr:uid="{00000000-0005-0000-0000-00002E710000}"/>
    <cellStyle name="Normal 7 6 2 3 3 6" xfId="28990" xr:uid="{00000000-0005-0000-0000-00002F710000}"/>
    <cellStyle name="Normal 7 6 2 3 4" xfId="28991" xr:uid="{00000000-0005-0000-0000-000030710000}"/>
    <cellStyle name="Normal 7 6 2 3 4 2" xfId="28992" xr:uid="{00000000-0005-0000-0000-000031710000}"/>
    <cellStyle name="Normal 7 6 2 3 4 2 2" xfId="28993" xr:uid="{00000000-0005-0000-0000-000032710000}"/>
    <cellStyle name="Normal 7 6 2 3 4 2 3" xfId="28994" xr:uid="{00000000-0005-0000-0000-000033710000}"/>
    <cellStyle name="Normal 7 6 2 3 4 3" xfId="28995" xr:uid="{00000000-0005-0000-0000-000034710000}"/>
    <cellStyle name="Normal 7 6 2 3 4 4" xfId="28996" xr:uid="{00000000-0005-0000-0000-000035710000}"/>
    <cellStyle name="Normal 7 6 2 3 5" xfId="28997" xr:uid="{00000000-0005-0000-0000-000036710000}"/>
    <cellStyle name="Normal 7 6 2 3 5 2" xfId="28998" xr:uid="{00000000-0005-0000-0000-000037710000}"/>
    <cellStyle name="Normal 7 6 2 3 5 2 2" xfId="28999" xr:uid="{00000000-0005-0000-0000-000038710000}"/>
    <cellStyle name="Normal 7 6 2 3 5 2 3" xfId="29000" xr:uid="{00000000-0005-0000-0000-000039710000}"/>
    <cellStyle name="Normal 7 6 2 3 5 3" xfId="29001" xr:uid="{00000000-0005-0000-0000-00003A710000}"/>
    <cellStyle name="Normal 7 6 2 3 5 4" xfId="29002" xr:uid="{00000000-0005-0000-0000-00003B710000}"/>
    <cellStyle name="Normal 7 6 2 3 6" xfId="29003" xr:uid="{00000000-0005-0000-0000-00003C710000}"/>
    <cellStyle name="Normal 7 6 2 3 6 2" xfId="29004" xr:uid="{00000000-0005-0000-0000-00003D710000}"/>
    <cellStyle name="Normal 7 6 2 3 6 3" xfId="29005" xr:uid="{00000000-0005-0000-0000-00003E710000}"/>
    <cellStyle name="Normal 7 6 2 3 7" xfId="29006" xr:uid="{00000000-0005-0000-0000-00003F710000}"/>
    <cellStyle name="Normal 7 6 2 3 8" xfId="29007" xr:uid="{00000000-0005-0000-0000-000040710000}"/>
    <cellStyle name="Normal 7 6 2 4" xfId="29008" xr:uid="{00000000-0005-0000-0000-000041710000}"/>
    <cellStyle name="Normal 7 6 2 4 2" xfId="29009" xr:uid="{00000000-0005-0000-0000-000042710000}"/>
    <cellStyle name="Normal 7 6 2 4 2 2" xfId="29010" xr:uid="{00000000-0005-0000-0000-000043710000}"/>
    <cellStyle name="Normal 7 6 2 4 2 2 2" xfId="29011" xr:uid="{00000000-0005-0000-0000-000044710000}"/>
    <cellStyle name="Normal 7 6 2 4 2 2 2 2" xfId="29012" xr:uid="{00000000-0005-0000-0000-000045710000}"/>
    <cellStyle name="Normal 7 6 2 4 2 2 2 3" xfId="29013" xr:uid="{00000000-0005-0000-0000-000046710000}"/>
    <cellStyle name="Normal 7 6 2 4 2 2 3" xfId="29014" xr:uid="{00000000-0005-0000-0000-000047710000}"/>
    <cellStyle name="Normal 7 6 2 4 2 2 4" xfId="29015" xr:uid="{00000000-0005-0000-0000-000048710000}"/>
    <cellStyle name="Normal 7 6 2 4 2 3" xfId="29016" xr:uid="{00000000-0005-0000-0000-000049710000}"/>
    <cellStyle name="Normal 7 6 2 4 2 3 2" xfId="29017" xr:uid="{00000000-0005-0000-0000-00004A710000}"/>
    <cellStyle name="Normal 7 6 2 4 2 3 2 2" xfId="29018" xr:uid="{00000000-0005-0000-0000-00004B710000}"/>
    <cellStyle name="Normal 7 6 2 4 2 3 2 3" xfId="29019" xr:uid="{00000000-0005-0000-0000-00004C710000}"/>
    <cellStyle name="Normal 7 6 2 4 2 3 3" xfId="29020" xr:uid="{00000000-0005-0000-0000-00004D710000}"/>
    <cellStyle name="Normal 7 6 2 4 2 3 4" xfId="29021" xr:uid="{00000000-0005-0000-0000-00004E710000}"/>
    <cellStyle name="Normal 7 6 2 4 2 4" xfId="29022" xr:uid="{00000000-0005-0000-0000-00004F710000}"/>
    <cellStyle name="Normal 7 6 2 4 2 4 2" xfId="29023" xr:uid="{00000000-0005-0000-0000-000050710000}"/>
    <cellStyle name="Normal 7 6 2 4 2 4 3" xfId="29024" xr:uid="{00000000-0005-0000-0000-000051710000}"/>
    <cellStyle name="Normal 7 6 2 4 2 5" xfId="29025" xr:uid="{00000000-0005-0000-0000-000052710000}"/>
    <cellStyle name="Normal 7 6 2 4 2 6" xfId="29026" xr:uid="{00000000-0005-0000-0000-000053710000}"/>
    <cellStyle name="Normal 7 6 2 4 3" xfId="29027" xr:uid="{00000000-0005-0000-0000-000054710000}"/>
    <cellStyle name="Normal 7 6 2 4 3 2" xfId="29028" xr:uid="{00000000-0005-0000-0000-000055710000}"/>
    <cellStyle name="Normal 7 6 2 4 3 2 2" xfId="29029" xr:uid="{00000000-0005-0000-0000-000056710000}"/>
    <cellStyle name="Normal 7 6 2 4 3 2 3" xfId="29030" xr:uid="{00000000-0005-0000-0000-000057710000}"/>
    <cellStyle name="Normal 7 6 2 4 3 3" xfId="29031" xr:uid="{00000000-0005-0000-0000-000058710000}"/>
    <cellStyle name="Normal 7 6 2 4 3 4" xfId="29032" xr:uid="{00000000-0005-0000-0000-000059710000}"/>
    <cellStyle name="Normal 7 6 2 4 4" xfId="29033" xr:uid="{00000000-0005-0000-0000-00005A710000}"/>
    <cellStyle name="Normal 7 6 2 4 4 2" xfId="29034" xr:uid="{00000000-0005-0000-0000-00005B710000}"/>
    <cellStyle name="Normal 7 6 2 4 4 2 2" xfId="29035" xr:uid="{00000000-0005-0000-0000-00005C710000}"/>
    <cellStyle name="Normal 7 6 2 4 4 2 3" xfId="29036" xr:uid="{00000000-0005-0000-0000-00005D710000}"/>
    <cellStyle name="Normal 7 6 2 4 4 3" xfId="29037" xr:uid="{00000000-0005-0000-0000-00005E710000}"/>
    <cellStyle name="Normal 7 6 2 4 4 4" xfId="29038" xr:uid="{00000000-0005-0000-0000-00005F710000}"/>
    <cellStyle name="Normal 7 6 2 4 5" xfId="29039" xr:uid="{00000000-0005-0000-0000-000060710000}"/>
    <cellStyle name="Normal 7 6 2 4 5 2" xfId="29040" xr:uid="{00000000-0005-0000-0000-000061710000}"/>
    <cellStyle name="Normal 7 6 2 4 5 3" xfId="29041" xr:uid="{00000000-0005-0000-0000-000062710000}"/>
    <cellStyle name="Normal 7 6 2 4 6" xfId="29042" xr:uid="{00000000-0005-0000-0000-000063710000}"/>
    <cellStyle name="Normal 7 6 2 4 7" xfId="29043" xr:uid="{00000000-0005-0000-0000-000064710000}"/>
    <cellStyle name="Normal 7 6 2 5" xfId="29044" xr:uid="{00000000-0005-0000-0000-000065710000}"/>
    <cellStyle name="Normal 7 6 2 5 2" xfId="29045" xr:uid="{00000000-0005-0000-0000-000066710000}"/>
    <cellStyle name="Normal 7 6 2 5 2 2" xfId="29046" xr:uid="{00000000-0005-0000-0000-000067710000}"/>
    <cellStyle name="Normal 7 6 2 5 2 2 2" xfId="29047" xr:uid="{00000000-0005-0000-0000-000068710000}"/>
    <cellStyle name="Normal 7 6 2 5 2 2 2 2" xfId="29048" xr:uid="{00000000-0005-0000-0000-000069710000}"/>
    <cellStyle name="Normal 7 6 2 5 2 2 2 3" xfId="29049" xr:uid="{00000000-0005-0000-0000-00006A710000}"/>
    <cellStyle name="Normal 7 6 2 5 2 2 3" xfId="29050" xr:uid="{00000000-0005-0000-0000-00006B710000}"/>
    <cellStyle name="Normal 7 6 2 5 2 2 4" xfId="29051" xr:uid="{00000000-0005-0000-0000-00006C710000}"/>
    <cellStyle name="Normal 7 6 2 5 2 3" xfId="29052" xr:uid="{00000000-0005-0000-0000-00006D710000}"/>
    <cellStyle name="Normal 7 6 2 5 2 3 2" xfId="29053" xr:uid="{00000000-0005-0000-0000-00006E710000}"/>
    <cellStyle name="Normal 7 6 2 5 2 3 2 2" xfId="29054" xr:uid="{00000000-0005-0000-0000-00006F710000}"/>
    <cellStyle name="Normal 7 6 2 5 2 3 2 3" xfId="29055" xr:uid="{00000000-0005-0000-0000-000070710000}"/>
    <cellStyle name="Normal 7 6 2 5 2 3 3" xfId="29056" xr:uid="{00000000-0005-0000-0000-000071710000}"/>
    <cellStyle name="Normal 7 6 2 5 2 3 4" xfId="29057" xr:uid="{00000000-0005-0000-0000-000072710000}"/>
    <cellStyle name="Normal 7 6 2 5 2 4" xfId="29058" xr:uid="{00000000-0005-0000-0000-000073710000}"/>
    <cellStyle name="Normal 7 6 2 5 2 4 2" xfId="29059" xr:uid="{00000000-0005-0000-0000-000074710000}"/>
    <cellStyle name="Normal 7 6 2 5 2 4 3" xfId="29060" xr:uid="{00000000-0005-0000-0000-000075710000}"/>
    <cellStyle name="Normal 7 6 2 5 2 5" xfId="29061" xr:uid="{00000000-0005-0000-0000-000076710000}"/>
    <cellStyle name="Normal 7 6 2 5 2 6" xfId="29062" xr:uid="{00000000-0005-0000-0000-000077710000}"/>
    <cellStyle name="Normal 7 6 2 5 3" xfId="29063" xr:uid="{00000000-0005-0000-0000-000078710000}"/>
    <cellStyle name="Normal 7 6 2 5 3 2" xfId="29064" xr:uid="{00000000-0005-0000-0000-000079710000}"/>
    <cellStyle name="Normal 7 6 2 5 3 2 2" xfId="29065" xr:uid="{00000000-0005-0000-0000-00007A710000}"/>
    <cellStyle name="Normal 7 6 2 5 3 2 3" xfId="29066" xr:uid="{00000000-0005-0000-0000-00007B710000}"/>
    <cellStyle name="Normal 7 6 2 5 3 3" xfId="29067" xr:uid="{00000000-0005-0000-0000-00007C710000}"/>
    <cellStyle name="Normal 7 6 2 5 3 4" xfId="29068" xr:uid="{00000000-0005-0000-0000-00007D710000}"/>
    <cellStyle name="Normal 7 6 2 5 4" xfId="29069" xr:uid="{00000000-0005-0000-0000-00007E710000}"/>
    <cellStyle name="Normal 7 6 2 5 4 2" xfId="29070" xr:uid="{00000000-0005-0000-0000-00007F710000}"/>
    <cellStyle name="Normal 7 6 2 5 4 2 2" xfId="29071" xr:uid="{00000000-0005-0000-0000-000080710000}"/>
    <cellStyle name="Normal 7 6 2 5 4 2 3" xfId="29072" xr:uid="{00000000-0005-0000-0000-000081710000}"/>
    <cellStyle name="Normal 7 6 2 5 4 3" xfId="29073" xr:uid="{00000000-0005-0000-0000-000082710000}"/>
    <cellStyle name="Normal 7 6 2 5 4 4" xfId="29074" xr:uid="{00000000-0005-0000-0000-000083710000}"/>
    <cellStyle name="Normal 7 6 2 5 5" xfId="29075" xr:uid="{00000000-0005-0000-0000-000084710000}"/>
    <cellStyle name="Normal 7 6 2 5 5 2" xfId="29076" xr:uid="{00000000-0005-0000-0000-000085710000}"/>
    <cellStyle name="Normal 7 6 2 5 5 3" xfId="29077" xr:uid="{00000000-0005-0000-0000-000086710000}"/>
    <cellStyle name="Normal 7 6 2 5 6" xfId="29078" xr:uid="{00000000-0005-0000-0000-000087710000}"/>
    <cellStyle name="Normal 7 6 2 5 7" xfId="29079" xr:uid="{00000000-0005-0000-0000-000088710000}"/>
    <cellStyle name="Normal 7 6 2 6" xfId="29080" xr:uid="{00000000-0005-0000-0000-000089710000}"/>
    <cellStyle name="Normal 7 6 2 6 2" xfId="29081" xr:uid="{00000000-0005-0000-0000-00008A710000}"/>
    <cellStyle name="Normal 7 6 2 6 2 2" xfId="29082" xr:uid="{00000000-0005-0000-0000-00008B710000}"/>
    <cellStyle name="Normal 7 6 2 6 2 2 2" xfId="29083" xr:uid="{00000000-0005-0000-0000-00008C710000}"/>
    <cellStyle name="Normal 7 6 2 6 2 2 3" xfId="29084" xr:uid="{00000000-0005-0000-0000-00008D710000}"/>
    <cellStyle name="Normal 7 6 2 6 2 3" xfId="29085" xr:uid="{00000000-0005-0000-0000-00008E710000}"/>
    <cellStyle name="Normal 7 6 2 6 2 4" xfId="29086" xr:uid="{00000000-0005-0000-0000-00008F710000}"/>
    <cellStyle name="Normal 7 6 2 6 3" xfId="29087" xr:uid="{00000000-0005-0000-0000-000090710000}"/>
    <cellStyle name="Normal 7 6 2 6 3 2" xfId="29088" xr:uid="{00000000-0005-0000-0000-000091710000}"/>
    <cellStyle name="Normal 7 6 2 6 3 2 2" xfId="29089" xr:uid="{00000000-0005-0000-0000-000092710000}"/>
    <cellStyle name="Normal 7 6 2 6 3 2 3" xfId="29090" xr:uid="{00000000-0005-0000-0000-000093710000}"/>
    <cellStyle name="Normal 7 6 2 6 3 3" xfId="29091" xr:uid="{00000000-0005-0000-0000-000094710000}"/>
    <cellStyle name="Normal 7 6 2 6 3 4" xfId="29092" xr:uid="{00000000-0005-0000-0000-000095710000}"/>
    <cellStyle name="Normal 7 6 2 6 4" xfId="29093" xr:uid="{00000000-0005-0000-0000-000096710000}"/>
    <cellStyle name="Normal 7 6 2 6 4 2" xfId="29094" xr:uid="{00000000-0005-0000-0000-000097710000}"/>
    <cellStyle name="Normal 7 6 2 6 4 3" xfId="29095" xr:uid="{00000000-0005-0000-0000-000098710000}"/>
    <cellStyle name="Normal 7 6 2 6 5" xfId="29096" xr:uid="{00000000-0005-0000-0000-000099710000}"/>
    <cellStyle name="Normal 7 6 2 6 6" xfId="29097" xr:uid="{00000000-0005-0000-0000-00009A710000}"/>
    <cellStyle name="Normal 7 6 2 7" xfId="29098" xr:uid="{00000000-0005-0000-0000-00009B710000}"/>
    <cellStyle name="Normal 7 6 2 7 2" xfId="29099" xr:uid="{00000000-0005-0000-0000-00009C710000}"/>
    <cellStyle name="Normal 7 6 2 7 2 2" xfId="29100" xr:uid="{00000000-0005-0000-0000-00009D710000}"/>
    <cellStyle name="Normal 7 6 2 7 2 3" xfId="29101" xr:uid="{00000000-0005-0000-0000-00009E710000}"/>
    <cellStyle name="Normal 7 6 2 7 3" xfId="29102" xr:uid="{00000000-0005-0000-0000-00009F710000}"/>
    <cellStyle name="Normal 7 6 2 7 4" xfId="29103" xr:uid="{00000000-0005-0000-0000-0000A0710000}"/>
    <cellStyle name="Normal 7 6 2 8" xfId="29104" xr:uid="{00000000-0005-0000-0000-0000A1710000}"/>
    <cellStyle name="Normal 7 6 2 8 2" xfId="29105" xr:uid="{00000000-0005-0000-0000-0000A2710000}"/>
    <cellStyle name="Normal 7 6 2 8 2 2" xfId="29106" xr:uid="{00000000-0005-0000-0000-0000A3710000}"/>
    <cellStyle name="Normal 7 6 2 8 2 3" xfId="29107" xr:uid="{00000000-0005-0000-0000-0000A4710000}"/>
    <cellStyle name="Normal 7 6 2 8 3" xfId="29108" xr:uid="{00000000-0005-0000-0000-0000A5710000}"/>
    <cellStyle name="Normal 7 6 2 8 4" xfId="29109" xr:uid="{00000000-0005-0000-0000-0000A6710000}"/>
    <cellStyle name="Normal 7 6 2 9" xfId="29110" xr:uid="{00000000-0005-0000-0000-0000A7710000}"/>
    <cellStyle name="Normal 7 6 2 9 2" xfId="29111" xr:uid="{00000000-0005-0000-0000-0000A8710000}"/>
    <cellStyle name="Normal 7 6 2 9 3" xfId="29112" xr:uid="{00000000-0005-0000-0000-0000A9710000}"/>
    <cellStyle name="Normal 7 6 3" xfId="29113" xr:uid="{00000000-0005-0000-0000-0000AA710000}"/>
    <cellStyle name="Normal 7 6 3 10" xfId="29114" xr:uid="{00000000-0005-0000-0000-0000AB710000}"/>
    <cellStyle name="Normal 7 6 3 2" xfId="29115" xr:uid="{00000000-0005-0000-0000-0000AC710000}"/>
    <cellStyle name="Normal 7 6 3 2 2" xfId="29116" xr:uid="{00000000-0005-0000-0000-0000AD710000}"/>
    <cellStyle name="Normal 7 6 3 2 2 2" xfId="29117" xr:uid="{00000000-0005-0000-0000-0000AE710000}"/>
    <cellStyle name="Normal 7 6 3 2 2 2 2" xfId="29118" xr:uid="{00000000-0005-0000-0000-0000AF710000}"/>
    <cellStyle name="Normal 7 6 3 2 2 2 2 2" xfId="29119" xr:uid="{00000000-0005-0000-0000-0000B0710000}"/>
    <cellStyle name="Normal 7 6 3 2 2 2 2 2 2" xfId="29120" xr:uid="{00000000-0005-0000-0000-0000B1710000}"/>
    <cellStyle name="Normal 7 6 3 2 2 2 2 2 3" xfId="29121" xr:uid="{00000000-0005-0000-0000-0000B2710000}"/>
    <cellStyle name="Normal 7 6 3 2 2 2 2 3" xfId="29122" xr:uid="{00000000-0005-0000-0000-0000B3710000}"/>
    <cellStyle name="Normal 7 6 3 2 2 2 2 4" xfId="29123" xr:uid="{00000000-0005-0000-0000-0000B4710000}"/>
    <cellStyle name="Normal 7 6 3 2 2 2 3" xfId="29124" xr:uid="{00000000-0005-0000-0000-0000B5710000}"/>
    <cellStyle name="Normal 7 6 3 2 2 2 3 2" xfId="29125" xr:uid="{00000000-0005-0000-0000-0000B6710000}"/>
    <cellStyle name="Normal 7 6 3 2 2 2 3 2 2" xfId="29126" xr:uid="{00000000-0005-0000-0000-0000B7710000}"/>
    <cellStyle name="Normal 7 6 3 2 2 2 3 2 3" xfId="29127" xr:uid="{00000000-0005-0000-0000-0000B8710000}"/>
    <cellStyle name="Normal 7 6 3 2 2 2 3 3" xfId="29128" xr:uid="{00000000-0005-0000-0000-0000B9710000}"/>
    <cellStyle name="Normal 7 6 3 2 2 2 3 4" xfId="29129" xr:uid="{00000000-0005-0000-0000-0000BA710000}"/>
    <cellStyle name="Normal 7 6 3 2 2 2 4" xfId="29130" xr:uid="{00000000-0005-0000-0000-0000BB710000}"/>
    <cellStyle name="Normal 7 6 3 2 2 2 4 2" xfId="29131" xr:uid="{00000000-0005-0000-0000-0000BC710000}"/>
    <cellStyle name="Normal 7 6 3 2 2 2 4 3" xfId="29132" xr:uid="{00000000-0005-0000-0000-0000BD710000}"/>
    <cellStyle name="Normal 7 6 3 2 2 2 5" xfId="29133" xr:uid="{00000000-0005-0000-0000-0000BE710000}"/>
    <cellStyle name="Normal 7 6 3 2 2 2 6" xfId="29134" xr:uid="{00000000-0005-0000-0000-0000BF710000}"/>
    <cellStyle name="Normal 7 6 3 2 2 3" xfId="29135" xr:uid="{00000000-0005-0000-0000-0000C0710000}"/>
    <cellStyle name="Normal 7 6 3 2 2 3 2" xfId="29136" xr:uid="{00000000-0005-0000-0000-0000C1710000}"/>
    <cellStyle name="Normal 7 6 3 2 2 3 2 2" xfId="29137" xr:uid="{00000000-0005-0000-0000-0000C2710000}"/>
    <cellStyle name="Normal 7 6 3 2 2 3 2 3" xfId="29138" xr:uid="{00000000-0005-0000-0000-0000C3710000}"/>
    <cellStyle name="Normal 7 6 3 2 2 3 3" xfId="29139" xr:uid="{00000000-0005-0000-0000-0000C4710000}"/>
    <cellStyle name="Normal 7 6 3 2 2 3 4" xfId="29140" xr:uid="{00000000-0005-0000-0000-0000C5710000}"/>
    <cellStyle name="Normal 7 6 3 2 2 4" xfId="29141" xr:uid="{00000000-0005-0000-0000-0000C6710000}"/>
    <cellStyle name="Normal 7 6 3 2 2 4 2" xfId="29142" xr:uid="{00000000-0005-0000-0000-0000C7710000}"/>
    <cellStyle name="Normal 7 6 3 2 2 4 2 2" xfId="29143" xr:uid="{00000000-0005-0000-0000-0000C8710000}"/>
    <cellStyle name="Normal 7 6 3 2 2 4 2 3" xfId="29144" xr:uid="{00000000-0005-0000-0000-0000C9710000}"/>
    <cellStyle name="Normal 7 6 3 2 2 4 3" xfId="29145" xr:uid="{00000000-0005-0000-0000-0000CA710000}"/>
    <cellStyle name="Normal 7 6 3 2 2 4 4" xfId="29146" xr:uid="{00000000-0005-0000-0000-0000CB710000}"/>
    <cellStyle name="Normal 7 6 3 2 2 5" xfId="29147" xr:uid="{00000000-0005-0000-0000-0000CC710000}"/>
    <cellStyle name="Normal 7 6 3 2 2 5 2" xfId="29148" xr:uid="{00000000-0005-0000-0000-0000CD710000}"/>
    <cellStyle name="Normal 7 6 3 2 2 5 3" xfId="29149" xr:uid="{00000000-0005-0000-0000-0000CE710000}"/>
    <cellStyle name="Normal 7 6 3 2 2 6" xfId="29150" xr:uid="{00000000-0005-0000-0000-0000CF710000}"/>
    <cellStyle name="Normal 7 6 3 2 2 7" xfId="29151" xr:uid="{00000000-0005-0000-0000-0000D0710000}"/>
    <cellStyle name="Normal 7 6 3 2 3" xfId="29152" xr:uid="{00000000-0005-0000-0000-0000D1710000}"/>
    <cellStyle name="Normal 7 6 3 2 3 2" xfId="29153" xr:uid="{00000000-0005-0000-0000-0000D2710000}"/>
    <cellStyle name="Normal 7 6 3 2 3 2 2" xfId="29154" xr:uid="{00000000-0005-0000-0000-0000D3710000}"/>
    <cellStyle name="Normal 7 6 3 2 3 2 2 2" xfId="29155" xr:uid="{00000000-0005-0000-0000-0000D4710000}"/>
    <cellStyle name="Normal 7 6 3 2 3 2 2 3" xfId="29156" xr:uid="{00000000-0005-0000-0000-0000D5710000}"/>
    <cellStyle name="Normal 7 6 3 2 3 2 3" xfId="29157" xr:uid="{00000000-0005-0000-0000-0000D6710000}"/>
    <cellStyle name="Normal 7 6 3 2 3 2 4" xfId="29158" xr:uid="{00000000-0005-0000-0000-0000D7710000}"/>
    <cellStyle name="Normal 7 6 3 2 3 3" xfId="29159" xr:uid="{00000000-0005-0000-0000-0000D8710000}"/>
    <cellStyle name="Normal 7 6 3 2 3 3 2" xfId="29160" xr:uid="{00000000-0005-0000-0000-0000D9710000}"/>
    <cellStyle name="Normal 7 6 3 2 3 3 2 2" xfId="29161" xr:uid="{00000000-0005-0000-0000-0000DA710000}"/>
    <cellStyle name="Normal 7 6 3 2 3 3 2 3" xfId="29162" xr:uid="{00000000-0005-0000-0000-0000DB710000}"/>
    <cellStyle name="Normal 7 6 3 2 3 3 3" xfId="29163" xr:uid="{00000000-0005-0000-0000-0000DC710000}"/>
    <cellStyle name="Normal 7 6 3 2 3 3 4" xfId="29164" xr:uid="{00000000-0005-0000-0000-0000DD710000}"/>
    <cellStyle name="Normal 7 6 3 2 3 4" xfId="29165" xr:uid="{00000000-0005-0000-0000-0000DE710000}"/>
    <cellStyle name="Normal 7 6 3 2 3 4 2" xfId="29166" xr:uid="{00000000-0005-0000-0000-0000DF710000}"/>
    <cellStyle name="Normal 7 6 3 2 3 4 3" xfId="29167" xr:uid="{00000000-0005-0000-0000-0000E0710000}"/>
    <cellStyle name="Normal 7 6 3 2 3 5" xfId="29168" xr:uid="{00000000-0005-0000-0000-0000E1710000}"/>
    <cellStyle name="Normal 7 6 3 2 3 6" xfId="29169" xr:uid="{00000000-0005-0000-0000-0000E2710000}"/>
    <cellStyle name="Normal 7 6 3 2 4" xfId="29170" xr:uid="{00000000-0005-0000-0000-0000E3710000}"/>
    <cellStyle name="Normal 7 6 3 2 4 2" xfId="29171" xr:uid="{00000000-0005-0000-0000-0000E4710000}"/>
    <cellStyle name="Normal 7 6 3 2 4 2 2" xfId="29172" xr:uid="{00000000-0005-0000-0000-0000E5710000}"/>
    <cellStyle name="Normal 7 6 3 2 4 2 3" xfId="29173" xr:uid="{00000000-0005-0000-0000-0000E6710000}"/>
    <cellStyle name="Normal 7 6 3 2 4 3" xfId="29174" xr:uid="{00000000-0005-0000-0000-0000E7710000}"/>
    <cellStyle name="Normal 7 6 3 2 4 4" xfId="29175" xr:uid="{00000000-0005-0000-0000-0000E8710000}"/>
    <cellStyle name="Normal 7 6 3 2 5" xfId="29176" xr:uid="{00000000-0005-0000-0000-0000E9710000}"/>
    <cellStyle name="Normal 7 6 3 2 5 2" xfId="29177" xr:uid="{00000000-0005-0000-0000-0000EA710000}"/>
    <cellStyle name="Normal 7 6 3 2 5 2 2" xfId="29178" xr:uid="{00000000-0005-0000-0000-0000EB710000}"/>
    <cellStyle name="Normal 7 6 3 2 5 2 3" xfId="29179" xr:uid="{00000000-0005-0000-0000-0000EC710000}"/>
    <cellStyle name="Normal 7 6 3 2 5 3" xfId="29180" xr:uid="{00000000-0005-0000-0000-0000ED710000}"/>
    <cellStyle name="Normal 7 6 3 2 5 4" xfId="29181" xr:uid="{00000000-0005-0000-0000-0000EE710000}"/>
    <cellStyle name="Normal 7 6 3 2 6" xfId="29182" xr:uid="{00000000-0005-0000-0000-0000EF710000}"/>
    <cellStyle name="Normal 7 6 3 2 6 2" xfId="29183" xr:uid="{00000000-0005-0000-0000-0000F0710000}"/>
    <cellStyle name="Normal 7 6 3 2 6 3" xfId="29184" xr:uid="{00000000-0005-0000-0000-0000F1710000}"/>
    <cellStyle name="Normal 7 6 3 2 7" xfId="29185" xr:uid="{00000000-0005-0000-0000-0000F2710000}"/>
    <cellStyle name="Normal 7 6 3 2 8" xfId="29186" xr:uid="{00000000-0005-0000-0000-0000F3710000}"/>
    <cellStyle name="Normal 7 6 3 3" xfId="29187" xr:uid="{00000000-0005-0000-0000-0000F4710000}"/>
    <cellStyle name="Normal 7 6 3 3 2" xfId="29188" xr:uid="{00000000-0005-0000-0000-0000F5710000}"/>
    <cellStyle name="Normal 7 6 3 3 2 2" xfId="29189" xr:uid="{00000000-0005-0000-0000-0000F6710000}"/>
    <cellStyle name="Normal 7 6 3 3 2 2 2" xfId="29190" xr:uid="{00000000-0005-0000-0000-0000F7710000}"/>
    <cellStyle name="Normal 7 6 3 3 2 2 2 2" xfId="29191" xr:uid="{00000000-0005-0000-0000-0000F8710000}"/>
    <cellStyle name="Normal 7 6 3 3 2 2 2 3" xfId="29192" xr:uid="{00000000-0005-0000-0000-0000F9710000}"/>
    <cellStyle name="Normal 7 6 3 3 2 2 3" xfId="29193" xr:uid="{00000000-0005-0000-0000-0000FA710000}"/>
    <cellStyle name="Normal 7 6 3 3 2 2 4" xfId="29194" xr:uid="{00000000-0005-0000-0000-0000FB710000}"/>
    <cellStyle name="Normal 7 6 3 3 2 3" xfId="29195" xr:uid="{00000000-0005-0000-0000-0000FC710000}"/>
    <cellStyle name="Normal 7 6 3 3 2 3 2" xfId="29196" xr:uid="{00000000-0005-0000-0000-0000FD710000}"/>
    <cellStyle name="Normal 7 6 3 3 2 3 2 2" xfId="29197" xr:uid="{00000000-0005-0000-0000-0000FE710000}"/>
    <cellStyle name="Normal 7 6 3 3 2 3 2 3" xfId="29198" xr:uid="{00000000-0005-0000-0000-0000FF710000}"/>
    <cellStyle name="Normal 7 6 3 3 2 3 3" xfId="29199" xr:uid="{00000000-0005-0000-0000-000000720000}"/>
    <cellStyle name="Normal 7 6 3 3 2 3 4" xfId="29200" xr:uid="{00000000-0005-0000-0000-000001720000}"/>
    <cellStyle name="Normal 7 6 3 3 2 4" xfId="29201" xr:uid="{00000000-0005-0000-0000-000002720000}"/>
    <cellStyle name="Normal 7 6 3 3 2 4 2" xfId="29202" xr:uid="{00000000-0005-0000-0000-000003720000}"/>
    <cellStyle name="Normal 7 6 3 3 2 4 3" xfId="29203" xr:uid="{00000000-0005-0000-0000-000004720000}"/>
    <cellStyle name="Normal 7 6 3 3 2 5" xfId="29204" xr:uid="{00000000-0005-0000-0000-000005720000}"/>
    <cellStyle name="Normal 7 6 3 3 2 6" xfId="29205" xr:uid="{00000000-0005-0000-0000-000006720000}"/>
    <cellStyle name="Normal 7 6 3 3 3" xfId="29206" xr:uid="{00000000-0005-0000-0000-000007720000}"/>
    <cellStyle name="Normal 7 6 3 3 3 2" xfId="29207" xr:uid="{00000000-0005-0000-0000-000008720000}"/>
    <cellStyle name="Normal 7 6 3 3 3 2 2" xfId="29208" xr:uid="{00000000-0005-0000-0000-000009720000}"/>
    <cellStyle name="Normal 7 6 3 3 3 2 3" xfId="29209" xr:uid="{00000000-0005-0000-0000-00000A720000}"/>
    <cellStyle name="Normal 7 6 3 3 3 3" xfId="29210" xr:uid="{00000000-0005-0000-0000-00000B720000}"/>
    <cellStyle name="Normal 7 6 3 3 3 4" xfId="29211" xr:uid="{00000000-0005-0000-0000-00000C720000}"/>
    <cellStyle name="Normal 7 6 3 3 4" xfId="29212" xr:uid="{00000000-0005-0000-0000-00000D720000}"/>
    <cellStyle name="Normal 7 6 3 3 4 2" xfId="29213" xr:uid="{00000000-0005-0000-0000-00000E720000}"/>
    <cellStyle name="Normal 7 6 3 3 4 2 2" xfId="29214" xr:uid="{00000000-0005-0000-0000-00000F720000}"/>
    <cellStyle name="Normal 7 6 3 3 4 2 3" xfId="29215" xr:uid="{00000000-0005-0000-0000-000010720000}"/>
    <cellStyle name="Normal 7 6 3 3 4 3" xfId="29216" xr:uid="{00000000-0005-0000-0000-000011720000}"/>
    <cellStyle name="Normal 7 6 3 3 4 4" xfId="29217" xr:uid="{00000000-0005-0000-0000-000012720000}"/>
    <cellStyle name="Normal 7 6 3 3 5" xfId="29218" xr:uid="{00000000-0005-0000-0000-000013720000}"/>
    <cellStyle name="Normal 7 6 3 3 5 2" xfId="29219" xr:uid="{00000000-0005-0000-0000-000014720000}"/>
    <cellStyle name="Normal 7 6 3 3 5 3" xfId="29220" xr:uid="{00000000-0005-0000-0000-000015720000}"/>
    <cellStyle name="Normal 7 6 3 3 6" xfId="29221" xr:uid="{00000000-0005-0000-0000-000016720000}"/>
    <cellStyle name="Normal 7 6 3 3 7" xfId="29222" xr:uid="{00000000-0005-0000-0000-000017720000}"/>
    <cellStyle name="Normal 7 6 3 4" xfId="29223" xr:uid="{00000000-0005-0000-0000-000018720000}"/>
    <cellStyle name="Normal 7 6 3 4 2" xfId="29224" xr:uid="{00000000-0005-0000-0000-000019720000}"/>
    <cellStyle name="Normal 7 6 3 4 2 2" xfId="29225" xr:uid="{00000000-0005-0000-0000-00001A720000}"/>
    <cellStyle name="Normal 7 6 3 4 2 2 2" xfId="29226" xr:uid="{00000000-0005-0000-0000-00001B720000}"/>
    <cellStyle name="Normal 7 6 3 4 2 2 2 2" xfId="29227" xr:uid="{00000000-0005-0000-0000-00001C720000}"/>
    <cellStyle name="Normal 7 6 3 4 2 2 2 3" xfId="29228" xr:uid="{00000000-0005-0000-0000-00001D720000}"/>
    <cellStyle name="Normal 7 6 3 4 2 2 3" xfId="29229" xr:uid="{00000000-0005-0000-0000-00001E720000}"/>
    <cellStyle name="Normal 7 6 3 4 2 2 4" xfId="29230" xr:uid="{00000000-0005-0000-0000-00001F720000}"/>
    <cellStyle name="Normal 7 6 3 4 2 3" xfId="29231" xr:uid="{00000000-0005-0000-0000-000020720000}"/>
    <cellStyle name="Normal 7 6 3 4 2 3 2" xfId="29232" xr:uid="{00000000-0005-0000-0000-000021720000}"/>
    <cellStyle name="Normal 7 6 3 4 2 3 2 2" xfId="29233" xr:uid="{00000000-0005-0000-0000-000022720000}"/>
    <cellStyle name="Normal 7 6 3 4 2 3 2 3" xfId="29234" xr:uid="{00000000-0005-0000-0000-000023720000}"/>
    <cellStyle name="Normal 7 6 3 4 2 3 3" xfId="29235" xr:uid="{00000000-0005-0000-0000-000024720000}"/>
    <cellStyle name="Normal 7 6 3 4 2 3 4" xfId="29236" xr:uid="{00000000-0005-0000-0000-000025720000}"/>
    <cellStyle name="Normal 7 6 3 4 2 4" xfId="29237" xr:uid="{00000000-0005-0000-0000-000026720000}"/>
    <cellStyle name="Normal 7 6 3 4 2 4 2" xfId="29238" xr:uid="{00000000-0005-0000-0000-000027720000}"/>
    <cellStyle name="Normal 7 6 3 4 2 4 3" xfId="29239" xr:uid="{00000000-0005-0000-0000-000028720000}"/>
    <cellStyle name="Normal 7 6 3 4 2 5" xfId="29240" xr:uid="{00000000-0005-0000-0000-000029720000}"/>
    <cellStyle name="Normal 7 6 3 4 2 6" xfId="29241" xr:uid="{00000000-0005-0000-0000-00002A720000}"/>
    <cellStyle name="Normal 7 6 3 4 3" xfId="29242" xr:uid="{00000000-0005-0000-0000-00002B720000}"/>
    <cellStyle name="Normal 7 6 3 4 3 2" xfId="29243" xr:uid="{00000000-0005-0000-0000-00002C720000}"/>
    <cellStyle name="Normal 7 6 3 4 3 2 2" xfId="29244" xr:uid="{00000000-0005-0000-0000-00002D720000}"/>
    <cellStyle name="Normal 7 6 3 4 3 2 3" xfId="29245" xr:uid="{00000000-0005-0000-0000-00002E720000}"/>
    <cellStyle name="Normal 7 6 3 4 3 3" xfId="29246" xr:uid="{00000000-0005-0000-0000-00002F720000}"/>
    <cellStyle name="Normal 7 6 3 4 3 4" xfId="29247" xr:uid="{00000000-0005-0000-0000-000030720000}"/>
    <cellStyle name="Normal 7 6 3 4 4" xfId="29248" xr:uid="{00000000-0005-0000-0000-000031720000}"/>
    <cellStyle name="Normal 7 6 3 4 4 2" xfId="29249" xr:uid="{00000000-0005-0000-0000-000032720000}"/>
    <cellStyle name="Normal 7 6 3 4 4 2 2" xfId="29250" xr:uid="{00000000-0005-0000-0000-000033720000}"/>
    <cellStyle name="Normal 7 6 3 4 4 2 3" xfId="29251" xr:uid="{00000000-0005-0000-0000-000034720000}"/>
    <cellStyle name="Normal 7 6 3 4 4 3" xfId="29252" xr:uid="{00000000-0005-0000-0000-000035720000}"/>
    <cellStyle name="Normal 7 6 3 4 4 4" xfId="29253" xr:uid="{00000000-0005-0000-0000-000036720000}"/>
    <cellStyle name="Normal 7 6 3 4 5" xfId="29254" xr:uid="{00000000-0005-0000-0000-000037720000}"/>
    <cellStyle name="Normal 7 6 3 4 5 2" xfId="29255" xr:uid="{00000000-0005-0000-0000-000038720000}"/>
    <cellStyle name="Normal 7 6 3 4 5 3" xfId="29256" xr:uid="{00000000-0005-0000-0000-000039720000}"/>
    <cellStyle name="Normal 7 6 3 4 6" xfId="29257" xr:uid="{00000000-0005-0000-0000-00003A720000}"/>
    <cellStyle name="Normal 7 6 3 4 7" xfId="29258" xr:uid="{00000000-0005-0000-0000-00003B720000}"/>
    <cellStyle name="Normal 7 6 3 5" xfId="29259" xr:uid="{00000000-0005-0000-0000-00003C720000}"/>
    <cellStyle name="Normal 7 6 3 5 2" xfId="29260" xr:uid="{00000000-0005-0000-0000-00003D720000}"/>
    <cellStyle name="Normal 7 6 3 5 2 2" xfId="29261" xr:uid="{00000000-0005-0000-0000-00003E720000}"/>
    <cellStyle name="Normal 7 6 3 5 2 2 2" xfId="29262" xr:uid="{00000000-0005-0000-0000-00003F720000}"/>
    <cellStyle name="Normal 7 6 3 5 2 2 3" xfId="29263" xr:uid="{00000000-0005-0000-0000-000040720000}"/>
    <cellStyle name="Normal 7 6 3 5 2 3" xfId="29264" xr:uid="{00000000-0005-0000-0000-000041720000}"/>
    <cellStyle name="Normal 7 6 3 5 2 4" xfId="29265" xr:uid="{00000000-0005-0000-0000-000042720000}"/>
    <cellStyle name="Normal 7 6 3 5 3" xfId="29266" xr:uid="{00000000-0005-0000-0000-000043720000}"/>
    <cellStyle name="Normal 7 6 3 5 3 2" xfId="29267" xr:uid="{00000000-0005-0000-0000-000044720000}"/>
    <cellStyle name="Normal 7 6 3 5 3 2 2" xfId="29268" xr:uid="{00000000-0005-0000-0000-000045720000}"/>
    <cellStyle name="Normal 7 6 3 5 3 2 3" xfId="29269" xr:uid="{00000000-0005-0000-0000-000046720000}"/>
    <cellStyle name="Normal 7 6 3 5 3 3" xfId="29270" xr:uid="{00000000-0005-0000-0000-000047720000}"/>
    <cellStyle name="Normal 7 6 3 5 3 4" xfId="29271" xr:uid="{00000000-0005-0000-0000-000048720000}"/>
    <cellStyle name="Normal 7 6 3 5 4" xfId="29272" xr:uid="{00000000-0005-0000-0000-000049720000}"/>
    <cellStyle name="Normal 7 6 3 5 4 2" xfId="29273" xr:uid="{00000000-0005-0000-0000-00004A720000}"/>
    <cellStyle name="Normal 7 6 3 5 4 3" xfId="29274" xr:uid="{00000000-0005-0000-0000-00004B720000}"/>
    <cellStyle name="Normal 7 6 3 5 5" xfId="29275" xr:uid="{00000000-0005-0000-0000-00004C720000}"/>
    <cellStyle name="Normal 7 6 3 5 6" xfId="29276" xr:uid="{00000000-0005-0000-0000-00004D720000}"/>
    <cellStyle name="Normal 7 6 3 6" xfId="29277" xr:uid="{00000000-0005-0000-0000-00004E720000}"/>
    <cellStyle name="Normal 7 6 3 6 2" xfId="29278" xr:uid="{00000000-0005-0000-0000-00004F720000}"/>
    <cellStyle name="Normal 7 6 3 6 2 2" xfId="29279" xr:uid="{00000000-0005-0000-0000-000050720000}"/>
    <cellStyle name="Normal 7 6 3 6 2 3" xfId="29280" xr:uid="{00000000-0005-0000-0000-000051720000}"/>
    <cellStyle name="Normal 7 6 3 6 3" xfId="29281" xr:uid="{00000000-0005-0000-0000-000052720000}"/>
    <cellStyle name="Normal 7 6 3 6 4" xfId="29282" xr:uid="{00000000-0005-0000-0000-000053720000}"/>
    <cellStyle name="Normal 7 6 3 7" xfId="29283" xr:uid="{00000000-0005-0000-0000-000054720000}"/>
    <cellStyle name="Normal 7 6 3 7 2" xfId="29284" xr:uid="{00000000-0005-0000-0000-000055720000}"/>
    <cellStyle name="Normal 7 6 3 7 2 2" xfId="29285" xr:uid="{00000000-0005-0000-0000-000056720000}"/>
    <cellStyle name="Normal 7 6 3 7 2 3" xfId="29286" xr:uid="{00000000-0005-0000-0000-000057720000}"/>
    <cellStyle name="Normal 7 6 3 7 3" xfId="29287" xr:uid="{00000000-0005-0000-0000-000058720000}"/>
    <cellStyle name="Normal 7 6 3 7 4" xfId="29288" xr:uid="{00000000-0005-0000-0000-000059720000}"/>
    <cellStyle name="Normal 7 6 3 8" xfId="29289" xr:uid="{00000000-0005-0000-0000-00005A720000}"/>
    <cellStyle name="Normal 7 6 3 8 2" xfId="29290" xr:uid="{00000000-0005-0000-0000-00005B720000}"/>
    <cellStyle name="Normal 7 6 3 8 3" xfId="29291" xr:uid="{00000000-0005-0000-0000-00005C720000}"/>
    <cellStyle name="Normal 7 6 3 9" xfId="29292" xr:uid="{00000000-0005-0000-0000-00005D720000}"/>
    <cellStyle name="Normal 7 6 4" xfId="29293" xr:uid="{00000000-0005-0000-0000-00005E720000}"/>
    <cellStyle name="Normal 7 6 4 2" xfId="29294" xr:uid="{00000000-0005-0000-0000-00005F720000}"/>
    <cellStyle name="Normal 7 6 4 2 2" xfId="29295" xr:uid="{00000000-0005-0000-0000-000060720000}"/>
    <cellStyle name="Normal 7 6 4 2 2 2" xfId="29296" xr:uid="{00000000-0005-0000-0000-000061720000}"/>
    <cellStyle name="Normal 7 6 4 2 2 2 2" xfId="29297" xr:uid="{00000000-0005-0000-0000-000062720000}"/>
    <cellStyle name="Normal 7 6 4 2 2 2 2 2" xfId="29298" xr:uid="{00000000-0005-0000-0000-000063720000}"/>
    <cellStyle name="Normal 7 6 4 2 2 2 2 3" xfId="29299" xr:uid="{00000000-0005-0000-0000-000064720000}"/>
    <cellStyle name="Normal 7 6 4 2 2 2 3" xfId="29300" xr:uid="{00000000-0005-0000-0000-000065720000}"/>
    <cellStyle name="Normal 7 6 4 2 2 2 4" xfId="29301" xr:uid="{00000000-0005-0000-0000-000066720000}"/>
    <cellStyle name="Normal 7 6 4 2 2 3" xfId="29302" xr:uid="{00000000-0005-0000-0000-000067720000}"/>
    <cellStyle name="Normal 7 6 4 2 2 3 2" xfId="29303" xr:uid="{00000000-0005-0000-0000-000068720000}"/>
    <cellStyle name="Normal 7 6 4 2 2 3 2 2" xfId="29304" xr:uid="{00000000-0005-0000-0000-000069720000}"/>
    <cellStyle name="Normal 7 6 4 2 2 3 2 3" xfId="29305" xr:uid="{00000000-0005-0000-0000-00006A720000}"/>
    <cellStyle name="Normal 7 6 4 2 2 3 3" xfId="29306" xr:uid="{00000000-0005-0000-0000-00006B720000}"/>
    <cellStyle name="Normal 7 6 4 2 2 3 4" xfId="29307" xr:uid="{00000000-0005-0000-0000-00006C720000}"/>
    <cellStyle name="Normal 7 6 4 2 2 4" xfId="29308" xr:uid="{00000000-0005-0000-0000-00006D720000}"/>
    <cellStyle name="Normal 7 6 4 2 2 4 2" xfId="29309" xr:uid="{00000000-0005-0000-0000-00006E720000}"/>
    <cellStyle name="Normal 7 6 4 2 2 4 3" xfId="29310" xr:uid="{00000000-0005-0000-0000-00006F720000}"/>
    <cellStyle name="Normal 7 6 4 2 2 5" xfId="29311" xr:uid="{00000000-0005-0000-0000-000070720000}"/>
    <cellStyle name="Normal 7 6 4 2 2 6" xfId="29312" xr:uid="{00000000-0005-0000-0000-000071720000}"/>
    <cellStyle name="Normal 7 6 4 2 3" xfId="29313" xr:uid="{00000000-0005-0000-0000-000072720000}"/>
    <cellStyle name="Normal 7 6 4 2 3 2" xfId="29314" xr:uid="{00000000-0005-0000-0000-000073720000}"/>
    <cellStyle name="Normal 7 6 4 2 3 2 2" xfId="29315" xr:uid="{00000000-0005-0000-0000-000074720000}"/>
    <cellStyle name="Normal 7 6 4 2 3 2 3" xfId="29316" xr:uid="{00000000-0005-0000-0000-000075720000}"/>
    <cellStyle name="Normal 7 6 4 2 3 3" xfId="29317" xr:uid="{00000000-0005-0000-0000-000076720000}"/>
    <cellStyle name="Normal 7 6 4 2 3 4" xfId="29318" xr:uid="{00000000-0005-0000-0000-000077720000}"/>
    <cellStyle name="Normal 7 6 4 2 4" xfId="29319" xr:uid="{00000000-0005-0000-0000-000078720000}"/>
    <cellStyle name="Normal 7 6 4 2 4 2" xfId="29320" xr:uid="{00000000-0005-0000-0000-000079720000}"/>
    <cellStyle name="Normal 7 6 4 2 4 2 2" xfId="29321" xr:uid="{00000000-0005-0000-0000-00007A720000}"/>
    <cellStyle name="Normal 7 6 4 2 4 2 3" xfId="29322" xr:uid="{00000000-0005-0000-0000-00007B720000}"/>
    <cellStyle name="Normal 7 6 4 2 4 3" xfId="29323" xr:uid="{00000000-0005-0000-0000-00007C720000}"/>
    <cellStyle name="Normal 7 6 4 2 4 4" xfId="29324" xr:uid="{00000000-0005-0000-0000-00007D720000}"/>
    <cellStyle name="Normal 7 6 4 2 5" xfId="29325" xr:uid="{00000000-0005-0000-0000-00007E720000}"/>
    <cellStyle name="Normal 7 6 4 2 5 2" xfId="29326" xr:uid="{00000000-0005-0000-0000-00007F720000}"/>
    <cellStyle name="Normal 7 6 4 2 5 3" xfId="29327" xr:uid="{00000000-0005-0000-0000-000080720000}"/>
    <cellStyle name="Normal 7 6 4 2 6" xfId="29328" xr:uid="{00000000-0005-0000-0000-000081720000}"/>
    <cellStyle name="Normal 7 6 4 2 7" xfId="29329" xr:uid="{00000000-0005-0000-0000-000082720000}"/>
    <cellStyle name="Normal 7 6 4 3" xfId="29330" xr:uid="{00000000-0005-0000-0000-000083720000}"/>
    <cellStyle name="Normal 7 6 4 3 2" xfId="29331" xr:uid="{00000000-0005-0000-0000-000084720000}"/>
    <cellStyle name="Normal 7 6 4 3 2 2" xfId="29332" xr:uid="{00000000-0005-0000-0000-000085720000}"/>
    <cellStyle name="Normal 7 6 4 3 2 2 2" xfId="29333" xr:uid="{00000000-0005-0000-0000-000086720000}"/>
    <cellStyle name="Normal 7 6 4 3 2 2 3" xfId="29334" xr:uid="{00000000-0005-0000-0000-000087720000}"/>
    <cellStyle name="Normal 7 6 4 3 2 3" xfId="29335" xr:uid="{00000000-0005-0000-0000-000088720000}"/>
    <cellStyle name="Normal 7 6 4 3 2 4" xfId="29336" xr:uid="{00000000-0005-0000-0000-000089720000}"/>
    <cellStyle name="Normal 7 6 4 3 3" xfId="29337" xr:uid="{00000000-0005-0000-0000-00008A720000}"/>
    <cellStyle name="Normal 7 6 4 3 3 2" xfId="29338" xr:uid="{00000000-0005-0000-0000-00008B720000}"/>
    <cellStyle name="Normal 7 6 4 3 3 2 2" xfId="29339" xr:uid="{00000000-0005-0000-0000-00008C720000}"/>
    <cellStyle name="Normal 7 6 4 3 3 2 3" xfId="29340" xr:uid="{00000000-0005-0000-0000-00008D720000}"/>
    <cellStyle name="Normal 7 6 4 3 3 3" xfId="29341" xr:uid="{00000000-0005-0000-0000-00008E720000}"/>
    <cellStyle name="Normal 7 6 4 3 3 4" xfId="29342" xr:uid="{00000000-0005-0000-0000-00008F720000}"/>
    <cellStyle name="Normal 7 6 4 3 4" xfId="29343" xr:uid="{00000000-0005-0000-0000-000090720000}"/>
    <cellStyle name="Normal 7 6 4 3 4 2" xfId="29344" xr:uid="{00000000-0005-0000-0000-000091720000}"/>
    <cellStyle name="Normal 7 6 4 3 4 3" xfId="29345" xr:uid="{00000000-0005-0000-0000-000092720000}"/>
    <cellStyle name="Normal 7 6 4 3 5" xfId="29346" xr:uid="{00000000-0005-0000-0000-000093720000}"/>
    <cellStyle name="Normal 7 6 4 3 6" xfId="29347" xr:uid="{00000000-0005-0000-0000-000094720000}"/>
    <cellStyle name="Normal 7 6 4 4" xfId="29348" xr:uid="{00000000-0005-0000-0000-000095720000}"/>
    <cellStyle name="Normal 7 6 4 4 2" xfId="29349" xr:uid="{00000000-0005-0000-0000-000096720000}"/>
    <cellStyle name="Normal 7 6 4 4 2 2" xfId="29350" xr:uid="{00000000-0005-0000-0000-000097720000}"/>
    <cellStyle name="Normal 7 6 4 4 2 3" xfId="29351" xr:uid="{00000000-0005-0000-0000-000098720000}"/>
    <cellStyle name="Normal 7 6 4 4 3" xfId="29352" xr:uid="{00000000-0005-0000-0000-000099720000}"/>
    <cellStyle name="Normal 7 6 4 4 4" xfId="29353" xr:uid="{00000000-0005-0000-0000-00009A720000}"/>
    <cellStyle name="Normal 7 6 4 5" xfId="29354" xr:uid="{00000000-0005-0000-0000-00009B720000}"/>
    <cellStyle name="Normal 7 6 4 5 2" xfId="29355" xr:uid="{00000000-0005-0000-0000-00009C720000}"/>
    <cellStyle name="Normal 7 6 4 5 2 2" xfId="29356" xr:uid="{00000000-0005-0000-0000-00009D720000}"/>
    <cellStyle name="Normal 7 6 4 5 2 3" xfId="29357" xr:uid="{00000000-0005-0000-0000-00009E720000}"/>
    <cellStyle name="Normal 7 6 4 5 3" xfId="29358" xr:uid="{00000000-0005-0000-0000-00009F720000}"/>
    <cellStyle name="Normal 7 6 4 5 4" xfId="29359" xr:uid="{00000000-0005-0000-0000-0000A0720000}"/>
    <cellStyle name="Normal 7 6 4 6" xfId="29360" xr:uid="{00000000-0005-0000-0000-0000A1720000}"/>
    <cellStyle name="Normal 7 6 4 6 2" xfId="29361" xr:uid="{00000000-0005-0000-0000-0000A2720000}"/>
    <cellStyle name="Normal 7 6 4 6 3" xfId="29362" xr:uid="{00000000-0005-0000-0000-0000A3720000}"/>
    <cellStyle name="Normal 7 6 4 7" xfId="29363" xr:uid="{00000000-0005-0000-0000-0000A4720000}"/>
    <cellStyle name="Normal 7 6 4 8" xfId="29364" xr:uid="{00000000-0005-0000-0000-0000A5720000}"/>
    <cellStyle name="Normal 7 6 5" xfId="29365" xr:uid="{00000000-0005-0000-0000-0000A6720000}"/>
    <cellStyle name="Normal 7 6 5 2" xfId="29366" xr:uid="{00000000-0005-0000-0000-0000A7720000}"/>
    <cellStyle name="Normal 7 6 5 2 2" xfId="29367" xr:uid="{00000000-0005-0000-0000-0000A8720000}"/>
    <cellStyle name="Normal 7 6 5 2 2 2" xfId="29368" xr:uid="{00000000-0005-0000-0000-0000A9720000}"/>
    <cellStyle name="Normal 7 6 5 2 2 2 2" xfId="29369" xr:uid="{00000000-0005-0000-0000-0000AA720000}"/>
    <cellStyle name="Normal 7 6 5 2 2 2 3" xfId="29370" xr:uid="{00000000-0005-0000-0000-0000AB720000}"/>
    <cellStyle name="Normal 7 6 5 2 2 3" xfId="29371" xr:uid="{00000000-0005-0000-0000-0000AC720000}"/>
    <cellStyle name="Normal 7 6 5 2 2 4" xfId="29372" xr:uid="{00000000-0005-0000-0000-0000AD720000}"/>
    <cellStyle name="Normal 7 6 5 2 3" xfId="29373" xr:uid="{00000000-0005-0000-0000-0000AE720000}"/>
    <cellStyle name="Normal 7 6 5 2 3 2" xfId="29374" xr:uid="{00000000-0005-0000-0000-0000AF720000}"/>
    <cellStyle name="Normal 7 6 5 2 3 2 2" xfId="29375" xr:uid="{00000000-0005-0000-0000-0000B0720000}"/>
    <cellStyle name="Normal 7 6 5 2 3 2 3" xfId="29376" xr:uid="{00000000-0005-0000-0000-0000B1720000}"/>
    <cellStyle name="Normal 7 6 5 2 3 3" xfId="29377" xr:uid="{00000000-0005-0000-0000-0000B2720000}"/>
    <cellStyle name="Normal 7 6 5 2 3 4" xfId="29378" xr:uid="{00000000-0005-0000-0000-0000B3720000}"/>
    <cellStyle name="Normal 7 6 5 2 4" xfId="29379" xr:uid="{00000000-0005-0000-0000-0000B4720000}"/>
    <cellStyle name="Normal 7 6 5 2 4 2" xfId="29380" xr:uid="{00000000-0005-0000-0000-0000B5720000}"/>
    <cellStyle name="Normal 7 6 5 2 4 3" xfId="29381" xr:uid="{00000000-0005-0000-0000-0000B6720000}"/>
    <cellStyle name="Normal 7 6 5 2 5" xfId="29382" xr:uid="{00000000-0005-0000-0000-0000B7720000}"/>
    <cellStyle name="Normal 7 6 5 2 6" xfId="29383" xr:uid="{00000000-0005-0000-0000-0000B8720000}"/>
    <cellStyle name="Normal 7 6 5 3" xfId="29384" xr:uid="{00000000-0005-0000-0000-0000B9720000}"/>
    <cellStyle name="Normal 7 6 5 3 2" xfId="29385" xr:uid="{00000000-0005-0000-0000-0000BA720000}"/>
    <cellStyle name="Normal 7 6 5 3 2 2" xfId="29386" xr:uid="{00000000-0005-0000-0000-0000BB720000}"/>
    <cellStyle name="Normal 7 6 5 3 2 3" xfId="29387" xr:uid="{00000000-0005-0000-0000-0000BC720000}"/>
    <cellStyle name="Normal 7 6 5 3 3" xfId="29388" xr:uid="{00000000-0005-0000-0000-0000BD720000}"/>
    <cellStyle name="Normal 7 6 5 3 4" xfId="29389" xr:uid="{00000000-0005-0000-0000-0000BE720000}"/>
    <cellStyle name="Normal 7 6 5 4" xfId="29390" xr:uid="{00000000-0005-0000-0000-0000BF720000}"/>
    <cellStyle name="Normal 7 6 5 4 2" xfId="29391" xr:uid="{00000000-0005-0000-0000-0000C0720000}"/>
    <cellStyle name="Normal 7 6 5 4 2 2" xfId="29392" xr:uid="{00000000-0005-0000-0000-0000C1720000}"/>
    <cellStyle name="Normal 7 6 5 4 2 3" xfId="29393" xr:uid="{00000000-0005-0000-0000-0000C2720000}"/>
    <cellStyle name="Normal 7 6 5 4 3" xfId="29394" xr:uid="{00000000-0005-0000-0000-0000C3720000}"/>
    <cellStyle name="Normal 7 6 5 4 4" xfId="29395" xr:uid="{00000000-0005-0000-0000-0000C4720000}"/>
    <cellStyle name="Normal 7 6 5 5" xfId="29396" xr:uid="{00000000-0005-0000-0000-0000C5720000}"/>
    <cellStyle name="Normal 7 6 5 5 2" xfId="29397" xr:uid="{00000000-0005-0000-0000-0000C6720000}"/>
    <cellStyle name="Normal 7 6 5 5 3" xfId="29398" xr:uid="{00000000-0005-0000-0000-0000C7720000}"/>
    <cellStyle name="Normal 7 6 5 6" xfId="29399" xr:uid="{00000000-0005-0000-0000-0000C8720000}"/>
    <cellStyle name="Normal 7 6 5 7" xfId="29400" xr:uid="{00000000-0005-0000-0000-0000C9720000}"/>
    <cellStyle name="Normal 7 6 6" xfId="29401" xr:uid="{00000000-0005-0000-0000-0000CA720000}"/>
    <cellStyle name="Normal 7 6 6 2" xfId="29402" xr:uid="{00000000-0005-0000-0000-0000CB720000}"/>
    <cellStyle name="Normal 7 6 6 2 2" xfId="29403" xr:uid="{00000000-0005-0000-0000-0000CC720000}"/>
    <cellStyle name="Normal 7 6 6 2 2 2" xfId="29404" xr:uid="{00000000-0005-0000-0000-0000CD720000}"/>
    <cellStyle name="Normal 7 6 6 2 2 2 2" xfId="29405" xr:uid="{00000000-0005-0000-0000-0000CE720000}"/>
    <cellStyle name="Normal 7 6 6 2 2 2 3" xfId="29406" xr:uid="{00000000-0005-0000-0000-0000CF720000}"/>
    <cellStyle name="Normal 7 6 6 2 2 3" xfId="29407" xr:uid="{00000000-0005-0000-0000-0000D0720000}"/>
    <cellStyle name="Normal 7 6 6 2 2 4" xfId="29408" xr:uid="{00000000-0005-0000-0000-0000D1720000}"/>
    <cellStyle name="Normal 7 6 6 2 3" xfId="29409" xr:uid="{00000000-0005-0000-0000-0000D2720000}"/>
    <cellStyle name="Normal 7 6 6 2 3 2" xfId="29410" xr:uid="{00000000-0005-0000-0000-0000D3720000}"/>
    <cellStyle name="Normal 7 6 6 2 3 2 2" xfId="29411" xr:uid="{00000000-0005-0000-0000-0000D4720000}"/>
    <cellStyle name="Normal 7 6 6 2 3 2 3" xfId="29412" xr:uid="{00000000-0005-0000-0000-0000D5720000}"/>
    <cellStyle name="Normal 7 6 6 2 3 3" xfId="29413" xr:uid="{00000000-0005-0000-0000-0000D6720000}"/>
    <cellStyle name="Normal 7 6 6 2 3 4" xfId="29414" xr:uid="{00000000-0005-0000-0000-0000D7720000}"/>
    <cellStyle name="Normal 7 6 6 2 4" xfId="29415" xr:uid="{00000000-0005-0000-0000-0000D8720000}"/>
    <cellStyle name="Normal 7 6 6 2 4 2" xfId="29416" xr:uid="{00000000-0005-0000-0000-0000D9720000}"/>
    <cellStyle name="Normal 7 6 6 2 4 3" xfId="29417" xr:uid="{00000000-0005-0000-0000-0000DA720000}"/>
    <cellStyle name="Normal 7 6 6 2 5" xfId="29418" xr:uid="{00000000-0005-0000-0000-0000DB720000}"/>
    <cellStyle name="Normal 7 6 6 2 6" xfId="29419" xr:uid="{00000000-0005-0000-0000-0000DC720000}"/>
    <cellStyle name="Normal 7 6 6 3" xfId="29420" xr:uid="{00000000-0005-0000-0000-0000DD720000}"/>
    <cellStyle name="Normal 7 6 6 3 2" xfId="29421" xr:uid="{00000000-0005-0000-0000-0000DE720000}"/>
    <cellStyle name="Normal 7 6 6 3 2 2" xfId="29422" xr:uid="{00000000-0005-0000-0000-0000DF720000}"/>
    <cellStyle name="Normal 7 6 6 3 2 3" xfId="29423" xr:uid="{00000000-0005-0000-0000-0000E0720000}"/>
    <cellStyle name="Normal 7 6 6 3 3" xfId="29424" xr:uid="{00000000-0005-0000-0000-0000E1720000}"/>
    <cellStyle name="Normal 7 6 6 3 4" xfId="29425" xr:uid="{00000000-0005-0000-0000-0000E2720000}"/>
    <cellStyle name="Normal 7 6 6 4" xfId="29426" xr:uid="{00000000-0005-0000-0000-0000E3720000}"/>
    <cellStyle name="Normal 7 6 6 4 2" xfId="29427" xr:uid="{00000000-0005-0000-0000-0000E4720000}"/>
    <cellStyle name="Normal 7 6 6 4 2 2" xfId="29428" xr:uid="{00000000-0005-0000-0000-0000E5720000}"/>
    <cellStyle name="Normal 7 6 6 4 2 3" xfId="29429" xr:uid="{00000000-0005-0000-0000-0000E6720000}"/>
    <cellStyle name="Normal 7 6 6 4 3" xfId="29430" xr:uid="{00000000-0005-0000-0000-0000E7720000}"/>
    <cellStyle name="Normal 7 6 6 4 4" xfId="29431" xr:uid="{00000000-0005-0000-0000-0000E8720000}"/>
    <cellStyle name="Normal 7 6 6 5" xfId="29432" xr:uid="{00000000-0005-0000-0000-0000E9720000}"/>
    <cellStyle name="Normal 7 6 6 5 2" xfId="29433" xr:uid="{00000000-0005-0000-0000-0000EA720000}"/>
    <cellStyle name="Normal 7 6 6 5 3" xfId="29434" xr:uid="{00000000-0005-0000-0000-0000EB720000}"/>
    <cellStyle name="Normal 7 6 6 6" xfId="29435" xr:uid="{00000000-0005-0000-0000-0000EC720000}"/>
    <cellStyle name="Normal 7 6 6 7" xfId="29436" xr:uid="{00000000-0005-0000-0000-0000ED720000}"/>
    <cellStyle name="Normal 7 6 7" xfId="29437" xr:uid="{00000000-0005-0000-0000-0000EE720000}"/>
    <cellStyle name="Normal 7 6 7 2" xfId="29438" xr:uid="{00000000-0005-0000-0000-0000EF720000}"/>
    <cellStyle name="Normal 7 6 7 2 2" xfId="29439" xr:uid="{00000000-0005-0000-0000-0000F0720000}"/>
    <cellStyle name="Normal 7 6 7 2 2 2" xfId="29440" xr:uid="{00000000-0005-0000-0000-0000F1720000}"/>
    <cellStyle name="Normal 7 6 7 2 2 3" xfId="29441" xr:uid="{00000000-0005-0000-0000-0000F2720000}"/>
    <cellStyle name="Normal 7 6 7 2 3" xfId="29442" xr:uid="{00000000-0005-0000-0000-0000F3720000}"/>
    <cellStyle name="Normal 7 6 7 2 4" xfId="29443" xr:uid="{00000000-0005-0000-0000-0000F4720000}"/>
    <cellStyle name="Normal 7 6 7 3" xfId="29444" xr:uid="{00000000-0005-0000-0000-0000F5720000}"/>
    <cellStyle name="Normal 7 6 7 3 2" xfId="29445" xr:uid="{00000000-0005-0000-0000-0000F6720000}"/>
    <cellStyle name="Normal 7 6 7 3 2 2" xfId="29446" xr:uid="{00000000-0005-0000-0000-0000F7720000}"/>
    <cellStyle name="Normal 7 6 7 3 2 3" xfId="29447" xr:uid="{00000000-0005-0000-0000-0000F8720000}"/>
    <cellStyle name="Normal 7 6 7 3 3" xfId="29448" xr:uid="{00000000-0005-0000-0000-0000F9720000}"/>
    <cellStyle name="Normal 7 6 7 3 4" xfId="29449" xr:uid="{00000000-0005-0000-0000-0000FA720000}"/>
    <cellStyle name="Normal 7 6 7 4" xfId="29450" xr:uid="{00000000-0005-0000-0000-0000FB720000}"/>
    <cellStyle name="Normal 7 6 7 4 2" xfId="29451" xr:uid="{00000000-0005-0000-0000-0000FC720000}"/>
    <cellStyle name="Normal 7 6 7 4 3" xfId="29452" xr:uid="{00000000-0005-0000-0000-0000FD720000}"/>
    <cellStyle name="Normal 7 6 7 5" xfId="29453" xr:uid="{00000000-0005-0000-0000-0000FE720000}"/>
    <cellStyle name="Normal 7 6 7 6" xfId="29454" xr:uid="{00000000-0005-0000-0000-0000FF720000}"/>
    <cellStyle name="Normal 7 6 8" xfId="29455" xr:uid="{00000000-0005-0000-0000-000000730000}"/>
    <cellStyle name="Normal 7 6 8 2" xfId="29456" xr:uid="{00000000-0005-0000-0000-000001730000}"/>
    <cellStyle name="Normal 7 6 8 2 2" xfId="29457" xr:uid="{00000000-0005-0000-0000-000002730000}"/>
    <cellStyle name="Normal 7 6 8 2 3" xfId="29458" xr:uid="{00000000-0005-0000-0000-000003730000}"/>
    <cellStyle name="Normal 7 6 8 3" xfId="29459" xr:uid="{00000000-0005-0000-0000-000004730000}"/>
    <cellStyle name="Normal 7 6 8 4" xfId="29460" xr:uid="{00000000-0005-0000-0000-000005730000}"/>
    <cellStyle name="Normal 7 6 9" xfId="29461" xr:uid="{00000000-0005-0000-0000-000006730000}"/>
    <cellStyle name="Normal 7 6 9 2" xfId="29462" xr:uid="{00000000-0005-0000-0000-000007730000}"/>
    <cellStyle name="Normal 7 6 9 2 2" xfId="29463" xr:uid="{00000000-0005-0000-0000-000008730000}"/>
    <cellStyle name="Normal 7 6 9 2 3" xfId="29464" xr:uid="{00000000-0005-0000-0000-000009730000}"/>
    <cellStyle name="Normal 7 6 9 3" xfId="29465" xr:uid="{00000000-0005-0000-0000-00000A730000}"/>
    <cellStyle name="Normal 7 6 9 4" xfId="29466" xr:uid="{00000000-0005-0000-0000-00000B730000}"/>
    <cellStyle name="Normal 7 7" xfId="29467" xr:uid="{00000000-0005-0000-0000-00000C730000}"/>
    <cellStyle name="Normal 7 7 10" xfId="29468" xr:uid="{00000000-0005-0000-0000-00000D730000}"/>
    <cellStyle name="Normal 7 7 11" xfId="29469" xr:uid="{00000000-0005-0000-0000-00000E730000}"/>
    <cellStyle name="Normal 7 7 2" xfId="29470" xr:uid="{00000000-0005-0000-0000-00000F730000}"/>
    <cellStyle name="Normal 7 7 2 10" xfId="29471" xr:uid="{00000000-0005-0000-0000-000010730000}"/>
    <cellStyle name="Normal 7 7 2 2" xfId="29472" xr:uid="{00000000-0005-0000-0000-000011730000}"/>
    <cellStyle name="Normal 7 7 2 2 2" xfId="29473" xr:uid="{00000000-0005-0000-0000-000012730000}"/>
    <cellStyle name="Normal 7 7 2 2 2 2" xfId="29474" xr:uid="{00000000-0005-0000-0000-000013730000}"/>
    <cellStyle name="Normal 7 7 2 2 2 2 2" xfId="29475" xr:uid="{00000000-0005-0000-0000-000014730000}"/>
    <cellStyle name="Normal 7 7 2 2 2 2 2 2" xfId="29476" xr:uid="{00000000-0005-0000-0000-000015730000}"/>
    <cellStyle name="Normal 7 7 2 2 2 2 2 2 2" xfId="29477" xr:uid="{00000000-0005-0000-0000-000016730000}"/>
    <cellStyle name="Normal 7 7 2 2 2 2 2 2 3" xfId="29478" xr:uid="{00000000-0005-0000-0000-000017730000}"/>
    <cellStyle name="Normal 7 7 2 2 2 2 2 3" xfId="29479" xr:uid="{00000000-0005-0000-0000-000018730000}"/>
    <cellStyle name="Normal 7 7 2 2 2 2 2 4" xfId="29480" xr:uid="{00000000-0005-0000-0000-000019730000}"/>
    <cellStyle name="Normal 7 7 2 2 2 2 3" xfId="29481" xr:uid="{00000000-0005-0000-0000-00001A730000}"/>
    <cellStyle name="Normal 7 7 2 2 2 2 3 2" xfId="29482" xr:uid="{00000000-0005-0000-0000-00001B730000}"/>
    <cellStyle name="Normal 7 7 2 2 2 2 3 2 2" xfId="29483" xr:uid="{00000000-0005-0000-0000-00001C730000}"/>
    <cellStyle name="Normal 7 7 2 2 2 2 3 2 3" xfId="29484" xr:uid="{00000000-0005-0000-0000-00001D730000}"/>
    <cellStyle name="Normal 7 7 2 2 2 2 3 3" xfId="29485" xr:uid="{00000000-0005-0000-0000-00001E730000}"/>
    <cellStyle name="Normal 7 7 2 2 2 2 3 4" xfId="29486" xr:uid="{00000000-0005-0000-0000-00001F730000}"/>
    <cellStyle name="Normal 7 7 2 2 2 2 4" xfId="29487" xr:uid="{00000000-0005-0000-0000-000020730000}"/>
    <cellStyle name="Normal 7 7 2 2 2 2 4 2" xfId="29488" xr:uid="{00000000-0005-0000-0000-000021730000}"/>
    <cellStyle name="Normal 7 7 2 2 2 2 4 3" xfId="29489" xr:uid="{00000000-0005-0000-0000-000022730000}"/>
    <cellStyle name="Normal 7 7 2 2 2 2 5" xfId="29490" xr:uid="{00000000-0005-0000-0000-000023730000}"/>
    <cellStyle name="Normal 7 7 2 2 2 2 6" xfId="29491" xr:uid="{00000000-0005-0000-0000-000024730000}"/>
    <cellStyle name="Normal 7 7 2 2 2 3" xfId="29492" xr:uid="{00000000-0005-0000-0000-000025730000}"/>
    <cellStyle name="Normal 7 7 2 2 2 3 2" xfId="29493" xr:uid="{00000000-0005-0000-0000-000026730000}"/>
    <cellStyle name="Normal 7 7 2 2 2 3 2 2" xfId="29494" xr:uid="{00000000-0005-0000-0000-000027730000}"/>
    <cellStyle name="Normal 7 7 2 2 2 3 2 3" xfId="29495" xr:uid="{00000000-0005-0000-0000-000028730000}"/>
    <cellStyle name="Normal 7 7 2 2 2 3 3" xfId="29496" xr:uid="{00000000-0005-0000-0000-000029730000}"/>
    <cellStyle name="Normal 7 7 2 2 2 3 4" xfId="29497" xr:uid="{00000000-0005-0000-0000-00002A730000}"/>
    <cellStyle name="Normal 7 7 2 2 2 4" xfId="29498" xr:uid="{00000000-0005-0000-0000-00002B730000}"/>
    <cellStyle name="Normal 7 7 2 2 2 4 2" xfId="29499" xr:uid="{00000000-0005-0000-0000-00002C730000}"/>
    <cellStyle name="Normal 7 7 2 2 2 4 2 2" xfId="29500" xr:uid="{00000000-0005-0000-0000-00002D730000}"/>
    <cellStyle name="Normal 7 7 2 2 2 4 2 3" xfId="29501" xr:uid="{00000000-0005-0000-0000-00002E730000}"/>
    <cellStyle name="Normal 7 7 2 2 2 4 3" xfId="29502" xr:uid="{00000000-0005-0000-0000-00002F730000}"/>
    <cellStyle name="Normal 7 7 2 2 2 4 4" xfId="29503" xr:uid="{00000000-0005-0000-0000-000030730000}"/>
    <cellStyle name="Normal 7 7 2 2 2 5" xfId="29504" xr:uid="{00000000-0005-0000-0000-000031730000}"/>
    <cellStyle name="Normal 7 7 2 2 2 5 2" xfId="29505" xr:uid="{00000000-0005-0000-0000-000032730000}"/>
    <cellStyle name="Normal 7 7 2 2 2 5 3" xfId="29506" xr:uid="{00000000-0005-0000-0000-000033730000}"/>
    <cellStyle name="Normal 7 7 2 2 2 6" xfId="29507" xr:uid="{00000000-0005-0000-0000-000034730000}"/>
    <cellStyle name="Normal 7 7 2 2 2 7" xfId="29508" xr:uid="{00000000-0005-0000-0000-000035730000}"/>
    <cellStyle name="Normal 7 7 2 2 3" xfId="29509" xr:uid="{00000000-0005-0000-0000-000036730000}"/>
    <cellStyle name="Normal 7 7 2 2 3 2" xfId="29510" xr:uid="{00000000-0005-0000-0000-000037730000}"/>
    <cellStyle name="Normal 7 7 2 2 3 2 2" xfId="29511" xr:uid="{00000000-0005-0000-0000-000038730000}"/>
    <cellStyle name="Normal 7 7 2 2 3 2 2 2" xfId="29512" xr:uid="{00000000-0005-0000-0000-000039730000}"/>
    <cellStyle name="Normal 7 7 2 2 3 2 2 3" xfId="29513" xr:uid="{00000000-0005-0000-0000-00003A730000}"/>
    <cellStyle name="Normal 7 7 2 2 3 2 3" xfId="29514" xr:uid="{00000000-0005-0000-0000-00003B730000}"/>
    <cellStyle name="Normal 7 7 2 2 3 2 4" xfId="29515" xr:uid="{00000000-0005-0000-0000-00003C730000}"/>
    <cellStyle name="Normal 7 7 2 2 3 3" xfId="29516" xr:uid="{00000000-0005-0000-0000-00003D730000}"/>
    <cellStyle name="Normal 7 7 2 2 3 3 2" xfId="29517" xr:uid="{00000000-0005-0000-0000-00003E730000}"/>
    <cellStyle name="Normal 7 7 2 2 3 3 2 2" xfId="29518" xr:uid="{00000000-0005-0000-0000-00003F730000}"/>
    <cellStyle name="Normal 7 7 2 2 3 3 2 3" xfId="29519" xr:uid="{00000000-0005-0000-0000-000040730000}"/>
    <cellStyle name="Normal 7 7 2 2 3 3 3" xfId="29520" xr:uid="{00000000-0005-0000-0000-000041730000}"/>
    <cellStyle name="Normal 7 7 2 2 3 3 4" xfId="29521" xr:uid="{00000000-0005-0000-0000-000042730000}"/>
    <cellStyle name="Normal 7 7 2 2 3 4" xfId="29522" xr:uid="{00000000-0005-0000-0000-000043730000}"/>
    <cellStyle name="Normal 7 7 2 2 3 4 2" xfId="29523" xr:uid="{00000000-0005-0000-0000-000044730000}"/>
    <cellStyle name="Normal 7 7 2 2 3 4 3" xfId="29524" xr:uid="{00000000-0005-0000-0000-000045730000}"/>
    <cellStyle name="Normal 7 7 2 2 3 5" xfId="29525" xr:uid="{00000000-0005-0000-0000-000046730000}"/>
    <cellStyle name="Normal 7 7 2 2 3 6" xfId="29526" xr:uid="{00000000-0005-0000-0000-000047730000}"/>
    <cellStyle name="Normal 7 7 2 2 4" xfId="29527" xr:uid="{00000000-0005-0000-0000-000048730000}"/>
    <cellStyle name="Normal 7 7 2 2 4 2" xfId="29528" xr:uid="{00000000-0005-0000-0000-000049730000}"/>
    <cellStyle name="Normal 7 7 2 2 4 2 2" xfId="29529" xr:uid="{00000000-0005-0000-0000-00004A730000}"/>
    <cellStyle name="Normal 7 7 2 2 4 2 3" xfId="29530" xr:uid="{00000000-0005-0000-0000-00004B730000}"/>
    <cellStyle name="Normal 7 7 2 2 4 3" xfId="29531" xr:uid="{00000000-0005-0000-0000-00004C730000}"/>
    <cellStyle name="Normal 7 7 2 2 4 4" xfId="29532" xr:uid="{00000000-0005-0000-0000-00004D730000}"/>
    <cellStyle name="Normal 7 7 2 2 5" xfId="29533" xr:uid="{00000000-0005-0000-0000-00004E730000}"/>
    <cellStyle name="Normal 7 7 2 2 5 2" xfId="29534" xr:uid="{00000000-0005-0000-0000-00004F730000}"/>
    <cellStyle name="Normal 7 7 2 2 5 2 2" xfId="29535" xr:uid="{00000000-0005-0000-0000-000050730000}"/>
    <cellStyle name="Normal 7 7 2 2 5 2 3" xfId="29536" xr:uid="{00000000-0005-0000-0000-000051730000}"/>
    <cellStyle name="Normal 7 7 2 2 5 3" xfId="29537" xr:uid="{00000000-0005-0000-0000-000052730000}"/>
    <cellStyle name="Normal 7 7 2 2 5 4" xfId="29538" xr:uid="{00000000-0005-0000-0000-000053730000}"/>
    <cellStyle name="Normal 7 7 2 2 6" xfId="29539" xr:uid="{00000000-0005-0000-0000-000054730000}"/>
    <cellStyle name="Normal 7 7 2 2 6 2" xfId="29540" xr:uid="{00000000-0005-0000-0000-000055730000}"/>
    <cellStyle name="Normal 7 7 2 2 6 3" xfId="29541" xr:uid="{00000000-0005-0000-0000-000056730000}"/>
    <cellStyle name="Normal 7 7 2 2 7" xfId="29542" xr:uid="{00000000-0005-0000-0000-000057730000}"/>
    <cellStyle name="Normal 7 7 2 2 8" xfId="29543" xr:uid="{00000000-0005-0000-0000-000058730000}"/>
    <cellStyle name="Normal 7 7 2 3" xfId="29544" xr:uid="{00000000-0005-0000-0000-000059730000}"/>
    <cellStyle name="Normal 7 7 2 3 2" xfId="29545" xr:uid="{00000000-0005-0000-0000-00005A730000}"/>
    <cellStyle name="Normal 7 7 2 3 2 2" xfId="29546" xr:uid="{00000000-0005-0000-0000-00005B730000}"/>
    <cellStyle name="Normal 7 7 2 3 2 2 2" xfId="29547" xr:uid="{00000000-0005-0000-0000-00005C730000}"/>
    <cellStyle name="Normal 7 7 2 3 2 2 2 2" xfId="29548" xr:uid="{00000000-0005-0000-0000-00005D730000}"/>
    <cellStyle name="Normal 7 7 2 3 2 2 2 3" xfId="29549" xr:uid="{00000000-0005-0000-0000-00005E730000}"/>
    <cellStyle name="Normal 7 7 2 3 2 2 3" xfId="29550" xr:uid="{00000000-0005-0000-0000-00005F730000}"/>
    <cellStyle name="Normal 7 7 2 3 2 2 4" xfId="29551" xr:uid="{00000000-0005-0000-0000-000060730000}"/>
    <cellStyle name="Normal 7 7 2 3 2 3" xfId="29552" xr:uid="{00000000-0005-0000-0000-000061730000}"/>
    <cellStyle name="Normal 7 7 2 3 2 3 2" xfId="29553" xr:uid="{00000000-0005-0000-0000-000062730000}"/>
    <cellStyle name="Normal 7 7 2 3 2 3 2 2" xfId="29554" xr:uid="{00000000-0005-0000-0000-000063730000}"/>
    <cellStyle name="Normal 7 7 2 3 2 3 2 3" xfId="29555" xr:uid="{00000000-0005-0000-0000-000064730000}"/>
    <cellStyle name="Normal 7 7 2 3 2 3 3" xfId="29556" xr:uid="{00000000-0005-0000-0000-000065730000}"/>
    <cellStyle name="Normal 7 7 2 3 2 3 4" xfId="29557" xr:uid="{00000000-0005-0000-0000-000066730000}"/>
    <cellStyle name="Normal 7 7 2 3 2 4" xfId="29558" xr:uid="{00000000-0005-0000-0000-000067730000}"/>
    <cellStyle name="Normal 7 7 2 3 2 4 2" xfId="29559" xr:uid="{00000000-0005-0000-0000-000068730000}"/>
    <cellStyle name="Normal 7 7 2 3 2 4 3" xfId="29560" xr:uid="{00000000-0005-0000-0000-000069730000}"/>
    <cellStyle name="Normal 7 7 2 3 2 5" xfId="29561" xr:uid="{00000000-0005-0000-0000-00006A730000}"/>
    <cellStyle name="Normal 7 7 2 3 2 6" xfId="29562" xr:uid="{00000000-0005-0000-0000-00006B730000}"/>
    <cellStyle name="Normal 7 7 2 3 3" xfId="29563" xr:uid="{00000000-0005-0000-0000-00006C730000}"/>
    <cellStyle name="Normal 7 7 2 3 3 2" xfId="29564" xr:uid="{00000000-0005-0000-0000-00006D730000}"/>
    <cellStyle name="Normal 7 7 2 3 3 2 2" xfId="29565" xr:uid="{00000000-0005-0000-0000-00006E730000}"/>
    <cellStyle name="Normal 7 7 2 3 3 2 3" xfId="29566" xr:uid="{00000000-0005-0000-0000-00006F730000}"/>
    <cellStyle name="Normal 7 7 2 3 3 3" xfId="29567" xr:uid="{00000000-0005-0000-0000-000070730000}"/>
    <cellStyle name="Normal 7 7 2 3 3 4" xfId="29568" xr:uid="{00000000-0005-0000-0000-000071730000}"/>
    <cellStyle name="Normal 7 7 2 3 4" xfId="29569" xr:uid="{00000000-0005-0000-0000-000072730000}"/>
    <cellStyle name="Normal 7 7 2 3 4 2" xfId="29570" xr:uid="{00000000-0005-0000-0000-000073730000}"/>
    <cellStyle name="Normal 7 7 2 3 4 2 2" xfId="29571" xr:uid="{00000000-0005-0000-0000-000074730000}"/>
    <cellStyle name="Normal 7 7 2 3 4 2 3" xfId="29572" xr:uid="{00000000-0005-0000-0000-000075730000}"/>
    <cellStyle name="Normal 7 7 2 3 4 3" xfId="29573" xr:uid="{00000000-0005-0000-0000-000076730000}"/>
    <cellStyle name="Normal 7 7 2 3 4 4" xfId="29574" xr:uid="{00000000-0005-0000-0000-000077730000}"/>
    <cellStyle name="Normal 7 7 2 3 5" xfId="29575" xr:uid="{00000000-0005-0000-0000-000078730000}"/>
    <cellStyle name="Normal 7 7 2 3 5 2" xfId="29576" xr:uid="{00000000-0005-0000-0000-000079730000}"/>
    <cellStyle name="Normal 7 7 2 3 5 3" xfId="29577" xr:uid="{00000000-0005-0000-0000-00007A730000}"/>
    <cellStyle name="Normal 7 7 2 3 6" xfId="29578" xr:uid="{00000000-0005-0000-0000-00007B730000}"/>
    <cellStyle name="Normal 7 7 2 3 7" xfId="29579" xr:uid="{00000000-0005-0000-0000-00007C730000}"/>
    <cellStyle name="Normal 7 7 2 4" xfId="29580" xr:uid="{00000000-0005-0000-0000-00007D730000}"/>
    <cellStyle name="Normal 7 7 2 4 2" xfId="29581" xr:uid="{00000000-0005-0000-0000-00007E730000}"/>
    <cellStyle name="Normal 7 7 2 4 2 2" xfId="29582" xr:uid="{00000000-0005-0000-0000-00007F730000}"/>
    <cellStyle name="Normal 7 7 2 4 2 2 2" xfId="29583" xr:uid="{00000000-0005-0000-0000-000080730000}"/>
    <cellStyle name="Normal 7 7 2 4 2 2 2 2" xfId="29584" xr:uid="{00000000-0005-0000-0000-000081730000}"/>
    <cellStyle name="Normal 7 7 2 4 2 2 2 3" xfId="29585" xr:uid="{00000000-0005-0000-0000-000082730000}"/>
    <cellStyle name="Normal 7 7 2 4 2 2 3" xfId="29586" xr:uid="{00000000-0005-0000-0000-000083730000}"/>
    <cellStyle name="Normal 7 7 2 4 2 2 4" xfId="29587" xr:uid="{00000000-0005-0000-0000-000084730000}"/>
    <cellStyle name="Normal 7 7 2 4 2 3" xfId="29588" xr:uid="{00000000-0005-0000-0000-000085730000}"/>
    <cellStyle name="Normal 7 7 2 4 2 3 2" xfId="29589" xr:uid="{00000000-0005-0000-0000-000086730000}"/>
    <cellStyle name="Normal 7 7 2 4 2 3 2 2" xfId="29590" xr:uid="{00000000-0005-0000-0000-000087730000}"/>
    <cellStyle name="Normal 7 7 2 4 2 3 2 3" xfId="29591" xr:uid="{00000000-0005-0000-0000-000088730000}"/>
    <cellStyle name="Normal 7 7 2 4 2 3 3" xfId="29592" xr:uid="{00000000-0005-0000-0000-000089730000}"/>
    <cellStyle name="Normal 7 7 2 4 2 3 4" xfId="29593" xr:uid="{00000000-0005-0000-0000-00008A730000}"/>
    <cellStyle name="Normal 7 7 2 4 2 4" xfId="29594" xr:uid="{00000000-0005-0000-0000-00008B730000}"/>
    <cellStyle name="Normal 7 7 2 4 2 4 2" xfId="29595" xr:uid="{00000000-0005-0000-0000-00008C730000}"/>
    <cellStyle name="Normal 7 7 2 4 2 4 3" xfId="29596" xr:uid="{00000000-0005-0000-0000-00008D730000}"/>
    <cellStyle name="Normal 7 7 2 4 2 5" xfId="29597" xr:uid="{00000000-0005-0000-0000-00008E730000}"/>
    <cellStyle name="Normal 7 7 2 4 2 6" xfId="29598" xr:uid="{00000000-0005-0000-0000-00008F730000}"/>
    <cellStyle name="Normal 7 7 2 4 3" xfId="29599" xr:uid="{00000000-0005-0000-0000-000090730000}"/>
    <cellStyle name="Normal 7 7 2 4 3 2" xfId="29600" xr:uid="{00000000-0005-0000-0000-000091730000}"/>
    <cellStyle name="Normal 7 7 2 4 3 2 2" xfId="29601" xr:uid="{00000000-0005-0000-0000-000092730000}"/>
    <cellStyle name="Normal 7 7 2 4 3 2 3" xfId="29602" xr:uid="{00000000-0005-0000-0000-000093730000}"/>
    <cellStyle name="Normal 7 7 2 4 3 3" xfId="29603" xr:uid="{00000000-0005-0000-0000-000094730000}"/>
    <cellStyle name="Normal 7 7 2 4 3 4" xfId="29604" xr:uid="{00000000-0005-0000-0000-000095730000}"/>
    <cellStyle name="Normal 7 7 2 4 4" xfId="29605" xr:uid="{00000000-0005-0000-0000-000096730000}"/>
    <cellStyle name="Normal 7 7 2 4 4 2" xfId="29606" xr:uid="{00000000-0005-0000-0000-000097730000}"/>
    <cellStyle name="Normal 7 7 2 4 4 2 2" xfId="29607" xr:uid="{00000000-0005-0000-0000-000098730000}"/>
    <cellStyle name="Normal 7 7 2 4 4 2 3" xfId="29608" xr:uid="{00000000-0005-0000-0000-000099730000}"/>
    <cellStyle name="Normal 7 7 2 4 4 3" xfId="29609" xr:uid="{00000000-0005-0000-0000-00009A730000}"/>
    <cellStyle name="Normal 7 7 2 4 4 4" xfId="29610" xr:uid="{00000000-0005-0000-0000-00009B730000}"/>
    <cellStyle name="Normal 7 7 2 4 5" xfId="29611" xr:uid="{00000000-0005-0000-0000-00009C730000}"/>
    <cellStyle name="Normal 7 7 2 4 5 2" xfId="29612" xr:uid="{00000000-0005-0000-0000-00009D730000}"/>
    <cellStyle name="Normal 7 7 2 4 5 3" xfId="29613" xr:uid="{00000000-0005-0000-0000-00009E730000}"/>
    <cellStyle name="Normal 7 7 2 4 6" xfId="29614" xr:uid="{00000000-0005-0000-0000-00009F730000}"/>
    <cellStyle name="Normal 7 7 2 4 7" xfId="29615" xr:uid="{00000000-0005-0000-0000-0000A0730000}"/>
    <cellStyle name="Normal 7 7 2 5" xfId="29616" xr:uid="{00000000-0005-0000-0000-0000A1730000}"/>
    <cellStyle name="Normal 7 7 2 5 2" xfId="29617" xr:uid="{00000000-0005-0000-0000-0000A2730000}"/>
    <cellStyle name="Normal 7 7 2 5 2 2" xfId="29618" xr:uid="{00000000-0005-0000-0000-0000A3730000}"/>
    <cellStyle name="Normal 7 7 2 5 2 2 2" xfId="29619" xr:uid="{00000000-0005-0000-0000-0000A4730000}"/>
    <cellStyle name="Normal 7 7 2 5 2 2 3" xfId="29620" xr:uid="{00000000-0005-0000-0000-0000A5730000}"/>
    <cellStyle name="Normal 7 7 2 5 2 3" xfId="29621" xr:uid="{00000000-0005-0000-0000-0000A6730000}"/>
    <cellStyle name="Normal 7 7 2 5 2 4" xfId="29622" xr:uid="{00000000-0005-0000-0000-0000A7730000}"/>
    <cellStyle name="Normal 7 7 2 5 3" xfId="29623" xr:uid="{00000000-0005-0000-0000-0000A8730000}"/>
    <cellStyle name="Normal 7 7 2 5 3 2" xfId="29624" xr:uid="{00000000-0005-0000-0000-0000A9730000}"/>
    <cellStyle name="Normal 7 7 2 5 3 2 2" xfId="29625" xr:uid="{00000000-0005-0000-0000-0000AA730000}"/>
    <cellStyle name="Normal 7 7 2 5 3 2 3" xfId="29626" xr:uid="{00000000-0005-0000-0000-0000AB730000}"/>
    <cellStyle name="Normal 7 7 2 5 3 3" xfId="29627" xr:uid="{00000000-0005-0000-0000-0000AC730000}"/>
    <cellStyle name="Normal 7 7 2 5 3 4" xfId="29628" xr:uid="{00000000-0005-0000-0000-0000AD730000}"/>
    <cellStyle name="Normal 7 7 2 5 4" xfId="29629" xr:uid="{00000000-0005-0000-0000-0000AE730000}"/>
    <cellStyle name="Normal 7 7 2 5 4 2" xfId="29630" xr:uid="{00000000-0005-0000-0000-0000AF730000}"/>
    <cellStyle name="Normal 7 7 2 5 4 3" xfId="29631" xr:uid="{00000000-0005-0000-0000-0000B0730000}"/>
    <cellStyle name="Normal 7 7 2 5 5" xfId="29632" xr:uid="{00000000-0005-0000-0000-0000B1730000}"/>
    <cellStyle name="Normal 7 7 2 5 6" xfId="29633" xr:uid="{00000000-0005-0000-0000-0000B2730000}"/>
    <cellStyle name="Normal 7 7 2 6" xfId="29634" xr:uid="{00000000-0005-0000-0000-0000B3730000}"/>
    <cellStyle name="Normal 7 7 2 6 2" xfId="29635" xr:uid="{00000000-0005-0000-0000-0000B4730000}"/>
    <cellStyle name="Normal 7 7 2 6 2 2" xfId="29636" xr:uid="{00000000-0005-0000-0000-0000B5730000}"/>
    <cellStyle name="Normal 7 7 2 6 2 3" xfId="29637" xr:uid="{00000000-0005-0000-0000-0000B6730000}"/>
    <cellStyle name="Normal 7 7 2 6 3" xfId="29638" xr:uid="{00000000-0005-0000-0000-0000B7730000}"/>
    <cellStyle name="Normal 7 7 2 6 4" xfId="29639" xr:uid="{00000000-0005-0000-0000-0000B8730000}"/>
    <cellStyle name="Normal 7 7 2 7" xfId="29640" xr:uid="{00000000-0005-0000-0000-0000B9730000}"/>
    <cellStyle name="Normal 7 7 2 7 2" xfId="29641" xr:uid="{00000000-0005-0000-0000-0000BA730000}"/>
    <cellStyle name="Normal 7 7 2 7 2 2" xfId="29642" xr:uid="{00000000-0005-0000-0000-0000BB730000}"/>
    <cellStyle name="Normal 7 7 2 7 2 3" xfId="29643" xr:uid="{00000000-0005-0000-0000-0000BC730000}"/>
    <cellStyle name="Normal 7 7 2 7 3" xfId="29644" xr:uid="{00000000-0005-0000-0000-0000BD730000}"/>
    <cellStyle name="Normal 7 7 2 7 4" xfId="29645" xr:uid="{00000000-0005-0000-0000-0000BE730000}"/>
    <cellStyle name="Normal 7 7 2 8" xfId="29646" xr:uid="{00000000-0005-0000-0000-0000BF730000}"/>
    <cellStyle name="Normal 7 7 2 8 2" xfId="29647" xr:uid="{00000000-0005-0000-0000-0000C0730000}"/>
    <cellStyle name="Normal 7 7 2 8 3" xfId="29648" xr:uid="{00000000-0005-0000-0000-0000C1730000}"/>
    <cellStyle name="Normal 7 7 2 9" xfId="29649" xr:uid="{00000000-0005-0000-0000-0000C2730000}"/>
    <cellStyle name="Normal 7 7 3" xfId="29650" xr:uid="{00000000-0005-0000-0000-0000C3730000}"/>
    <cellStyle name="Normal 7 7 3 2" xfId="29651" xr:uid="{00000000-0005-0000-0000-0000C4730000}"/>
    <cellStyle name="Normal 7 7 3 2 2" xfId="29652" xr:uid="{00000000-0005-0000-0000-0000C5730000}"/>
    <cellStyle name="Normal 7 7 3 2 2 2" xfId="29653" xr:uid="{00000000-0005-0000-0000-0000C6730000}"/>
    <cellStyle name="Normal 7 7 3 2 2 2 2" xfId="29654" xr:uid="{00000000-0005-0000-0000-0000C7730000}"/>
    <cellStyle name="Normal 7 7 3 2 2 2 2 2" xfId="29655" xr:uid="{00000000-0005-0000-0000-0000C8730000}"/>
    <cellStyle name="Normal 7 7 3 2 2 2 2 3" xfId="29656" xr:uid="{00000000-0005-0000-0000-0000C9730000}"/>
    <cellStyle name="Normal 7 7 3 2 2 2 3" xfId="29657" xr:uid="{00000000-0005-0000-0000-0000CA730000}"/>
    <cellStyle name="Normal 7 7 3 2 2 2 4" xfId="29658" xr:uid="{00000000-0005-0000-0000-0000CB730000}"/>
    <cellStyle name="Normal 7 7 3 2 2 3" xfId="29659" xr:uid="{00000000-0005-0000-0000-0000CC730000}"/>
    <cellStyle name="Normal 7 7 3 2 2 3 2" xfId="29660" xr:uid="{00000000-0005-0000-0000-0000CD730000}"/>
    <cellStyle name="Normal 7 7 3 2 2 3 2 2" xfId="29661" xr:uid="{00000000-0005-0000-0000-0000CE730000}"/>
    <cellStyle name="Normal 7 7 3 2 2 3 2 3" xfId="29662" xr:uid="{00000000-0005-0000-0000-0000CF730000}"/>
    <cellStyle name="Normal 7 7 3 2 2 3 3" xfId="29663" xr:uid="{00000000-0005-0000-0000-0000D0730000}"/>
    <cellStyle name="Normal 7 7 3 2 2 3 4" xfId="29664" xr:uid="{00000000-0005-0000-0000-0000D1730000}"/>
    <cellStyle name="Normal 7 7 3 2 2 4" xfId="29665" xr:uid="{00000000-0005-0000-0000-0000D2730000}"/>
    <cellStyle name="Normal 7 7 3 2 2 4 2" xfId="29666" xr:uid="{00000000-0005-0000-0000-0000D3730000}"/>
    <cellStyle name="Normal 7 7 3 2 2 4 3" xfId="29667" xr:uid="{00000000-0005-0000-0000-0000D4730000}"/>
    <cellStyle name="Normal 7 7 3 2 2 5" xfId="29668" xr:uid="{00000000-0005-0000-0000-0000D5730000}"/>
    <cellStyle name="Normal 7 7 3 2 2 6" xfId="29669" xr:uid="{00000000-0005-0000-0000-0000D6730000}"/>
    <cellStyle name="Normal 7 7 3 2 3" xfId="29670" xr:uid="{00000000-0005-0000-0000-0000D7730000}"/>
    <cellStyle name="Normal 7 7 3 2 3 2" xfId="29671" xr:uid="{00000000-0005-0000-0000-0000D8730000}"/>
    <cellStyle name="Normal 7 7 3 2 3 2 2" xfId="29672" xr:uid="{00000000-0005-0000-0000-0000D9730000}"/>
    <cellStyle name="Normal 7 7 3 2 3 2 3" xfId="29673" xr:uid="{00000000-0005-0000-0000-0000DA730000}"/>
    <cellStyle name="Normal 7 7 3 2 3 3" xfId="29674" xr:uid="{00000000-0005-0000-0000-0000DB730000}"/>
    <cellStyle name="Normal 7 7 3 2 3 4" xfId="29675" xr:uid="{00000000-0005-0000-0000-0000DC730000}"/>
    <cellStyle name="Normal 7 7 3 2 4" xfId="29676" xr:uid="{00000000-0005-0000-0000-0000DD730000}"/>
    <cellStyle name="Normal 7 7 3 2 4 2" xfId="29677" xr:uid="{00000000-0005-0000-0000-0000DE730000}"/>
    <cellStyle name="Normal 7 7 3 2 4 2 2" xfId="29678" xr:uid="{00000000-0005-0000-0000-0000DF730000}"/>
    <cellStyle name="Normal 7 7 3 2 4 2 3" xfId="29679" xr:uid="{00000000-0005-0000-0000-0000E0730000}"/>
    <cellStyle name="Normal 7 7 3 2 4 3" xfId="29680" xr:uid="{00000000-0005-0000-0000-0000E1730000}"/>
    <cellStyle name="Normal 7 7 3 2 4 4" xfId="29681" xr:uid="{00000000-0005-0000-0000-0000E2730000}"/>
    <cellStyle name="Normal 7 7 3 2 5" xfId="29682" xr:uid="{00000000-0005-0000-0000-0000E3730000}"/>
    <cellStyle name="Normal 7 7 3 2 5 2" xfId="29683" xr:uid="{00000000-0005-0000-0000-0000E4730000}"/>
    <cellStyle name="Normal 7 7 3 2 5 3" xfId="29684" xr:uid="{00000000-0005-0000-0000-0000E5730000}"/>
    <cellStyle name="Normal 7 7 3 2 6" xfId="29685" xr:uid="{00000000-0005-0000-0000-0000E6730000}"/>
    <cellStyle name="Normal 7 7 3 2 7" xfId="29686" xr:uid="{00000000-0005-0000-0000-0000E7730000}"/>
    <cellStyle name="Normal 7 7 3 3" xfId="29687" xr:uid="{00000000-0005-0000-0000-0000E8730000}"/>
    <cellStyle name="Normal 7 7 3 3 2" xfId="29688" xr:uid="{00000000-0005-0000-0000-0000E9730000}"/>
    <cellStyle name="Normal 7 7 3 3 2 2" xfId="29689" xr:uid="{00000000-0005-0000-0000-0000EA730000}"/>
    <cellStyle name="Normal 7 7 3 3 2 2 2" xfId="29690" xr:uid="{00000000-0005-0000-0000-0000EB730000}"/>
    <cellStyle name="Normal 7 7 3 3 2 2 3" xfId="29691" xr:uid="{00000000-0005-0000-0000-0000EC730000}"/>
    <cellStyle name="Normal 7 7 3 3 2 3" xfId="29692" xr:uid="{00000000-0005-0000-0000-0000ED730000}"/>
    <cellStyle name="Normal 7 7 3 3 2 4" xfId="29693" xr:uid="{00000000-0005-0000-0000-0000EE730000}"/>
    <cellStyle name="Normal 7 7 3 3 3" xfId="29694" xr:uid="{00000000-0005-0000-0000-0000EF730000}"/>
    <cellStyle name="Normal 7 7 3 3 3 2" xfId="29695" xr:uid="{00000000-0005-0000-0000-0000F0730000}"/>
    <cellStyle name="Normal 7 7 3 3 3 2 2" xfId="29696" xr:uid="{00000000-0005-0000-0000-0000F1730000}"/>
    <cellStyle name="Normal 7 7 3 3 3 2 3" xfId="29697" xr:uid="{00000000-0005-0000-0000-0000F2730000}"/>
    <cellStyle name="Normal 7 7 3 3 3 3" xfId="29698" xr:uid="{00000000-0005-0000-0000-0000F3730000}"/>
    <cellStyle name="Normal 7 7 3 3 3 4" xfId="29699" xr:uid="{00000000-0005-0000-0000-0000F4730000}"/>
    <cellStyle name="Normal 7 7 3 3 4" xfId="29700" xr:uid="{00000000-0005-0000-0000-0000F5730000}"/>
    <cellStyle name="Normal 7 7 3 3 4 2" xfId="29701" xr:uid="{00000000-0005-0000-0000-0000F6730000}"/>
    <cellStyle name="Normal 7 7 3 3 4 3" xfId="29702" xr:uid="{00000000-0005-0000-0000-0000F7730000}"/>
    <cellStyle name="Normal 7 7 3 3 5" xfId="29703" xr:uid="{00000000-0005-0000-0000-0000F8730000}"/>
    <cellStyle name="Normal 7 7 3 3 6" xfId="29704" xr:uid="{00000000-0005-0000-0000-0000F9730000}"/>
    <cellStyle name="Normal 7 7 3 4" xfId="29705" xr:uid="{00000000-0005-0000-0000-0000FA730000}"/>
    <cellStyle name="Normal 7 7 3 4 2" xfId="29706" xr:uid="{00000000-0005-0000-0000-0000FB730000}"/>
    <cellStyle name="Normal 7 7 3 4 2 2" xfId="29707" xr:uid="{00000000-0005-0000-0000-0000FC730000}"/>
    <cellStyle name="Normal 7 7 3 4 2 3" xfId="29708" xr:uid="{00000000-0005-0000-0000-0000FD730000}"/>
    <cellStyle name="Normal 7 7 3 4 3" xfId="29709" xr:uid="{00000000-0005-0000-0000-0000FE730000}"/>
    <cellStyle name="Normal 7 7 3 4 4" xfId="29710" xr:uid="{00000000-0005-0000-0000-0000FF730000}"/>
    <cellStyle name="Normal 7 7 3 5" xfId="29711" xr:uid="{00000000-0005-0000-0000-000000740000}"/>
    <cellStyle name="Normal 7 7 3 5 2" xfId="29712" xr:uid="{00000000-0005-0000-0000-000001740000}"/>
    <cellStyle name="Normal 7 7 3 5 2 2" xfId="29713" xr:uid="{00000000-0005-0000-0000-000002740000}"/>
    <cellStyle name="Normal 7 7 3 5 2 3" xfId="29714" xr:uid="{00000000-0005-0000-0000-000003740000}"/>
    <cellStyle name="Normal 7 7 3 5 3" xfId="29715" xr:uid="{00000000-0005-0000-0000-000004740000}"/>
    <cellStyle name="Normal 7 7 3 5 4" xfId="29716" xr:uid="{00000000-0005-0000-0000-000005740000}"/>
    <cellStyle name="Normal 7 7 3 6" xfId="29717" xr:uid="{00000000-0005-0000-0000-000006740000}"/>
    <cellStyle name="Normal 7 7 3 6 2" xfId="29718" xr:uid="{00000000-0005-0000-0000-000007740000}"/>
    <cellStyle name="Normal 7 7 3 6 3" xfId="29719" xr:uid="{00000000-0005-0000-0000-000008740000}"/>
    <cellStyle name="Normal 7 7 3 7" xfId="29720" xr:uid="{00000000-0005-0000-0000-000009740000}"/>
    <cellStyle name="Normal 7 7 3 8" xfId="29721" xr:uid="{00000000-0005-0000-0000-00000A740000}"/>
    <cellStyle name="Normal 7 7 4" xfId="29722" xr:uid="{00000000-0005-0000-0000-00000B740000}"/>
    <cellStyle name="Normal 7 7 4 2" xfId="29723" xr:uid="{00000000-0005-0000-0000-00000C740000}"/>
    <cellStyle name="Normal 7 7 4 2 2" xfId="29724" xr:uid="{00000000-0005-0000-0000-00000D740000}"/>
    <cellStyle name="Normal 7 7 4 2 2 2" xfId="29725" xr:uid="{00000000-0005-0000-0000-00000E740000}"/>
    <cellStyle name="Normal 7 7 4 2 2 2 2" xfId="29726" xr:uid="{00000000-0005-0000-0000-00000F740000}"/>
    <cellStyle name="Normal 7 7 4 2 2 2 3" xfId="29727" xr:uid="{00000000-0005-0000-0000-000010740000}"/>
    <cellStyle name="Normal 7 7 4 2 2 3" xfId="29728" xr:uid="{00000000-0005-0000-0000-000011740000}"/>
    <cellStyle name="Normal 7 7 4 2 2 4" xfId="29729" xr:uid="{00000000-0005-0000-0000-000012740000}"/>
    <cellStyle name="Normal 7 7 4 2 3" xfId="29730" xr:uid="{00000000-0005-0000-0000-000013740000}"/>
    <cellStyle name="Normal 7 7 4 2 3 2" xfId="29731" xr:uid="{00000000-0005-0000-0000-000014740000}"/>
    <cellStyle name="Normal 7 7 4 2 3 2 2" xfId="29732" xr:uid="{00000000-0005-0000-0000-000015740000}"/>
    <cellStyle name="Normal 7 7 4 2 3 2 3" xfId="29733" xr:uid="{00000000-0005-0000-0000-000016740000}"/>
    <cellStyle name="Normal 7 7 4 2 3 3" xfId="29734" xr:uid="{00000000-0005-0000-0000-000017740000}"/>
    <cellStyle name="Normal 7 7 4 2 3 4" xfId="29735" xr:uid="{00000000-0005-0000-0000-000018740000}"/>
    <cellStyle name="Normal 7 7 4 2 4" xfId="29736" xr:uid="{00000000-0005-0000-0000-000019740000}"/>
    <cellStyle name="Normal 7 7 4 2 4 2" xfId="29737" xr:uid="{00000000-0005-0000-0000-00001A740000}"/>
    <cellStyle name="Normal 7 7 4 2 4 3" xfId="29738" xr:uid="{00000000-0005-0000-0000-00001B740000}"/>
    <cellStyle name="Normal 7 7 4 2 5" xfId="29739" xr:uid="{00000000-0005-0000-0000-00001C740000}"/>
    <cellStyle name="Normal 7 7 4 2 6" xfId="29740" xr:uid="{00000000-0005-0000-0000-00001D740000}"/>
    <cellStyle name="Normal 7 7 4 3" xfId="29741" xr:uid="{00000000-0005-0000-0000-00001E740000}"/>
    <cellStyle name="Normal 7 7 4 3 2" xfId="29742" xr:uid="{00000000-0005-0000-0000-00001F740000}"/>
    <cellStyle name="Normal 7 7 4 3 2 2" xfId="29743" xr:uid="{00000000-0005-0000-0000-000020740000}"/>
    <cellStyle name="Normal 7 7 4 3 2 3" xfId="29744" xr:uid="{00000000-0005-0000-0000-000021740000}"/>
    <cellStyle name="Normal 7 7 4 3 3" xfId="29745" xr:uid="{00000000-0005-0000-0000-000022740000}"/>
    <cellStyle name="Normal 7 7 4 3 4" xfId="29746" xr:uid="{00000000-0005-0000-0000-000023740000}"/>
    <cellStyle name="Normal 7 7 4 4" xfId="29747" xr:uid="{00000000-0005-0000-0000-000024740000}"/>
    <cellStyle name="Normal 7 7 4 4 2" xfId="29748" xr:uid="{00000000-0005-0000-0000-000025740000}"/>
    <cellStyle name="Normal 7 7 4 4 2 2" xfId="29749" xr:uid="{00000000-0005-0000-0000-000026740000}"/>
    <cellStyle name="Normal 7 7 4 4 2 3" xfId="29750" xr:uid="{00000000-0005-0000-0000-000027740000}"/>
    <cellStyle name="Normal 7 7 4 4 3" xfId="29751" xr:uid="{00000000-0005-0000-0000-000028740000}"/>
    <cellStyle name="Normal 7 7 4 4 4" xfId="29752" xr:uid="{00000000-0005-0000-0000-000029740000}"/>
    <cellStyle name="Normal 7 7 4 5" xfId="29753" xr:uid="{00000000-0005-0000-0000-00002A740000}"/>
    <cellStyle name="Normal 7 7 4 5 2" xfId="29754" xr:uid="{00000000-0005-0000-0000-00002B740000}"/>
    <cellStyle name="Normal 7 7 4 5 3" xfId="29755" xr:uid="{00000000-0005-0000-0000-00002C740000}"/>
    <cellStyle name="Normal 7 7 4 6" xfId="29756" xr:uid="{00000000-0005-0000-0000-00002D740000}"/>
    <cellStyle name="Normal 7 7 4 7" xfId="29757" xr:uid="{00000000-0005-0000-0000-00002E740000}"/>
    <cellStyle name="Normal 7 7 5" xfId="29758" xr:uid="{00000000-0005-0000-0000-00002F740000}"/>
    <cellStyle name="Normal 7 7 5 2" xfId="29759" xr:uid="{00000000-0005-0000-0000-000030740000}"/>
    <cellStyle name="Normal 7 7 5 2 2" xfId="29760" xr:uid="{00000000-0005-0000-0000-000031740000}"/>
    <cellStyle name="Normal 7 7 5 2 2 2" xfId="29761" xr:uid="{00000000-0005-0000-0000-000032740000}"/>
    <cellStyle name="Normal 7 7 5 2 2 2 2" xfId="29762" xr:uid="{00000000-0005-0000-0000-000033740000}"/>
    <cellStyle name="Normal 7 7 5 2 2 2 3" xfId="29763" xr:uid="{00000000-0005-0000-0000-000034740000}"/>
    <cellStyle name="Normal 7 7 5 2 2 3" xfId="29764" xr:uid="{00000000-0005-0000-0000-000035740000}"/>
    <cellStyle name="Normal 7 7 5 2 2 4" xfId="29765" xr:uid="{00000000-0005-0000-0000-000036740000}"/>
    <cellStyle name="Normal 7 7 5 2 3" xfId="29766" xr:uid="{00000000-0005-0000-0000-000037740000}"/>
    <cellStyle name="Normal 7 7 5 2 3 2" xfId="29767" xr:uid="{00000000-0005-0000-0000-000038740000}"/>
    <cellStyle name="Normal 7 7 5 2 3 2 2" xfId="29768" xr:uid="{00000000-0005-0000-0000-000039740000}"/>
    <cellStyle name="Normal 7 7 5 2 3 2 3" xfId="29769" xr:uid="{00000000-0005-0000-0000-00003A740000}"/>
    <cellStyle name="Normal 7 7 5 2 3 3" xfId="29770" xr:uid="{00000000-0005-0000-0000-00003B740000}"/>
    <cellStyle name="Normal 7 7 5 2 3 4" xfId="29771" xr:uid="{00000000-0005-0000-0000-00003C740000}"/>
    <cellStyle name="Normal 7 7 5 2 4" xfId="29772" xr:uid="{00000000-0005-0000-0000-00003D740000}"/>
    <cellStyle name="Normal 7 7 5 2 4 2" xfId="29773" xr:uid="{00000000-0005-0000-0000-00003E740000}"/>
    <cellStyle name="Normal 7 7 5 2 4 3" xfId="29774" xr:uid="{00000000-0005-0000-0000-00003F740000}"/>
    <cellStyle name="Normal 7 7 5 2 5" xfId="29775" xr:uid="{00000000-0005-0000-0000-000040740000}"/>
    <cellStyle name="Normal 7 7 5 2 6" xfId="29776" xr:uid="{00000000-0005-0000-0000-000041740000}"/>
    <cellStyle name="Normal 7 7 5 3" xfId="29777" xr:uid="{00000000-0005-0000-0000-000042740000}"/>
    <cellStyle name="Normal 7 7 5 3 2" xfId="29778" xr:uid="{00000000-0005-0000-0000-000043740000}"/>
    <cellStyle name="Normal 7 7 5 3 2 2" xfId="29779" xr:uid="{00000000-0005-0000-0000-000044740000}"/>
    <cellStyle name="Normal 7 7 5 3 2 3" xfId="29780" xr:uid="{00000000-0005-0000-0000-000045740000}"/>
    <cellStyle name="Normal 7 7 5 3 3" xfId="29781" xr:uid="{00000000-0005-0000-0000-000046740000}"/>
    <cellStyle name="Normal 7 7 5 3 4" xfId="29782" xr:uid="{00000000-0005-0000-0000-000047740000}"/>
    <cellStyle name="Normal 7 7 5 4" xfId="29783" xr:uid="{00000000-0005-0000-0000-000048740000}"/>
    <cellStyle name="Normal 7 7 5 4 2" xfId="29784" xr:uid="{00000000-0005-0000-0000-000049740000}"/>
    <cellStyle name="Normal 7 7 5 4 2 2" xfId="29785" xr:uid="{00000000-0005-0000-0000-00004A740000}"/>
    <cellStyle name="Normal 7 7 5 4 2 3" xfId="29786" xr:uid="{00000000-0005-0000-0000-00004B740000}"/>
    <cellStyle name="Normal 7 7 5 4 3" xfId="29787" xr:uid="{00000000-0005-0000-0000-00004C740000}"/>
    <cellStyle name="Normal 7 7 5 4 4" xfId="29788" xr:uid="{00000000-0005-0000-0000-00004D740000}"/>
    <cellStyle name="Normal 7 7 5 5" xfId="29789" xr:uid="{00000000-0005-0000-0000-00004E740000}"/>
    <cellStyle name="Normal 7 7 5 5 2" xfId="29790" xr:uid="{00000000-0005-0000-0000-00004F740000}"/>
    <cellStyle name="Normal 7 7 5 5 3" xfId="29791" xr:uid="{00000000-0005-0000-0000-000050740000}"/>
    <cellStyle name="Normal 7 7 5 6" xfId="29792" xr:uid="{00000000-0005-0000-0000-000051740000}"/>
    <cellStyle name="Normal 7 7 5 7" xfId="29793" xr:uid="{00000000-0005-0000-0000-000052740000}"/>
    <cellStyle name="Normal 7 7 6" xfId="29794" xr:uid="{00000000-0005-0000-0000-000053740000}"/>
    <cellStyle name="Normal 7 7 6 2" xfId="29795" xr:uid="{00000000-0005-0000-0000-000054740000}"/>
    <cellStyle name="Normal 7 7 6 2 2" xfId="29796" xr:uid="{00000000-0005-0000-0000-000055740000}"/>
    <cellStyle name="Normal 7 7 6 2 2 2" xfId="29797" xr:uid="{00000000-0005-0000-0000-000056740000}"/>
    <cellStyle name="Normal 7 7 6 2 2 3" xfId="29798" xr:uid="{00000000-0005-0000-0000-000057740000}"/>
    <cellStyle name="Normal 7 7 6 2 3" xfId="29799" xr:uid="{00000000-0005-0000-0000-000058740000}"/>
    <cellStyle name="Normal 7 7 6 2 4" xfId="29800" xr:uid="{00000000-0005-0000-0000-000059740000}"/>
    <cellStyle name="Normal 7 7 6 3" xfId="29801" xr:uid="{00000000-0005-0000-0000-00005A740000}"/>
    <cellStyle name="Normal 7 7 6 3 2" xfId="29802" xr:uid="{00000000-0005-0000-0000-00005B740000}"/>
    <cellStyle name="Normal 7 7 6 3 2 2" xfId="29803" xr:uid="{00000000-0005-0000-0000-00005C740000}"/>
    <cellStyle name="Normal 7 7 6 3 2 3" xfId="29804" xr:uid="{00000000-0005-0000-0000-00005D740000}"/>
    <cellStyle name="Normal 7 7 6 3 3" xfId="29805" xr:uid="{00000000-0005-0000-0000-00005E740000}"/>
    <cellStyle name="Normal 7 7 6 3 4" xfId="29806" xr:uid="{00000000-0005-0000-0000-00005F740000}"/>
    <cellStyle name="Normal 7 7 6 4" xfId="29807" xr:uid="{00000000-0005-0000-0000-000060740000}"/>
    <cellStyle name="Normal 7 7 6 4 2" xfId="29808" xr:uid="{00000000-0005-0000-0000-000061740000}"/>
    <cellStyle name="Normal 7 7 6 4 3" xfId="29809" xr:uid="{00000000-0005-0000-0000-000062740000}"/>
    <cellStyle name="Normal 7 7 6 5" xfId="29810" xr:uid="{00000000-0005-0000-0000-000063740000}"/>
    <cellStyle name="Normal 7 7 6 6" xfId="29811" xr:uid="{00000000-0005-0000-0000-000064740000}"/>
    <cellStyle name="Normal 7 7 7" xfId="29812" xr:uid="{00000000-0005-0000-0000-000065740000}"/>
    <cellStyle name="Normal 7 7 7 2" xfId="29813" xr:uid="{00000000-0005-0000-0000-000066740000}"/>
    <cellStyle name="Normal 7 7 7 2 2" xfId="29814" xr:uid="{00000000-0005-0000-0000-000067740000}"/>
    <cellStyle name="Normal 7 7 7 2 3" xfId="29815" xr:uid="{00000000-0005-0000-0000-000068740000}"/>
    <cellStyle name="Normal 7 7 7 3" xfId="29816" xr:uid="{00000000-0005-0000-0000-000069740000}"/>
    <cellStyle name="Normal 7 7 7 4" xfId="29817" xr:uid="{00000000-0005-0000-0000-00006A740000}"/>
    <cellStyle name="Normal 7 7 8" xfId="29818" xr:uid="{00000000-0005-0000-0000-00006B740000}"/>
    <cellStyle name="Normal 7 7 8 2" xfId="29819" xr:uid="{00000000-0005-0000-0000-00006C740000}"/>
    <cellStyle name="Normal 7 7 8 2 2" xfId="29820" xr:uid="{00000000-0005-0000-0000-00006D740000}"/>
    <cellStyle name="Normal 7 7 8 2 3" xfId="29821" xr:uid="{00000000-0005-0000-0000-00006E740000}"/>
    <cellStyle name="Normal 7 7 8 3" xfId="29822" xr:uid="{00000000-0005-0000-0000-00006F740000}"/>
    <cellStyle name="Normal 7 7 8 4" xfId="29823" xr:uid="{00000000-0005-0000-0000-000070740000}"/>
    <cellStyle name="Normal 7 7 9" xfId="29824" xr:uid="{00000000-0005-0000-0000-000071740000}"/>
    <cellStyle name="Normal 7 7 9 2" xfId="29825" xr:uid="{00000000-0005-0000-0000-000072740000}"/>
    <cellStyle name="Normal 7 7 9 3" xfId="29826" xr:uid="{00000000-0005-0000-0000-000073740000}"/>
    <cellStyle name="Normal 7 8" xfId="29827" xr:uid="{00000000-0005-0000-0000-000074740000}"/>
    <cellStyle name="Normal 7 8 10" xfId="29828" xr:uid="{00000000-0005-0000-0000-000075740000}"/>
    <cellStyle name="Normal 7 8 2" xfId="29829" xr:uid="{00000000-0005-0000-0000-000076740000}"/>
    <cellStyle name="Normal 7 8 2 2" xfId="29830" xr:uid="{00000000-0005-0000-0000-000077740000}"/>
    <cellStyle name="Normal 7 8 2 2 2" xfId="29831" xr:uid="{00000000-0005-0000-0000-000078740000}"/>
    <cellStyle name="Normal 7 8 2 2 2 2" xfId="29832" xr:uid="{00000000-0005-0000-0000-000079740000}"/>
    <cellStyle name="Normal 7 8 2 2 2 2 2" xfId="29833" xr:uid="{00000000-0005-0000-0000-00007A740000}"/>
    <cellStyle name="Normal 7 8 2 2 2 2 2 2" xfId="29834" xr:uid="{00000000-0005-0000-0000-00007B740000}"/>
    <cellStyle name="Normal 7 8 2 2 2 2 2 3" xfId="29835" xr:uid="{00000000-0005-0000-0000-00007C740000}"/>
    <cellStyle name="Normal 7 8 2 2 2 2 3" xfId="29836" xr:uid="{00000000-0005-0000-0000-00007D740000}"/>
    <cellStyle name="Normal 7 8 2 2 2 2 4" xfId="29837" xr:uid="{00000000-0005-0000-0000-00007E740000}"/>
    <cellStyle name="Normal 7 8 2 2 2 3" xfId="29838" xr:uid="{00000000-0005-0000-0000-00007F740000}"/>
    <cellStyle name="Normal 7 8 2 2 2 3 2" xfId="29839" xr:uid="{00000000-0005-0000-0000-000080740000}"/>
    <cellStyle name="Normal 7 8 2 2 2 3 2 2" xfId="29840" xr:uid="{00000000-0005-0000-0000-000081740000}"/>
    <cellStyle name="Normal 7 8 2 2 2 3 2 3" xfId="29841" xr:uid="{00000000-0005-0000-0000-000082740000}"/>
    <cellStyle name="Normal 7 8 2 2 2 3 3" xfId="29842" xr:uid="{00000000-0005-0000-0000-000083740000}"/>
    <cellStyle name="Normal 7 8 2 2 2 3 4" xfId="29843" xr:uid="{00000000-0005-0000-0000-000084740000}"/>
    <cellStyle name="Normal 7 8 2 2 2 4" xfId="29844" xr:uid="{00000000-0005-0000-0000-000085740000}"/>
    <cellStyle name="Normal 7 8 2 2 2 4 2" xfId="29845" xr:uid="{00000000-0005-0000-0000-000086740000}"/>
    <cellStyle name="Normal 7 8 2 2 2 4 3" xfId="29846" xr:uid="{00000000-0005-0000-0000-000087740000}"/>
    <cellStyle name="Normal 7 8 2 2 2 5" xfId="29847" xr:uid="{00000000-0005-0000-0000-000088740000}"/>
    <cellStyle name="Normal 7 8 2 2 2 6" xfId="29848" xr:uid="{00000000-0005-0000-0000-000089740000}"/>
    <cellStyle name="Normal 7 8 2 2 3" xfId="29849" xr:uid="{00000000-0005-0000-0000-00008A740000}"/>
    <cellStyle name="Normal 7 8 2 2 3 2" xfId="29850" xr:uid="{00000000-0005-0000-0000-00008B740000}"/>
    <cellStyle name="Normal 7 8 2 2 3 2 2" xfId="29851" xr:uid="{00000000-0005-0000-0000-00008C740000}"/>
    <cellStyle name="Normal 7 8 2 2 3 2 3" xfId="29852" xr:uid="{00000000-0005-0000-0000-00008D740000}"/>
    <cellStyle name="Normal 7 8 2 2 3 3" xfId="29853" xr:uid="{00000000-0005-0000-0000-00008E740000}"/>
    <cellStyle name="Normal 7 8 2 2 3 4" xfId="29854" xr:uid="{00000000-0005-0000-0000-00008F740000}"/>
    <cellStyle name="Normal 7 8 2 2 4" xfId="29855" xr:uid="{00000000-0005-0000-0000-000090740000}"/>
    <cellStyle name="Normal 7 8 2 2 4 2" xfId="29856" xr:uid="{00000000-0005-0000-0000-000091740000}"/>
    <cellStyle name="Normal 7 8 2 2 4 2 2" xfId="29857" xr:uid="{00000000-0005-0000-0000-000092740000}"/>
    <cellStyle name="Normal 7 8 2 2 4 2 3" xfId="29858" xr:uid="{00000000-0005-0000-0000-000093740000}"/>
    <cellStyle name="Normal 7 8 2 2 4 3" xfId="29859" xr:uid="{00000000-0005-0000-0000-000094740000}"/>
    <cellStyle name="Normal 7 8 2 2 4 4" xfId="29860" xr:uid="{00000000-0005-0000-0000-000095740000}"/>
    <cellStyle name="Normal 7 8 2 2 5" xfId="29861" xr:uid="{00000000-0005-0000-0000-000096740000}"/>
    <cellStyle name="Normal 7 8 2 2 5 2" xfId="29862" xr:uid="{00000000-0005-0000-0000-000097740000}"/>
    <cellStyle name="Normal 7 8 2 2 5 3" xfId="29863" xr:uid="{00000000-0005-0000-0000-000098740000}"/>
    <cellStyle name="Normal 7 8 2 2 6" xfId="29864" xr:uid="{00000000-0005-0000-0000-000099740000}"/>
    <cellStyle name="Normal 7 8 2 2 7" xfId="29865" xr:uid="{00000000-0005-0000-0000-00009A740000}"/>
    <cellStyle name="Normal 7 8 2 3" xfId="29866" xr:uid="{00000000-0005-0000-0000-00009B740000}"/>
    <cellStyle name="Normal 7 8 2 3 2" xfId="29867" xr:uid="{00000000-0005-0000-0000-00009C740000}"/>
    <cellStyle name="Normal 7 8 2 3 2 2" xfId="29868" xr:uid="{00000000-0005-0000-0000-00009D740000}"/>
    <cellStyle name="Normal 7 8 2 3 2 2 2" xfId="29869" xr:uid="{00000000-0005-0000-0000-00009E740000}"/>
    <cellStyle name="Normal 7 8 2 3 2 2 3" xfId="29870" xr:uid="{00000000-0005-0000-0000-00009F740000}"/>
    <cellStyle name="Normal 7 8 2 3 2 3" xfId="29871" xr:uid="{00000000-0005-0000-0000-0000A0740000}"/>
    <cellStyle name="Normal 7 8 2 3 2 4" xfId="29872" xr:uid="{00000000-0005-0000-0000-0000A1740000}"/>
    <cellStyle name="Normal 7 8 2 3 3" xfId="29873" xr:uid="{00000000-0005-0000-0000-0000A2740000}"/>
    <cellStyle name="Normal 7 8 2 3 3 2" xfId="29874" xr:uid="{00000000-0005-0000-0000-0000A3740000}"/>
    <cellStyle name="Normal 7 8 2 3 3 2 2" xfId="29875" xr:uid="{00000000-0005-0000-0000-0000A4740000}"/>
    <cellStyle name="Normal 7 8 2 3 3 2 3" xfId="29876" xr:uid="{00000000-0005-0000-0000-0000A5740000}"/>
    <cellStyle name="Normal 7 8 2 3 3 3" xfId="29877" xr:uid="{00000000-0005-0000-0000-0000A6740000}"/>
    <cellStyle name="Normal 7 8 2 3 3 4" xfId="29878" xr:uid="{00000000-0005-0000-0000-0000A7740000}"/>
    <cellStyle name="Normal 7 8 2 3 4" xfId="29879" xr:uid="{00000000-0005-0000-0000-0000A8740000}"/>
    <cellStyle name="Normal 7 8 2 3 4 2" xfId="29880" xr:uid="{00000000-0005-0000-0000-0000A9740000}"/>
    <cellStyle name="Normal 7 8 2 3 4 3" xfId="29881" xr:uid="{00000000-0005-0000-0000-0000AA740000}"/>
    <cellStyle name="Normal 7 8 2 3 5" xfId="29882" xr:uid="{00000000-0005-0000-0000-0000AB740000}"/>
    <cellStyle name="Normal 7 8 2 3 6" xfId="29883" xr:uid="{00000000-0005-0000-0000-0000AC740000}"/>
    <cellStyle name="Normal 7 8 2 4" xfId="29884" xr:uid="{00000000-0005-0000-0000-0000AD740000}"/>
    <cellStyle name="Normal 7 8 2 4 2" xfId="29885" xr:uid="{00000000-0005-0000-0000-0000AE740000}"/>
    <cellStyle name="Normal 7 8 2 4 2 2" xfId="29886" xr:uid="{00000000-0005-0000-0000-0000AF740000}"/>
    <cellStyle name="Normal 7 8 2 4 2 3" xfId="29887" xr:uid="{00000000-0005-0000-0000-0000B0740000}"/>
    <cellStyle name="Normal 7 8 2 4 3" xfId="29888" xr:uid="{00000000-0005-0000-0000-0000B1740000}"/>
    <cellStyle name="Normal 7 8 2 4 4" xfId="29889" xr:uid="{00000000-0005-0000-0000-0000B2740000}"/>
    <cellStyle name="Normal 7 8 2 5" xfId="29890" xr:uid="{00000000-0005-0000-0000-0000B3740000}"/>
    <cellStyle name="Normal 7 8 2 5 2" xfId="29891" xr:uid="{00000000-0005-0000-0000-0000B4740000}"/>
    <cellStyle name="Normal 7 8 2 5 2 2" xfId="29892" xr:uid="{00000000-0005-0000-0000-0000B5740000}"/>
    <cellStyle name="Normal 7 8 2 5 2 3" xfId="29893" xr:uid="{00000000-0005-0000-0000-0000B6740000}"/>
    <cellStyle name="Normal 7 8 2 5 3" xfId="29894" xr:uid="{00000000-0005-0000-0000-0000B7740000}"/>
    <cellStyle name="Normal 7 8 2 5 4" xfId="29895" xr:uid="{00000000-0005-0000-0000-0000B8740000}"/>
    <cellStyle name="Normal 7 8 2 6" xfId="29896" xr:uid="{00000000-0005-0000-0000-0000B9740000}"/>
    <cellStyle name="Normal 7 8 2 6 2" xfId="29897" xr:uid="{00000000-0005-0000-0000-0000BA740000}"/>
    <cellStyle name="Normal 7 8 2 6 3" xfId="29898" xr:uid="{00000000-0005-0000-0000-0000BB740000}"/>
    <cellStyle name="Normal 7 8 2 7" xfId="29899" xr:uid="{00000000-0005-0000-0000-0000BC740000}"/>
    <cellStyle name="Normal 7 8 2 8" xfId="29900" xr:uid="{00000000-0005-0000-0000-0000BD740000}"/>
    <cellStyle name="Normal 7 8 3" xfId="29901" xr:uid="{00000000-0005-0000-0000-0000BE740000}"/>
    <cellStyle name="Normal 7 8 3 2" xfId="29902" xr:uid="{00000000-0005-0000-0000-0000BF740000}"/>
    <cellStyle name="Normal 7 8 3 2 2" xfId="29903" xr:uid="{00000000-0005-0000-0000-0000C0740000}"/>
    <cellStyle name="Normal 7 8 3 2 2 2" xfId="29904" xr:uid="{00000000-0005-0000-0000-0000C1740000}"/>
    <cellStyle name="Normal 7 8 3 2 2 2 2" xfId="29905" xr:uid="{00000000-0005-0000-0000-0000C2740000}"/>
    <cellStyle name="Normal 7 8 3 2 2 2 3" xfId="29906" xr:uid="{00000000-0005-0000-0000-0000C3740000}"/>
    <cellStyle name="Normal 7 8 3 2 2 3" xfId="29907" xr:uid="{00000000-0005-0000-0000-0000C4740000}"/>
    <cellStyle name="Normal 7 8 3 2 2 4" xfId="29908" xr:uid="{00000000-0005-0000-0000-0000C5740000}"/>
    <cellStyle name="Normal 7 8 3 2 3" xfId="29909" xr:uid="{00000000-0005-0000-0000-0000C6740000}"/>
    <cellStyle name="Normal 7 8 3 2 3 2" xfId="29910" xr:uid="{00000000-0005-0000-0000-0000C7740000}"/>
    <cellStyle name="Normal 7 8 3 2 3 2 2" xfId="29911" xr:uid="{00000000-0005-0000-0000-0000C8740000}"/>
    <cellStyle name="Normal 7 8 3 2 3 2 3" xfId="29912" xr:uid="{00000000-0005-0000-0000-0000C9740000}"/>
    <cellStyle name="Normal 7 8 3 2 3 3" xfId="29913" xr:uid="{00000000-0005-0000-0000-0000CA740000}"/>
    <cellStyle name="Normal 7 8 3 2 3 4" xfId="29914" xr:uid="{00000000-0005-0000-0000-0000CB740000}"/>
    <cellStyle name="Normal 7 8 3 2 4" xfId="29915" xr:uid="{00000000-0005-0000-0000-0000CC740000}"/>
    <cellStyle name="Normal 7 8 3 2 4 2" xfId="29916" xr:uid="{00000000-0005-0000-0000-0000CD740000}"/>
    <cellStyle name="Normal 7 8 3 2 4 3" xfId="29917" xr:uid="{00000000-0005-0000-0000-0000CE740000}"/>
    <cellStyle name="Normal 7 8 3 2 5" xfId="29918" xr:uid="{00000000-0005-0000-0000-0000CF740000}"/>
    <cellStyle name="Normal 7 8 3 2 6" xfId="29919" xr:uid="{00000000-0005-0000-0000-0000D0740000}"/>
    <cellStyle name="Normal 7 8 3 3" xfId="29920" xr:uid="{00000000-0005-0000-0000-0000D1740000}"/>
    <cellStyle name="Normal 7 8 3 3 2" xfId="29921" xr:uid="{00000000-0005-0000-0000-0000D2740000}"/>
    <cellStyle name="Normal 7 8 3 3 2 2" xfId="29922" xr:uid="{00000000-0005-0000-0000-0000D3740000}"/>
    <cellStyle name="Normal 7 8 3 3 2 3" xfId="29923" xr:uid="{00000000-0005-0000-0000-0000D4740000}"/>
    <cellStyle name="Normal 7 8 3 3 3" xfId="29924" xr:uid="{00000000-0005-0000-0000-0000D5740000}"/>
    <cellStyle name="Normal 7 8 3 3 4" xfId="29925" xr:uid="{00000000-0005-0000-0000-0000D6740000}"/>
    <cellStyle name="Normal 7 8 3 4" xfId="29926" xr:uid="{00000000-0005-0000-0000-0000D7740000}"/>
    <cellStyle name="Normal 7 8 3 4 2" xfId="29927" xr:uid="{00000000-0005-0000-0000-0000D8740000}"/>
    <cellStyle name="Normal 7 8 3 4 2 2" xfId="29928" xr:uid="{00000000-0005-0000-0000-0000D9740000}"/>
    <cellStyle name="Normal 7 8 3 4 2 3" xfId="29929" xr:uid="{00000000-0005-0000-0000-0000DA740000}"/>
    <cellStyle name="Normal 7 8 3 4 3" xfId="29930" xr:uid="{00000000-0005-0000-0000-0000DB740000}"/>
    <cellStyle name="Normal 7 8 3 4 4" xfId="29931" xr:uid="{00000000-0005-0000-0000-0000DC740000}"/>
    <cellStyle name="Normal 7 8 3 5" xfId="29932" xr:uid="{00000000-0005-0000-0000-0000DD740000}"/>
    <cellStyle name="Normal 7 8 3 5 2" xfId="29933" xr:uid="{00000000-0005-0000-0000-0000DE740000}"/>
    <cellStyle name="Normal 7 8 3 5 3" xfId="29934" xr:uid="{00000000-0005-0000-0000-0000DF740000}"/>
    <cellStyle name="Normal 7 8 3 6" xfId="29935" xr:uid="{00000000-0005-0000-0000-0000E0740000}"/>
    <cellStyle name="Normal 7 8 3 7" xfId="29936" xr:uid="{00000000-0005-0000-0000-0000E1740000}"/>
    <cellStyle name="Normal 7 8 4" xfId="29937" xr:uid="{00000000-0005-0000-0000-0000E2740000}"/>
    <cellStyle name="Normal 7 8 4 2" xfId="29938" xr:uid="{00000000-0005-0000-0000-0000E3740000}"/>
    <cellStyle name="Normal 7 8 4 2 2" xfId="29939" xr:uid="{00000000-0005-0000-0000-0000E4740000}"/>
    <cellStyle name="Normal 7 8 4 2 2 2" xfId="29940" xr:uid="{00000000-0005-0000-0000-0000E5740000}"/>
    <cellStyle name="Normal 7 8 4 2 2 2 2" xfId="29941" xr:uid="{00000000-0005-0000-0000-0000E6740000}"/>
    <cellStyle name="Normal 7 8 4 2 2 2 3" xfId="29942" xr:uid="{00000000-0005-0000-0000-0000E7740000}"/>
    <cellStyle name="Normal 7 8 4 2 2 3" xfId="29943" xr:uid="{00000000-0005-0000-0000-0000E8740000}"/>
    <cellStyle name="Normal 7 8 4 2 2 4" xfId="29944" xr:uid="{00000000-0005-0000-0000-0000E9740000}"/>
    <cellStyle name="Normal 7 8 4 2 3" xfId="29945" xr:uid="{00000000-0005-0000-0000-0000EA740000}"/>
    <cellStyle name="Normal 7 8 4 2 3 2" xfId="29946" xr:uid="{00000000-0005-0000-0000-0000EB740000}"/>
    <cellStyle name="Normal 7 8 4 2 3 2 2" xfId="29947" xr:uid="{00000000-0005-0000-0000-0000EC740000}"/>
    <cellStyle name="Normal 7 8 4 2 3 2 3" xfId="29948" xr:uid="{00000000-0005-0000-0000-0000ED740000}"/>
    <cellStyle name="Normal 7 8 4 2 3 3" xfId="29949" xr:uid="{00000000-0005-0000-0000-0000EE740000}"/>
    <cellStyle name="Normal 7 8 4 2 3 4" xfId="29950" xr:uid="{00000000-0005-0000-0000-0000EF740000}"/>
    <cellStyle name="Normal 7 8 4 2 4" xfId="29951" xr:uid="{00000000-0005-0000-0000-0000F0740000}"/>
    <cellStyle name="Normal 7 8 4 2 4 2" xfId="29952" xr:uid="{00000000-0005-0000-0000-0000F1740000}"/>
    <cellStyle name="Normal 7 8 4 2 4 3" xfId="29953" xr:uid="{00000000-0005-0000-0000-0000F2740000}"/>
    <cellStyle name="Normal 7 8 4 2 5" xfId="29954" xr:uid="{00000000-0005-0000-0000-0000F3740000}"/>
    <cellStyle name="Normal 7 8 4 2 6" xfId="29955" xr:uid="{00000000-0005-0000-0000-0000F4740000}"/>
    <cellStyle name="Normal 7 8 4 3" xfId="29956" xr:uid="{00000000-0005-0000-0000-0000F5740000}"/>
    <cellStyle name="Normal 7 8 4 3 2" xfId="29957" xr:uid="{00000000-0005-0000-0000-0000F6740000}"/>
    <cellStyle name="Normal 7 8 4 3 2 2" xfId="29958" xr:uid="{00000000-0005-0000-0000-0000F7740000}"/>
    <cellStyle name="Normal 7 8 4 3 2 3" xfId="29959" xr:uid="{00000000-0005-0000-0000-0000F8740000}"/>
    <cellStyle name="Normal 7 8 4 3 3" xfId="29960" xr:uid="{00000000-0005-0000-0000-0000F9740000}"/>
    <cellStyle name="Normal 7 8 4 3 4" xfId="29961" xr:uid="{00000000-0005-0000-0000-0000FA740000}"/>
    <cellStyle name="Normal 7 8 4 4" xfId="29962" xr:uid="{00000000-0005-0000-0000-0000FB740000}"/>
    <cellStyle name="Normal 7 8 4 4 2" xfId="29963" xr:uid="{00000000-0005-0000-0000-0000FC740000}"/>
    <cellStyle name="Normal 7 8 4 4 2 2" xfId="29964" xr:uid="{00000000-0005-0000-0000-0000FD740000}"/>
    <cellStyle name="Normal 7 8 4 4 2 3" xfId="29965" xr:uid="{00000000-0005-0000-0000-0000FE740000}"/>
    <cellStyle name="Normal 7 8 4 4 3" xfId="29966" xr:uid="{00000000-0005-0000-0000-0000FF740000}"/>
    <cellStyle name="Normal 7 8 4 4 4" xfId="29967" xr:uid="{00000000-0005-0000-0000-000000750000}"/>
    <cellStyle name="Normal 7 8 4 5" xfId="29968" xr:uid="{00000000-0005-0000-0000-000001750000}"/>
    <cellStyle name="Normal 7 8 4 5 2" xfId="29969" xr:uid="{00000000-0005-0000-0000-000002750000}"/>
    <cellStyle name="Normal 7 8 4 5 3" xfId="29970" xr:uid="{00000000-0005-0000-0000-000003750000}"/>
    <cellStyle name="Normal 7 8 4 6" xfId="29971" xr:uid="{00000000-0005-0000-0000-000004750000}"/>
    <cellStyle name="Normal 7 8 4 7" xfId="29972" xr:uid="{00000000-0005-0000-0000-000005750000}"/>
    <cellStyle name="Normal 7 8 5" xfId="29973" xr:uid="{00000000-0005-0000-0000-000006750000}"/>
    <cellStyle name="Normal 7 8 5 2" xfId="29974" xr:uid="{00000000-0005-0000-0000-000007750000}"/>
    <cellStyle name="Normal 7 8 5 2 2" xfId="29975" xr:uid="{00000000-0005-0000-0000-000008750000}"/>
    <cellStyle name="Normal 7 8 5 2 2 2" xfId="29976" xr:uid="{00000000-0005-0000-0000-000009750000}"/>
    <cellStyle name="Normal 7 8 5 2 2 3" xfId="29977" xr:uid="{00000000-0005-0000-0000-00000A750000}"/>
    <cellStyle name="Normal 7 8 5 2 3" xfId="29978" xr:uid="{00000000-0005-0000-0000-00000B750000}"/>
    <cellStyle name="Normal 7 8 5 2 4" xfId="29979" xr:uid="{00000000-0005-0000-0000-00000C750000}"/>
    <cellStyle name="Normal 7 8 5 3" xfId="29980" xr:uid="{00000000-0005-0000-0000-00000D750000}"/>
    <cellStyle name="Normal 7 8 5 3 2" xfId="29981" xr:uid="{00000000-0005-0000-0000-00000E750000}"/>
    <cellStyle name="Normal 7 8 5 3 2 2" xfId="29982" xr:uid="{00000000-0005-0000-0000-00000F750000}"/>
    <cellStyle name="Normal 7 8 5 3 2 3" xfId="29983" xr:uid="{00000000-0005-0000-0000-000010750000}"/>
    <cellStyle name="Normal 7 8 5 3 3" xfId="29984" xr:uid="{00000000-0005-0000-0000-000011750000}"/>
    <cellStyle name="Normal 7 8 5 3 4" xfId="29985" xr:uid="{00000000-0005-0000-0000-000012750000}"/>
    <cellStyle name="Normal 7 8 5 4" xfId="29986" xr:uid="{00000000-0005-0000-0000-000013750000}"/>
    <cellStyle name="Normal 7 8 5 4 2" xfId="29987" xr:uid="{00000000-0005-0000-0000-000014750000}"/>
    <cellStyle name="Normal 7 8 5 4 3" xfId="29988" xr:uid="{00000000-0005-0000-0000-000015750000}"/>
    <cellStyle name="Normal 7 8 5 5" xfId="29989" xr:uid="{00000000-0005-0000-0000-000016750000}"/>
    <cellStyle name="Normal 7 8 5 6" xfId="29990" xr:uid="{00000000-0005-0000-0000-000017750000}"/>
    <cellStyle name="Normal 7 8 6" xfId="29991" xr:uid="{00000000-0005-0000-0000-000018750000}"/>
    <cellStyle name="Normal 7 8 6 2" xfId="29992" xr:uid="{00000000-0005-0000-0000-000019750000}"/>
    <cellStyle name="Normal 7 8 6 2 2" xfId="29993" xr:uid="{00000000-0005-0000-0000-00001A750000}"/>
    <cellStyle name="Normal 7 8 6 2 3" xfId="29994" xr:uid="{00000000-0005-0000-0000-00001B750000}"/>
    <cellStyle name="Normal 7 8 6 3" xfId="29995" xr:uid="{00000000-0005-0000-0000-00001C750000}"/>
    <cellStyle name="Normal 7 8 6 4" xfId="29996" xr:uid="{00000000-0005-0000-0000-00001D750000}"/>
    <cellStyle name="Normal 7 8 7" xfId="29997" xr:uid="{00000000-0005-0000-0000-00001E750000}"/>
    <cellStyle name="Normal 7 8 7 2" xfId="29998" xr:uid="{00000000-0005-0000-0000-00001F750000}"/>
    <cellStyle name="Normal 7 8 7 2 2" xfId="29999" xr:uid="{00000000-0005-0000-0000-000020750000}"/>
    <cellStyle name="Normal 7 8 7 2 3" xfId="30000" xr:uid="{00000000-0005-0000-0000-000021750000}"/>
    <cellStyle name="Normal 7 8 7 3" xfId="30001" xr:uid="{00000000-0005-0000-0000-000022750000}"/>
    <cellStyle name="Normal 7 8 7 4" xfId="30002" xr:uid="{00000000-0005-0000-0000-000023750000}"/>
    <cellStyle name="Normal 7 8 8" xfId="30003" xr:uid="{00000000-0005-0000-0000-000024750000}"/>
    <cellStyle name="Normal 7 8 8 2" xfId="30004" xr:uid="{00000000-0005-0000-0000-000025750000}"/>
    <cellStyle name="Normal 7 8 8 3" xfId="30005" xr:uid="{00000000-0005-0000-0000-000026750000}"/>
    <cellStyle name="Normal 7 8 9" xfId="30006" xr:uid="{00000000-0005-0000-0000-000027750000}"/>
    <cellStyle name="Normal 7 9" xfId="30007" xr:uid="{00000000-0005-0000-0000-000028750000}"/>
    <cellStyle name="Normal 7 9 10" xfId="30008" xr:uid="{00000000-0005-0000-0000-000029750000}"/>
    <cellStyle name="Normal 7 9 2" xfId="30009" xr:uid="{00000000-0005-0000-0000-00002A750000}"/>
    <cellStyle name="Normal 7 9 2 2" xfId="30010" xr:uid="{00000000-0005-0000-0000-00002B750000}"/>
    <cellStyle name="Normal 7 9 2 2 2" xfId="30011" xr:uid="{00000000-0005-0000-0000-00002C750000}"/>
    <cellStyle name="Normal 7 9 2 2 2 2" xfId="30012" xr:uid="{00000000-0005-0000-0000-00002D750000}"/>
    <cellStyle name="Normal 7 9 2 2 2 2 2" xfId="30013" xr:uid="{00000000-0005-0000-0000-00002E750000}"/>
    <cellStyle name="Normal 7 9 2 2 2 2 2 2" xfId="30014" xr:uid="{00000000-0005-0000-0000-00002F750000}"/>
    <cellStyle name="Normal 7 9 2 2 2 2 2 3" xfId="30015" xr:uid="{00000000-0005-0000-0000-000030750000}"/>
    <cellStyle name="Normal 7 9 2 2 2 2 3" xfId="30016" xr:uid="{00000000-0005-0000-0000-000031750000}"/>
    <cellStyle name="Normal 7 9 2 2 2 2 4" xfId="30017" xr:uid="{00000000-0005-0000-0000-000032750000}"/>
    <cellStyle name="Normal 7 9 2 2 2 3" xfId="30018" xr:uid="{00000000-0005-0000-0000-000033750000}"/>
    <cellStyle name="Normal 7 9 2 2 2 3 2" xfId="30019" xr:uid="{00000000-0005-0000-0000-000034750000}"/>
    <cellStyle name="Normal 7 9 2 2 2 3 2 2" xfId="30020" xr:uid="{00000000-0005-0000-0000-000035750000}"/>
    <cellStyle name="Normal 7 9 2 2 2 3 2 3" xfId="30021" xr:uid="{00000000-0005-0000-0000-000036750000}"/>
    <cellStyle name="Normal 7 9 2 2 2 3 3" xfId="30022" xr:uid="{00000000-0005-0000-0000-000037750000}"/>
    <cellStyle name="Normal 7 9 2 2 2 3 4" xfId="30023" xr:uid="{00000000-0005-0000-0000-000038750000}"/>
    <cellStyle name="Normal 7 9 2 2 2 4" xfId="30024" xr:uid="{00000000-0005-0000-0000-000039750000}"/>
    <cellStyle name="Normal 7 9 2 2 2 4 2" xfId="30025" xr:uid="{00000000-0005-0000-0000-00003A750000}"/>
    <cellStyle name="Normal 7 9 2 2 2 4 3" xfId="30026" xr:uid="{00000000-0005-0000-0000-00003B750000}"/>
    <cellStyle name="Normal 7 9 2 2 2 5" xfId="30027" xr:uid="{00000000-0005-0000-0000-00003C750000}"/>
    <cellStyle name="Normal 7 9 2 2 2 6" xfId="30028" xr:uid="{00000000-0005-0000-0000-00003D750000}"/>
    <cellStyle name="Normal 7 9 2 2 3" xfId="30029" xr:uid="{00000000-0005-0000-0000-00003E750000}"/>
    <cellStyle name="Normal 7 9 2 2 3 2" xfId="30030" xr:uid="{00000000-0005-0000-0000-00003F750000}"/>
    <cellStyle name="Normal 7 9 2 2 3 2 2" xfId="30031" xr:uid="{00000000-0005-0000-0000-000040750000}"/>
    <cellStyle name="Normal 7 9 2 2 3 2 3" xfId="30032" xr:uid="{00000000-0005-0000-0000-000041750000}"/>
    <cellStyle name="Normal 7 9 2 2 3 3" xfId="30033" xr:uid="{00000000-0005-0000-0000-000042750000}"/>
    <cellStyle name="Normal 7 9 2 2 3 4" xfId="30034" xr:uid="{00000000-0005-0000-0000-000043750000}"/>
    <cellStyle name="Normal 7 9 2 2 4" xfId="30035" xr:uid="{00000000-0005-0000-0000-000044750000}"/>
    <cellStyle name="Normal 7 9 2 2 4 2" xfId="30036" xr:uid="{00000000-0005-0000-0000-000045750000}"/>
    <cellStyle name="Normal 7 9 2 2 4 2 2" xfId="30037" xr:uid="{00000000-0005-0000-0000-000046750000}"/>
    <cellStyle name="Normal 7 9 2 2 4 2 3" xfId="30038" xr:uid="{00000000-0005-0000-0000-000047750000}"/>
    <cellStyle name="Normal 7 9 2 2 4 3" xfId="30039" xr:uid="{00000000-0005-0000-0000-000048750000}"/>
    <cellStyle name="Normal 7 9 2 2 4 4" xfId="30040" xr:uid="{00000000-0005-0000-0000-000049750000}"/>
    <cellStyle name="Normal 7 9 2 2 5" xfId="30041" xr:uid="{00000000-0005-0000-0000-00004A750000}"/>
    <cellStyle name="Normal 7 9 2 2 5 2" xfId="30042" xr:uid="{00000000-0005-0000-0000-00004B750000}"/>
    <cellStyle name="Normal 7 9 2 2 5 3" xfId="30043" xr:uid="{00000000-0005-0000-0000-00004C750000}"/>
    <cellStyle name="Normal 7 9 2 2 6" xfId="30044" xr:uid="{00000000-0005-0000-0000-00004D750000}"/>
    <cellStyle name="Normal 7 9 2 2 7" xfId="30045" xr:uid="{00000000-0005-0000-0000-00004E750000}"/>
    <cellStyle name="Normal 7 9 2 3" xfId="30046" xr:uid="{00000000-0005-0000-0000-00004F750000}"/>
    <cellStyle name="Normal 7 9 2 3 2" xfId="30047" xr:uid="{00000000-0005-0000-0000-000050750000}"/>
    <cellStyle name="Normal 7 9 2 3 2 2" xfId="30048" xr:uid="{00000000-0005-0000-0000-000051750000}"/>
    <cellStyle name="Normal 7 9 2 3 2 2 2" xfId="30049" xr:uid="{00000000-0005-0000-0000-000052750000}"/>
    <cellStyle name="Normal 7 9 2 3 2 2 3" xfId="30050" xr:uid="{00000000-0005-0000-0000-000053750000}"/>
    <cellStyle name="Normal 7 9 2 3 2 3" xfId="30051" xr:uid="{00000000-0005-0000-0000-000054750000}"/>
    <cellStyle name="Normal 7 9 2 3 2 4" xfId="30052" xr:uid="{00000000-0005-0000-0000-000055750000}"/>
    <cellStyle name="Normal 7 9 2 3 3" xfId="30053" xr:uid="{00000000-0005-0000-0000-000056750000}"/>
    <cellStyle name="Normal 7 9 2 3 3 2" xfId="30054" xr:uid="{00000000-0005-0000-0000-000057750000}"/>
    <cellStyle name="Normal 7 9 2 3 3 2 2" xfId="30055" xr:uid="{00000000-0005-0000-0000-000058750000}"/>
    <cellStyle name="Normal 7 9 2 3 3 2 3" xfId="30056" xr:uid="{00000000-0005-0000-0000-000059750000}"/>
    <cellStyle name="Normal 7 9 2 3 3 3" xfId="30057" xr:uid="{00000000-0005-0000-0000-00005A750000}"/>
    <cellStyle name="Normal 7 9 2 3 3 4" xfId="30058" xr:uid="{00000000-0005-0000-0000-00005B750000}"/>
    <cellStyle name="Normal 7 9 2 3 4" xfId="30059" xr:uid="{00000000-0005-0000-0000-00005C750000}"/>
    <cellStyle name="Normal 7 9 2 3 4 2" xfId="30060" xr:uid="{00000000-0005-0000-0000-00005D750000}"/>
    <cellStyle name="Normal 7 9 2 3 4 3" xfId="30061" xr:uid="{00000000-0005-0000-0000-00005E750000}"/>
    <cellStyle name="Normal 7 9 2 3 5" xfId="30062" xr:uid="{00000000-0005-0000-0000-00005F750000}"/>
    <cellStyle name="Normal 7 9 2 3 6" xfId="30063" xr:uid="{00000000-0005-0000-0000-000060750000}"/>
    <cellStyle name="Normal 7 9 2 4" xfId="30064" xr:uid="{00000000-0005-0000-0000-000061750000}"/>
    <cellStyle name="Normal 7 9 2 4 2" xfId="30065" xr:uid="{00000000-0005-0000-0000-000062750000}"/>
    <cellStyle name="Normal 7 9 2 4 2 2" xfId="30066" xr:uid="{00000000-0005-0000-0000-000063750000}"/>
    <cellStyle name="Normal 7 9 2 4 2 3" xfId="30067" xr:uid="{00000000-0005-0000-0000-000064750000}"/>
    <cellStyle name="Normal 7 9 2 4 3" xfId="30068" xr:uid="{00000000-0005-0000-0000-000065750000}"/>
    <cellStyle name="Normal 7 9 2 4 4" xfId="30069" xr:uid="{00000000-0005-0000-0000-000066750000}"/>
    <cellStyle name="Normal 7 9 2 5" xfId="30070" xr:uid="{00000000-0005-0000-0000-000067750000}"/>
    <cellStyle name="Normal 7 9 2 5 2" xfId="30071" xr:uid="{00000000-0005-0000-0000-000068750000}"/>
    <cellStyle name="Normal 7 9 2 5 2 2" xfId="30072" xr:uid="{00000000-0005-0000-0000-000069750000}"/>
    <cellStyle name="Normal 7 9 2 5 2 3" xfId="30073" xr:uid="{00000000-0005-0000-0000-00006A750000}"/>
    <cellStyle name="Normal 7 9 2 5 3" xfId="30074" xr:uid="{00000000-0005-0000-0000-00006B750000}"/>
    <cellStyle name="Normal 7 9 2 5 4" xfId="30075" xr:uid="{00000000-0005-0000-0000-00006C750000}"/>
    <cellStyle name="Normal 7 9 2 6" xfId="30076" xr:uid="{00000000-0005-0000-0000-00006D750000}"/>
    <cellStyle name="Normal 7 9 2 6 2" xfId="30077" xr:uid="{00000000-0005-0000-0000-00006E750000}"/>
    <cellStyle name="Normal 7 9 2 6 3" xfId="30078" xr:uid="{00000000-0005-0000-0000-00006F750000}"/>
    <cellStyle name="Normal 7 9 2 7" xfId="30079" xr:uid="{00000000-0005-0000-0000-000070750000}"/>
    <cellStyle name="Normal 7 9 2 8" xfId="30080" xr:uid="{00000000-0005-0000-0000-000071750000}"/>
    <cellStyle name="Normal 7 9 3" xfId="30081" xr:uid="{00000000-0005-0000-0000-000072750000}"/>
    <cellStyle name="Normal 7 9 3 2" xfId="30082" xr:uid="{00000000-0005-0000-0000-000073750000}"/>
    <cellStyle name="Normal 7 9 3 2 2" xfId="30083" xr:uid="{00000000-0005-0000-0000-000074750000}"/>
    <cellStyle name="Normal 7 9 3 2 2 2" xfId="30084" xr:uid="{00000000-0005-0000-0000-000075750000}"/>
    <cellStyle name="Normal 7 9 3 2 2 2 2" xfId="30085" xr:uid="{00000000-0005-0000-0000-000076750000}"/>
    <cellStyle name="Normal 7 9 3 2 2 2 3" xfId="30086" xr:uid="{00000000-0005-0000-0000-000077750000}"/>
    <cellStyle name="Normal 7 9 3 2 2 3" xfId="30087" xr:uid="{00000000-0005-0000-0000-000078750000}"/>
    <cellStyle name="Normal 7 9 3 2 2 4" xfId="30088" xr:uid="{00000000-0005-0000-0000-000079750000}"/>
    <cellStyle name="Normal 7 9 3 2 3" xfId="30089" xr:uid="{00000000-0005-0000-0000-00007A750000}"/>
    <cellStyle name="Normal 7 9 3 2 3 2" xfId="30090" xr:uid="{00000000-0005-0000-0000-00007B750000}"/>
    <cellStyle name="Normal 7 9 3 2 3 2 2" xfId="30091" xr:uid="{00000000-0005-0000-0000-00007C750000}"/>
    <cellStyle name="Normal 7 9 3 2 3 2 3" xfId="30092" xr:uid="{00000000-0005-0000-0000-00007D750000}"/>
    <cellStyle name="Normal 7 9 3 2 3 3" xfId="30093" xr:uid="{00000000-0005-0000-0000-00007E750000}"/>
    <cellStyle name="Normal 7 9 3 2 3 4" xfId="30094" xr:uid="{00000000-0005-0000-0000-00007F750000}"/>
    <cellStyle name="Normal 7 9 3 2 4" xfId="30095" xr:uid="{00000000-0005-0000-0000-000080750000}"/>
    <cellStyle name="Normal 7 9 3 2 4 2" xfId="30096" xr:uid="{00000000-0005-0000-0000-000081750000}"/>
    <cellStyle name="Normal 7 9 3 2 4 3" xfId="30097" xr:uid="{00000000-0005-0000-0000-000082750000}"/>
    <cellStyle name="Normal 7 9 3 2 5" xfId="30098" xr:uid="{00000000-0005-0000-0000-000083750000}"/>
    <cellStyle name="Normal 7 9 3 2 6" xfId="30099" xr:uid="{00000000-0005-0000-0000-000084750000}"/>
    <cellStyle name="Normal 7 9 3 3" xfId="30100" xr:uid="{00000000-0005-0000-0000-000085750000}"/>
    <cellStyle name="Normal 7 9 3 3 2" xfId="30101" xr:uid="{00000000-0005-0000-0000-000086750000}"/>
    <cellStyle name="Normal 7 9 3 3 2 2" xfId="30102" xr:uid="{00000000-0005-0000-0000-000087750000}"/>
    <cellStyle name="Normal 7 9 3 3 2 3" xfId="30103" xr:uid="{00000000-0005-0000-0000-000088750000}"/>
    <cellStyle name="Normal 7 9 3 3 3" xfId="30104" xr:uid="{00000000-0005-0000-0000-000089750000}"/>
    <cellStyle name="Normal 7 9 3 3 4" xfId="30105" xr:uid="{00000000-0005-0000-0000-00008A750000}"/>
    <cellStyle name="Normal 7 9 3 4" xfId="30106" xr:uid="{00000000-0005-0000-0000-00008B750000}"/>
    <cellStyle name="Normal 7 9 3 4 2" xfId="30107" xr:uid="{00000000-0005-0000-0000-00008C750000}"/>
    <cellStyle name="Normal 7 9 3 4 2 2" xfId="30108" xr:uid="{00000000-0005-0000-0000-00008D750000}"/>
    <cellStyle name="Normal 7 9 3 4 2 3" xfId="30109" xr:uid="{00000000-0005-0000-0000-00008E750000}"/>
    <cellStyle name="Normal 7 9 3 4 3" xfId="30110" xr:uid="{00000000-0005-0000-0000-00008F750000}"/>
    <cellStyle name="Normal 7 9 3 4 4" xfId="30111" xr:uid="{00000000-0005-0000-0000-000090750000}"/>
    <cellStyle name="Normal 7 9 3 5" xfId="30112" xr:uid="{00000000-0005-0000-0000-000091750000}"/>
    <cellStyle name="Normal 7 9 3 5 2" xfId="30113" xr:uid="{00000000-0005-0000-0000-000092750000}"/>
    <cellStyle name="Normal 7 9 3 5 3" xfId="30114" xr:uid="{00000000-0005-0000-0000-000093750000}"/>
    <cellStyle name="Normal 7 9 3 6" xfId="30115" xr:uid="{00000000-0005-0000-0000-000094750000}"/>
    <cellStyle name="Normal 7 9 3 7" xfId="30116" xr:uid="{00000000-0005-0000-0000-000095750000}"/>
    <cellStyle name="Normal 7 9 4" xfId="30117" xr:uid="{00000000-0005-0000-0000-000096750000}"/>
    <cellStyle name="Normal 7 9 4 2" xfId="30118" xr:uid="{00000000-0005-0000-0000-000097750000}"/>
    <cellStyle name="Normal 7 9 4 2 2" xfId="30119" xr:uid="{00000000-0005-0000-0000-000098750000}"/>
    <cellStyle name="Normal 7 9 4 2 2 2" xfId="30120" xr:uid="{00000000-0005-0000-0000-000099750000}"/>
    <cellStyle name="Normal 7 9 4 2 2 2 2" xfId="30121" xr:uid="{00000000-0005-0000-0000-00009A750000}"/>
    <cellStyle name="Normal 7 9 4 2 2 2 3" xfId="30122" xr:uid="{00000000-0005-0000-0000-00009B750000}"/>
    <cellStyle name="Normal 7 9 4 2 2 3" xfId="30123" xr:uid="{00000000-0005-0000-0000-00009C750000}"/>
    <cellStyle name="Normal 7 9 4 2 2 4" xfId="30124" xr:uid="{00000000-0005-0000-0000-00009D750000}"/>
    <cellStyle name="Normal 7 9 4 2 3" xfId="30125" xr:uid="{00000000-0005-0000-0000-00009E750000}"/>
    <cellStyle name="Normal 7 9 4 2 3 2" xfId="30126" xr:uid="{00000000-0005-0000-0000-00009F750000}"/>
    <cellStyle name="Normal 7 9 4 2 3 2 2" xfId="30127" xr:uid="{00000000-0005-0000-0000-0000A0750000}"/>
    <cellStyle name="Normal 7 9 4 2 3 2 3" xfId="30128" xr:uid="{00000000-0005-0000-0000-0000A1750000}"/>
    <cellStyle name="Normal 7 9 4 2 3 3" xfId="30129" xr:uid="{00000000-0005-0000-0000-0000A2750000}"/>
    <cellStyle name="Normal 7 9 4 2 3 4" xfId="30130" xr:uid="{00000000-0005-0000-0000-0000A3750000}"/>
    <cellStyle name="Normal 7 9 4 2 4" xfId="30131" xr:uid="{00000000-0005-0000-0000-0000A4750000}"/>
    <cellStyle name="Normal 7 9 4 2 4 2" xfId="30132" xr:uid="{00000000-0005-0000-0000-0000A5750000}"/>
    <cellStyle name="Normal 7 9 4 2 4 3" xfId="30133" xr:uid="{00000000-0005-0000-0000-0000A6750000}"/>
    <cellStyle name="Normal 7 9 4 2 5" xfId="30134" xr:uid="{00000000-0005-0000-0000-0000A7750000}"/>
    <cellStyle name="Normal 7 9 4 2 6" xfId="30135" xr:uid="{00000000-0005-0000-0000-0000A8750000}"/>
    <cellStyle name="Normal 7 9 4 3" xfId="30136" xr:uid="{00000000-0005-0000-0000-0000A9750000}"/>
    <cellStyle name="Normal 7 9 4 3 2" xfId="30137" xr:uid="{00000000-0005-0000-0000-0000AA750000}"/>
    <cellStyle name="Normal 7 9 4 3 2 2" xfId="30138" xr:uid="{00000000-0005-0000-0000-0000AB750000}"/>
    <cellStyle name="Normal 7 9 4 3 2 3" xfId="30139" xr:uid="{00000000-0005-0000-0000-0000AC750000}"/>
    <cellStyle name="Normal 7 9 4 3 3" xfId="30140" xr:uid="{00000000-0005-0000-0000-0000AD750000}"/>
    <cellStyle name="Normal 7 9 4 3 4" xfId="30141" xr:uid="{00000000-0005-0000-0000-0000AE750000}"/>
    <cellStyle name="Normal 7 9 4 4" xfId="30142" xr:uid="{00000000-0005-0000-0000-0000AF750000}"/>
    <cellStyle name="Normal 7 9 4 4 2" xfId="30143" xr:uid="{00000000-0005-0000-0000-0000B0750000}"/>
    <cellStyle name="Normal 7 9 4 4 2 2" xfId="30144" xr:uid="{00000000-0005-0000-0000-0000B1750000}"/>
    <cellStyle name="Normal 7 9 4 4 2 3" xfId="30145" xr:uid="{00000000-0005-0000-0000-0000B2750000}"/>
    <cellStyle name="Normal 7 9 4 4 3" xfId="30146" xr:uid="{00000000-0005-0000-0000-0000B3750000}"/>
    <cellStyle name="Normal 7 9 4 4 4" xfId="30147" xr:uid="{00000000-0005-0000-0000-0000B4750000}"/>
    <cellStyle name="Normal 7 9 4 5" xfId="30148" xr:uid="{00000000-0005-0000-0000-0000B5750000}"/>
    <cellStyle name="Normal 7 9 4 5 2" xfId="30149" xr:uid="{00000000-0005-0000-0000-0000B6750000}"/>
    <cellStyle name="Normal 7 9 4 5 3" xfId="30150" xr:uid="{00000000-0005-0000-0000-0000B7750000}"/>
    <cellStyle name="Normal 7 9 4 6" xfId="30151" xr:uid="{00000000-0005-0000-0000-0000B8750000}"/>
    <cellStyle name="Normal 7 9 4 7" xfId="30152" xr:uid="{00000000-0005-0000-0000-0000B9750000}"/>
    <cellStyle name="Normal 7 9 5" xfId="30153" xr:uid="{00000000-0005-0000-0000-0000BA750000}"/>
    <cellStyle name="Normal 7 9 5 2" xfId="30154" xr:uid="{00000000-0005-0000-0000-0000BB750000}"/>
    <cellStyle name="Normal 7 9 5 2 2" xfId="30155" xr:uid="{00000000-0005-0000-0000-0000BC750000}"/>
    <cellStyle name="Normal 7 9 5 2 2 2" xfId="30156" xr:uid="{00000000-0005-0000-0000-0000BD750000}"/>
    <cellStyle name="Normal 7 9 5 2 2 3" xfId="30157" xr:uid="{00000000-0005-0000-0000-0000BE750000}"/>
    <cellStyle name="Normal 7 9 5 2 3" xfId="30158" xr:uid="{00000000-0005-0000-0000-0000BF750000}"/>
    <cellStyle name="Normal 7 9 5 2 4" xfId="30159" xr:uid="{00000000-0005-0000-0000-0000C0750000}"/>
    <cellStyle name="Normal 7 9 5 3" xfId="30160" xr:uid="{00000000-0005-0000-0000-0000C1750000}"/>
    <cellStyle name="Normal 7 9 5 3 2" xfId="30161" xr:uid="{00000000-0005-0000-0000-0000C2750000}"/>
    <cellStyle name="Normal 7 9 5 3 2 2" xfId="30162" xr:uid="{00000000-0005-0000-0000-0000C3750000}"/>
    <cellStyle name="Normal 7 9 5 3 2 3" xfId="30163" xr:uid="{00000000-0005-0000-0000-0000C4750000}"/>
    <cellStyle name="Normal 7 9 5 3 3" xfId="30164" xr:uid="{00000000-0005-0000-0000-0000C5750000}"/>
    <cellStyle name="Normal 7 9 5 3 4" xfId="30165" xr:uid="{00000000-0005-0000-0000-0000C6750000}"/>
    <cellStyle name="Normal 7 9 5 4" xfId="30166" xr:uid="{00000000-0005-0000-0000-0000C7750000}"/>
    <cellStyle name="Normal 7 9 5 4 2" xfId="30167" xr:uid="{00000000-0005-0000-0000-0000C8750000}"/>
    <cellStyle name="Normal 7 9 5 4 3" xfId="30168" xr:uid="{00000000-0005-0000-0000-0000C9750000}"/>
    <cellStyle name="Normal 7 9 5 5" xfId="30169" xr:uid="{00000000-0005-0000-0000-0000CA750000}"/>
    <cellStyle name="Normal 7 9 5 6" xfId="30170" xr:uid="{00000000-0005-0000-0000-0000CB750000}"/>
    <cellStyle name="Normal 7 9 6" xfId="30171" xr:uid="{00000000-0005-0000-0000-0000CC750000}"/>
    <cellStyle name="Normal 7 9 6 2" xfId="30172" xr:uid="{00000000-0005-0000-0000-0000CD750000}"/>
    <cellStyle name="Normal 7 9 6 2 2" xfId="30173" xr:uid="{00000000-0005-0000-0000-0000CE750000}"/>
    <cellStyle name="Normal 7 9 6 2 3" xfId="30174" xr:uid="{00000000-0005-0000-0000-0000CF750000}"/>
    <cellStyle name="Normal 7 9 6 3" xfId="30175" xr:uid="{00000000-0005-0000-0000-0000D0750000}"/>
    <cellStyle name="Normal 7 9 6 4" xfId="30176" xr:uid="{00000000-0005-0000-0000-0000D1750000}"/>
    <cellStyle name="Normal 7 9 7" xfId="30177" xr:uid="{00000000-0005-0000-0000-0000D2750000}"/>
    <cellStyle name="Normal 7 9 7 2" xfId="30178" xr:uid="{00000000-0005-0000-0000-0000D3750000}"/>
    <cellStyle name="Normal 7 9 7 2 2" xfId="30179" xr:uid="{00000000-0005-0000-0000-0000D4750000}"/>
    <cellStyle name="Normal 7 9 7 2 3" xfId="30180" xr:uid="{00000000-0005-0000-0000-0000D5750000}"/>
    <cellStyle name="Normal 7 9 7 3" xfId="30181" xr:uid="{00000000-0005-0000-0000-0000D6750000}"/>
    <cellStyle name="Normal 7 9 7 4" xfId="30182" xr:uid="{00000000-0005-0000-0000-0000D7750000}"/>
    <cellStyle name="Normal 7 9 8" xfId="30183" xr:uid="{00000000-0005-0000-0000-0000D8750000}"/>
    <cellStyle name="Normal 7 9 8 2" xfId="30184" xr:uid="{00000000-0005-0000-0000-0000D9750000}"/>
    <cellStyle name="Normal 7 9 8 3" xfId="30185" xr:uid="{00000000-0005-0000-0000-0000DA750000}"/>
    <cellStyle name="Normal 7 9 9" xfId="30186" xr:uid="{00000000-0005-0000-0000-0000DB750000}"/>
    <cellStyle name="Normal 70" xfId="63972" xr:uid="{00000000-0005-0000-0000-0000DC750000}"/>
    <cellStyle name="Normal 71" xfId="63974" xr:uid="{00000000-0005-0000-0000-0000DD750000}"/>
    <cellStyle name="Normal 72" xfId="63973" xr:uid="{00000000-0005-0000-0000-0000DE750000}"/>
    <cellStyle name="Normal 73" xfId="64002" xr:uid="{00000000-0005-0000-0000-0000DF750000}"/>
    <cellStyle name="Normal 74" xfId="64007" xr:uid="{00000000-0005-0000-0000-0000E0750000}"/>
    <cellStyle name="Normal 75" xfId="64023" xr:uid="{00000000-0005-0000-0000-0000E1750000}"/>
    <cellStyle name="Normal 76" xfId="64004" xr:uid="{00000000-0005-0000-0000-0000E2750000}"/>
    <cellStyle name="Normal 77" xfId="64024" xr:uid="{00000000-0005-0000-0000-0000E3750000}"/>
    <cellStyle name="Normal 78" xfId="64025" xr:uid="{00000000-0005-0000-0000-0000E4750000}"/>
    <cellStyle name="Normal 79" xfId="64022" xr:uid="{00000000-0005-0000-0000-0000E5750000}"/>
    <cellStyle name="Normal 8" xfId="9" xr:uid="{00000000-0005-0000-0000-0000E6750000}"/>
    <cellStyle name="Normal 8 10" xfId="64005" xr:uid="{00000000-0005-0000-0000-0000E7750000}"/>
    <cellStyle name="Normal 8 11" xfId="64034" xr:uid="{00000000-0005-0000-0000-0000E8750000}"/>
    <cellStyle name="Normal 8 2" xfId="20" xr:uid="{00000000-0005-0000-0000-0000E9750000}"/>
    <cellStyle name="Normal 8 2 10" xfId="64037" xr:uid="{00000000-0005-0000-0000-0000EA750000}"/>
    <cellStyle name="Normal 8 2 2" xfId="302" xr:uid="{00000000-0005-0000-0000-0000EB750000}"/>
    <cellStyle name="Normal 8 2 2 10" xfId="64012" xr:uid="{00000000-0005-0000-0000-0000EC750000}"/>
    <cellStyle name="Normal 8 2 2 11" xfId="64041" xr:uid="{00000000-0005-0000-0000-0000ED750000}"/>
    <cellStyle name="Normal 8 2 2 2" xfId="303" xr:uid="{00000000-0005-0000-0000-0000EE750000}"/>
    <cellStyle name="Normal 8 2 2 2 10" xfId="64049" xr:uid="{00000000-0005-0000-0000-0000EF750000}"/>
    <cellStyle name="Normal 8 2 2 2 2" xfId="304" xr:uid="{00000000-0005-0000-0000-0000F0750000}"/>
    <cellStyle name="Normal 8 2 2 2 2 2" xfId="496" xr:uid="{00000000-0005-0000-0000-0000F1750000}"/>
    <cellStyle name="Normal 8 2 2 2 2 2 2" xfId="872" xr:uid="{00000000-0005-0000-0000-0000F2750000}"/>
    <cellStyle name="Normal 8 2 2 2 2 2 2 2" xfId="30187" xr:uid="{00000000-0005-0000-0000-0000F3750000}"/>
    <cellStyle name="Normal 8 2 2 2 2 2 3" xfId="30188" xr:uid="{00000000-0005-0000-0000-0000F4750000}"/>
    <cellStyle name="Normal 8 2 2 2 2 3" xfId="684" xr:uid="{00000000-0005-0000-0000-0000F5750000}"/>
    <cellStyle name="Normal 8 2 2 2 2 3 2" xfId="30189" xr:uid="{00000000-0005-0000-0000-0000F6750000}"/>
    <cellStyle name="Normal 8 2 2 2 2 4" xfId="30190" xr:uid="{00000000-0005-0000-0000-0000F7750000}"/>
    <cellStyle name="Normal 8 2 2 2 3" xfId="495" xr:uid="{00000000-0005-0000-0000-0000F8750000}"/>
    <cellStyle name="Normal 8 2 2 2 3 2" xfId="871" xr:uid="{00000000-0005-0000-0000-0000F9750000}"/>
    <cellStyle name="Normal 8 2 2 2 3 2 2" xfId="30191" xr:uid="{00000000-0005-0000-0000-0000FA750000}"/>
    <cellStyle name="Normal 8 2 2 2 3 3" xfId="30192" xr:uid="{00000000-0005-0000-0000-0000FB750000}"/>
    <cellStyle name="Normal 8 2 2 2 4" xfId="683" xr:uid="{00000000-0005-0000-0000-0000FC750000}"/>
    <cellStyle name="Normal 8 2 2 2 4 2" xfId="30193" xr:uid="{00000000-0005-0000-0000-0000FD750000}"/>
    <cellStyle name="Normal 8 2 2 2 5" xfId="30194" xr:uid="{00000000-0005-0000-0000-0000FE750000}"/>
    <cellStyle name="Normal 8 2 2 2 6" xfId="63934" xr:uid="{00000000-0005-0000-0000-0000FF750000}"/>
    <cellStyle name="Normal 8 2 2 2 7" xfId="63958" xr:uid="{00000000-0005-0000-0000-000000760000}"/>
    <cellStyle name="Normal 8 2 2 2 8" xfId="63990" xr:uid="{00000000-0005-0000-0000-000001760000}"/>
    <cellStyle name="Normal 8 2 2 2 9" xfId="64020" xr:uid="{00000000-0005-0000-0000-000002760000}"/>
    <cellStyle name="Normal 8 2 2 3" xfId="305" xr:uid="{00000000-0005-0000-0000-000003760000}"/>
    <cellStyle name="Normal 8 2 2 3 2" xfId="497" xr:uid="{00000000-0005-0000-0000-000004760000}"/>
    <cellStyle name="Normal 8 2 2 3 2 2" xfId="873" xr:uid="{00000000-0005-0000-0000-000005760000}"/>
    <cellStyle name="Normal 8 2 2 3 2 2 2" xfId="30195" xr:uid="{00000000-0005-0000-0000-000006760000}"/>
    <cellStyle name="Normal 8 2 2 3 2 3" xfId="30196" xr:uid="{00000000-0005-0000-0000-000007760000}"/>
    <cellStyle name="Normal 8 2 2 3 3" xfId="685" xr:uid="{00000000-0005-0000-0000-000008760000}"/>
    <cellStyle name="Normal 8 2 2 3 3 2" xfId="30197" xr:uid="{00000000-0005-0000-0000-000009760000}"/>
    <cellStyle name="Normal 8 2 2 3 4" xfId="30198" xr:uid="{00000000-0005-0000-0000-00000A760000}"/>
    <cellStyle name="Normal 8 2 2 4" xfId="494" xr:uid="{00000000-0005-0000-0000-00000B760000}"/>
    <cellStyle name="Normal 8 2 2 4 2" xfId="870" xr:uid="{00000000-0005-0000-0000-00000C760000}"/>
    <cellStyle name="Normal 8 2 2 4 2 2" xfId="30199" xr:uid="{00000000-0005-0000-0000-00000D760000}"/>
    <cellStyle name="Normal 8 2 2 4 3" xfId="30200" xr:uid="{00000000-0005-0000-0000-00000E760000}"/>
    <cellStyle name="Normal 8 2 2 5" xfId="682" xr:uid="{00000000-0005-0000-0000-00000F760000}"/>
    <cellStyle name="Normal 8 2 2 5 2" xfId="30201" xr:uid="{00000000-0005-0000-0000-000010760000}"/>
    <cellStyle name="Normal 8 2 2 6" xfId="30202" xr:uid="{00000000-0005-0000-0000-000011760000}"/>
    <cellStyle name="Normal 8 2 2 7" xfId="63926" xr:uid="{00000000-0005-0000-0000-000012760000}"/>
    <cellStyle name="Normal 8 2 2 8" xfId="63950" xr:uid="{00000000-0005-0000-0000-000013760000}"/>
    <cellStyle name="Normal 8 2 2 9" xfId="63982" xr:uid="{00000000-0005-0000-0000-000014760000}"/>
    <cellStyle name="Normal 8 2 3" xfId="306" xr:uid="{00000000-0005-0000-0000-000015760000}"/>
    <cellStyle name="Normal 8 2 3 10" xfId="64045" xr:uid="{00000000-0005-0000-0000-000016760000}"/>
    <cellStyle name="Normal 8 2 3 2" xfId="307" xr:uid="{00000000-0005-0000-0000-000017760000}"/>
    <cellStyle name="Normal 8 2 3 2 2" xfId="499" xr:uid="{00000000-0005-0000-0000-000018760000}"/>
    <cellStyle name="Normal 8 2 3 2 2 2" xfId="875" xr:uid="{00000000-0005-0000-0000-000019760000}"/>
    <cellStyle name="Normal 8 2 3 2 2 2 2" xfId="30203" xr:uid="{00000000-0005-0000-0000-00001A760000}"/>
    <cellStyle name="Normal 8 2 3 2 2 3" xfId="30204" xr:uid="{00000000-0005-0000-0000-00001B760000}"/>
    <cellStyle name="Normal 8 2 3 2 3" xfId="687" xr:uid="{00000000-0005-0000-0000-00001C760000}"/>
    <cellStyle name="Normal 8 2 3 2 3 2" xfId="30205" xr:uid="{00000000-0005-0000-0000-00001D760000}"/>
    <cellStyle name="Normal 8 2 3 2 4" xfId="30206" xr:uid="{00000000-0005-0000-0000-00001E760000}"/>
    <cellStyle name="Normal 8 2 3 3" xfId="498" xr:uid="{00000000-0005-0000-0000-00001F760000}"/>
    <cellStyle name="Normal 8 2 3 3 2" xfId="874" xr:uid="{00000000-0005-0000-0000-000020760000}"/>
    <cellStyle name="Normal 8 2 3 3 2 2" xfId="30207" xr:uid="{00000000-0005-0000-0000-000021760000}"/>
    <cellStyle name="Normal 8 2 3 3 3" xfId="30208" xr:uid="{00000000-0005-0000-0000-000022760000}"/>
    <cellStyle name="Normal 8 2 3 4" xfId="686" xr:uid="{00000000-0005-0000-0000-000023760000}"/>
    <cellStyle name="Normal 8 2 3 4 2" xfId="30209" xr:uid="{00000000-0005-0000-0000-000024760000}"/>
    <cellStyle name="Normal 8 2 3 5" xfId="30210" xr:uid="{00000000-0005-0000-0000-000025760000}"/>
    <cellStyle name="Normal 8 2 3 6" xfId="63930" xr:uid="{00000000-0005-0000-0000-000026760000}"/>
    <cellStyle name="Normal 8 2 3 7" xfId="63954" xr:uid="{00000000-0005-0000-0000-000027760000}"/>
    <cellStyle name="Normal 8 2 3 8" xfId="63986" xr:uid="{00000000-0005-0000-0000-000028760000}"/>
    <cellStyle name="Normal 8 2 3 9" xfId="64016" xr:uid="{00000000-0005-0000-0000-000029760000}"/>
    <cellStyle name="Normal 8 2 4" xfId="308" xr:uid="{00000000-0005-0000-0000-00002A760000}"/>
    <cellStyle name="Normal 8 2 5" xfId="891" xr:uid="{00000000-0005-0000-0000-00002B760000}"/>
    <cellStyle name="Normal 8 2 6" xfId="63922" xr:uid="{00000000-0005-0000-0000-00002C760000}"/>
    <cellStyle name="Normal 8 2 7" xfId="63946" xr:uid="{00000000-0005-0000-0000-00002D760000}"/>
    <cellStyle name="Normal 8 2 8" xfId="63978" xr:uid="{00000000-0005-0000-0000-00002E760000}"/>
    <cellStyle name="Normal 8 2 9" xfId="64008" xr:uid="{00000000-0005-0000-0000-00002F760000}"/>
    <cellStyle name="Normal 8 3" xfId="309" xr:uid="{00000000-0005-0000-0000-000030760000}"/>
    <cellStyle name="Normal 8 3 10" xfId="64010" xr:uid="{00000000-0005-0000-0000-000031760000}"/>
    <cellStyle name="Normal 8 3 11" xfId="64039" xr:uid="{00000000-0005-0000-0000-000032760000}"/>
    <cellStyle name="Normal 8 3 2" xfId="310" xr:uid="{00000000-0005-0000-0000-000033760000}"/>
    <cellStyle name="Normal 8 3 2 10" xfId="64047" xr:uid="{00000000-0005-0000-0000-000034760000}"/>
    <cellStyle name="Normal 8 3 2 2" xfId="311" xr:uid="{00000000-0005-0000-0000-000035760000}"/>
    <cellStyle name="Normal 8 3 2 2 2" xfId="502" xr:uid="{00000000-0005-0000-0000-000036760000}"/>
    <cellStyle name="Normal 8 3 2 2 2 2" xfId="878" xr:uid="{00000000-0005-0000-0000-000037760000}"/>
    <cellStyle name="Normal 8 3 2 2 2 2 2" xfId="30211" xr:uid="{00000000-0005-0000-0000-000038760000}"/>
    <cellStyle name="Normal 8 3 2 2 2 3" xfId="30212" xr:uid="{00000000-0005-0000-0000-000039760000}"/>
    <cellStyle name="Normal 8 3 2 2 3" xfId="690" xr:uid="{00000000-0005-0000-0000-00003A760000}"/>
    <cellStyle name="Normal 8 3 2 2 3 2" xfId="30213" xr:uid="{00000000-0005-0000-0000-00003B760000}"/>
    <cellStyle name="Normal 8 3 2 2 4" xfId="30214" xr:uid="{00000000-0005-0000-0000-00003C760000}"/>
    <cellStyle name="Normal 8 3 2 3" xfId="501" xr:uid="{00000000-0005-0000-0000-00003D760000}"/>
    <cellStyle name="Normal 8 3 2 3 2" xfId="877" xr:uid="{00000000-0005-0000-0000-00003E760000}"/>
    <cellStyle name="Normal 8 3 2 3 2 2" xfId="30215" xr:uid="{00000000-0005-0000-0000-00003F760000}"/>
    <cellStyle name="Normal 8 3 2 3 3" xfId="30216" xr:uid="{00000000-0005-0000-0000-000040760000}"/>
    <cellStyle name="Normal 8 3 2 4" xfId="689" xr:uid="{00000000-0005-0000-0000-000041760000}"/>
    <cellStyle name="Normal 8 3 2 4 2" xfId="30217" xr:uid="{00000000-0005-0000-0000-000042760000}"/>
    <cellStyle name="Normal 8 3 2 5" xfId="30218" xr:uid="{00000000-0005-0000-0000-000043760000}"/>
    <cellStyle name="Normal 8 3 2 6" xfId="63932" xr:uid="{00000000-0005-0000-0000-000044760000}"/>
    <cellStyle name="Normal 8 3 2 7" xfId="63956" xr:uid="{00000000-0005-0000-0000-000045760000}"/>
    <cellStyle name="Normal 8 3 2 8" xfId="63988" xr:uid="{00000000-0005-0000-0000-000046760000}"/>
    <cellStyle name="Normal 8 3 2 9" xfId="64018" xr:uid="{00000000-0005-0000-0000-000047760000}"/>
    <cellStyle name="Normal 8 3 3" xfId="312" xr:uid="{00000000-0005-0000-0000-000048760000}"/>
    <cellStyle name="Normal 8 3 3 2" xfId="503" xr:uid="{00000000-0005-0000-0000-000049760000}"/>
    <cellStyle name="Normal 8 3 3 2 2" xfId="879" xr:uid="{00000000-0005-0000-0000-00004A760000}"/>
    <cellStyle name="Normal 8 3 3 2 2 2" xfId="30219" xr:uid="{00000000-0005-0000-0000-00004B760000}"/>
    <cellStyle name="Normal 8 3 3 2 3" xfId="30220" xr:uid="{00000000-0005-0000-0000-00004C760000}"/>
    <cellStyle name="Normal 8 3 3 3" xfId="691" xr:uid="{00000000-0005-0000-0000-00004D760000}"/>
    <cellStyle name="Normal 8 3 3 3 2" xfId="30221" xr:uid="{00000000-0005-0000-0000-00004E760000}"/>
    <cellStyle name="Normal 8 3 3 4" xfId="30222" xr:uid="{00000000-0005-0000-0000-00004F760000}"/>
    <cellStyle name="Normal 8 3 4" xfId="500" xr:uid="{00000000-0005-0000-0000-000050760000}"/>
    <cellStyle name="Normal 8 3 4 2" xfId="876" xr:uid="{00000000-0005-0000-0000-000051760000}"/>
    <cellStyle name="Normal 8 3 4 2 2" xfId="30223" xr:uid="{00000000-0005-0000-0000-000052760000}"/>
    <cellStyle name="Normal 8 3 4 3" xfId="30224" xr:uid="{00000000-0005-0000-0000-000053760000}"/>
    <cellStyle name="Normal 8 3 5" xfId="688" xr:uid="{00000000-0005-0000-0000-000054760000}"/>
    <cellStyle name="Normal 8 3 5 2" xfId="30225" xr:uid="{00000000-0005-0000-0000-000055760000}"/>
    <cellStyle name="Normal 8 3 6" xfId="30226" xr:uid="{00000000-0005-0000-0000-000056760000}"/>
    <cellStyle name="Normal 8 3 7" xfId="63924" xr:uid="{00000000-0005-0000-0000-000057760000}"/>
    <cellStyle name="Normal 8 3 8" xfId="63948" xr:uid="{00000000-0005-0000-0000-000058760000}"/>
    <cellStyle name="Normal 8 3 9" xfId="63980" xr:uid="{00000000-0005-0000-0000-000059760000}"/>
    <cellStyle name="Normal 8 4" xfId="313" xr:uid="{00000000-0005-0000-0000-00005A760000}"/>
    <cellStyle name="Normal 8 4 10" xfId="64043" xr:uid="{00000000-0005-0000-0000-00005B760000}"/>
    <cellStyle name="Normal 8 4 2" xfId="314" xr:uid="{00000000-0005-0000-0000-00005C760000}"/>
    <cellStyle name="Normal 8 4 2 2" xfId="505" xr:uid="{00000000-0005-0000-0000-00005D760000}"/>
    <cellStyle name="Normal 8 4 2 2 2" xfId="881" xr:uid="{00000000-0005-0000-0000-00005E760000}"/>
    <cellStyle name="Normal 8 4 2 2 2 2" xfId="30227" xr:uid="{00000000-0005-0000-0000-00005F760000}"/>
    <cellStyle name="Normal 8 4 2 2 3" xfId="30228" xr:uid="{00000000-0005-0000-0000-000060760000}"/>
    <cellStyle name="Normal 8 4 2 3" xfId="693" xr:uid="{00000000-0005-0000-0000-000061760000}"/>
    <cellStyle name="Normal 8 4 2 3 2" xfId="30229" xr:uid="{00000000-0005-0000-0000-000062760000}"/>
    <cellStyle name="Normal 8 4 2 4" xfId="30230" xr:uid="{00000000-0005-0000-0000-000063760000}"/>
    <cellStyle name="Normal 8 4 3" xfId="504" xr:uid="{00000000-0005-0000-0000-000064760000}"/>
    <cellStyle name="Normal 8 4 3 2" xfId="880" xr:uid="{00000000-0005-0000-0000-000065760000}"/>
    <cellStyle name="Normal 8 4 3 2 2" xfId="30231" xr:uid="{00000000-0005-0000-0000-000066760000}"/>
    <cellStyle name="Normal 8 4 3 3" xfId="30232" xr:uid="{00000000-0005-0000-0000-000067760000}"/>
    <cellStyle name="Normal 8 4 4" xfId="692" xr:uid="{00000000-0005-0000-0000-000068760000}"/>
    <cellStyle name="Normal 8 4 4 2" xfId="30233" xr:uid="{00000000-0005-0000-0000-000069760000}"/>
    <cellStyle name="Normal 8 4 5" xfId="30234" xr:uid="{00000000-0005-0000-0000-00006A760000}"/>
    <cellStyle name="Normal 8 4 6" xfId="63928" xr:uid="{00000000-0005-0000-0000-00006B760000}"/>
    <cellStyle name="Normal 8 4 7" xfId="63952" xr:uid="{00000000-0005-0000-0000-00006C760000}"/>
    <cellStyle name="Normal 8 4 8" xfId="63984" xr:uid="{00000000-0005-0000-0000-00006D760000}"/>
    <cellStyle name="Normal 8 4 9" xfId="64014" xr:uid="{00000000-0005-0000-0000-00006E760000}"/>
    <cellStyle name="Normal 8 5" xfId="315" xr:uid="{00000000-0005-0000-0000-00006F760000}"/>
    <cellStyle name="Normal 8 6" xfId="892" xr:uid="{00000000-0005-0000-0000-000070760000}"/>
    <cellStyle name="Normal 8 7" xfId="63920" xr:uid="{00000000-0005-0000-0000-000071760000}"/>
    <cellStyle name="Normal 8 8" xfId="63944" xr:uid="{00000000-0005-0000-0000-000072760000}"/>
    <cellStyle name="Normal 8 9" xfId="63975" xr:uid="{00000000-0005-0000-0000-000073760000}"/>
    <cellStyle name="Normal 80" xfId="64030" xr:uid="{00000000-0005-0000-0000-000074760000}"/>
    <cellStyle name="Normal 81" xfId="64026" xr:uid="{00000000-0005-0000-0000-000075760000}"/>
    <cellStyle name="Normal 82" xfId="64031" xr:uid="{00000000-0005-0000-0000-000076760000}"/>
    <cellStyle name="Normal 83" xfId="64036" xr:uid="{00000000-0005-0000-0000-000077760000}"/>
    <cellStyle name="Normal 84" xfId="64051" xr:uid="{00000000-0005-0000-0000-000078760000}"/>
    <cellStyle name="Normal 85" xfId="64033" xr:uid="{00000000-0005-0000-0000-000079760000}"/>
    <cellStyle name="Normal 86" xfId="64052" xr:uid="{00000000-0005-0000-0000-00007A760000}"/>
    <cellStyle name="Normal 9" xfId="11" xr:uid="{00000000-0005-0000-0000-00007B760000}"/>
    <cellStyle name="Normal 9 10" xfId="30235" xr:uid="{00000000-0005-0000-0000-00007C760000}"/>
    <cellStyle name="Normal 9 10 2" xfId="30236" xr:uid="{00000000-0005-0000-0000-00007D760000}"/>
    <cellStyle name="Normal 9 10 2 2" xfId="30237" xr:uid="{00000000-0005-0000-0000-00007E760000}"/>
    <cellStyle name="Normal 9 10 2 2 2" xfId="30238" xr:uid="{00000000-0005-0000-0000-00007F760000}"/>
    <cellStyle name="Normal 9 10 2 2 2 2" xfId="30239" xr:uid="{00000000-0005-0000-0000-000080760000}"/>
    <cellStyle name="Normal 9 10 2 2 2 3" xfId="30240" xr:uid="{00000000-0005-0000-0000-000081760000}"/>
    <cellStyle name="Normal 9 10 2 2 3" xfId="30241" xr:uid="{00000000-0005-0000-0000-000082760000}"/>
    <cellStyle name="Normal 9 10 2 2 4" xfId="30242" xr:uid="{00000000-0005-0000-0000-000083760000}"/>
    <cellStyle name="Normal 9 10 2 3" xfId="30243" xr:uid="{00000000-0005-0000-0000-000084760000}"/>
    <cellStyle name="Normal 9 10 2 3 2" xfId="30244" xr:uid="{00000000-0005-0000-0000-000085760000}"/>
    <cellStyle name="Normal 9 10 2 3 2 2" xfId="30245" xr:uid="{00000000-0005-0000-0000-000086760000}"/>
    <cellStyle name="Normal 9 10 2 3 2 3" xfId="30246" xr:uid="{00000000-0005-0000-0000-000087760000}"/>
    <cellStyle name="Normal 9 10 2 3 3" xfId="30247" xr:uid="{00000000-0005-0000-0000-000088760000}"/>
    <cellStyle name="Normal 9 10 2 3 4" xfId="30248" xr:uid="{00000000-0005-0000-0000-000089760000}"/>
    <cellStyle name="Normal 9 10 2 4" xfId="30249" xr:uid="{00000000-0005-0000-0000-00008A760000}"/>
    <cellStyle name="Normal 9 10 2 4 2" xfId="30250" xr:uid="{00000000-0005-0000-0000-00008B760000}"/>
    <cellStyle name="Normal 9 10 2 4 3" xfId="30251" xr:uid="{00000000-0005-0000-0000-00008C760000}"/>
    <cellStyle name="Normal 9 10 2 5" xfId="30252" xr:uid="{00000000-0005-0000-0000-00008D760000}"/>
    <cellStyle name="Normal 9 10 2 6" xfId="30253" xr:uid="{00000000-0005-0000-0000-00008E760000}"/>
    <cellStyle name="Normal 9 10 3" xfId="30254" xr:uid="{00000000-0005-0000-0000-00008F760000}"/>
    <cellStyle name="Normal 9 10 3 2" xfId="30255" xr:uid="{00000000-0005-0000-0000-000090760000}"/>
    <cellStyle name="Normal 9 10 3 2 2" xfId="30256" xr:uid="{00000000-0005-0000-0000-000091760000}"/>
    <cellStyle name="Normal 9 10 3 2 3" xfId="30257" xr:uid="{00000000-0005-0000-0000-000092760000}"/>
    <cellStyle name="Normal 9 10 3 3" xfId="30258" xr:uid="{00000000-0005-0000-0000-000093760000}"/>
    <cellStyle name="Normal 9 10 3 4" xfId="30259" xr:uid="{00000000-0005-0000-0000-000094760000}"/>
    <cellStyle name="Normal 9 10 4" xfId="30260" xr:uid="{00000000-0005-0000-0000-000095760000}"/>
    <cellStyle name="Normal 9 10 4 2" xfId="30261" xr:uid="{00000000-0005-0000-0000-000096760000}"/>
    <cellStyle name="Normal 9 10 4 2 2" xfId="30262" xr:uid="{00000000-0005-0000-0000-000097760000}"/>
    <cellStyle name="Normal 9 10 4 2 3" xfId="30263" xr:uid="{00000000-0005-0000-0000-000098760000}"/>
    <cellStyle name="Normal 9 10 4 3" xfId="30264" xr:uid="{00000000-0005-0000-0000-000099760000}"/>
    <cellStyle name="Normal 9 10 4 4" xfId="30265" xr:uid="{00000000-0005-0000-0000-00009A760000}"/>
    <cellStyle name="Normal 9 10 5" xfId="30266" xr:uid="{00000000-0005-0000-0000-00009B760000}"/>
    <cellStyle name="Normal 9 10 5 2" xfId="30267" xr:uid="{00000000-0005-0000-0000-00009C760000}"/>
    <cellStyle name="Normal 9 10 5 3" xfId="30268" xr:uid="{00000000-0005-0000-0000-00009D760000}"/>
    <cellStyle name="Normal 9 10 6" xfId="30269" xr:uid="{00000000-0005-0000-0000-00009E760000}"/>
    <cellStyle name="Normal 9 10 7" xfId="30270" xr:uid="{00000000-0005-0000-0000-00009F760000}"/>
    <cellStyle name="Normal 9 11" xfId="316" xr:uid="{00000000-0005-0000-0000-0000A0760000}"/>
    <cellStyle name="Normal 9 11 2" xfId="30271" xr:uid="{00000000-0005-0000-0000-0000A1760000}"/>
    <cellStyle name="Normal 9 11 2 2" xfId="30272" xr:uid="{00000000-0005-0000-0000-0000A2760000}"/>
    <cellStyle name="Normal 9 11 2 2 2" xfId="30273" xr:uid="{00000000-0005-0000-0000-0000A3760000}"/>
    <cellStyle name="Normal 9 11 2 2 3" xfId="30274" xr:uid="{00000000-0005-0000-0000-0000A4760000}"/>
    <cellStyle name="Normal 9 11 2 3" xfId="30275" xr:uid="{00000000-0005-0000-0000-0000A5760000}"/>
    <cellStyle name="Normal 9 11 2 4" xfId="30276" xr:uid="{00000000-0005-0000-0000-0000A6760000}"/>
    <cellStyle name="Normal 9 11 3" xfId="30277" xr:uid="{00000000-0005-0000-0000-0000A7760000}"/>
    <cellStyle name="Normal 9 11 3 2" xfId="30278" xr:uid="{00000000-0005-0000-0000-0000A8760000}"/>
    <cellStyle name="Normal 9 11 3 2 2" xfId="30279" xr:uid="{00000000-0005-0000-0000-0000A9760000}"/>
    <cellStyle name="Normal 9 11 3 2 3" xfId="30280" xr:uid="{00000000-0005-0000-0000-0000AA760000}"/>
    <cellStyle name="Normal 9 11 3 3" xfId="30281" xr:uid="{00000000-0005-0000-0000-0000AB760000}"/>
    <cellStyle name="Normal 9 11 3 4" xfId="30282" xr:uid="{00000000-0005-0000-0000-0000AC760000}"/>
    <cellStyle name="Normal 9 11 4" xfId="30283" xr:uid="{00000000-0005-0000-0000-0000AD760000}"/>
    <cellStyle name="Normal 9 11 4 2" xfId="30284" xr:uid="{00000000-0005-0000-0000-0000AE760000}"/>
    <cellStyle name="Normal 9 11 4 3" xfId="30285" xr:uid="{00000000-0005-0000-0000-0000AF760000}"/>
    <cellStyle name="Normal 9 11 5" xfId="30286" xr:uid="{00000000-0005-0000-0000-0000B0760000}"/>
    <cellStyle name="Normal 9 11 6" xfId="30287" xr:uid="{00000000-0005-0000-0000-0000B1760000}"/>
    <cellStyle name="Normal 9 11 7" xfId="30288" xr:uid="{00000000-0005-0000-0000-0000B2760000}"/>
    <cellStyle name="Normal 9 12" xfId="30289" xr:uid="{00000000-0005-0000-0000-0000B3760000}"/>
    <cellStyle name="Normal 9 12 2" xfId="30290" xr:uid="{00000000-0005-0000-0000-0000B4760000}"/>
    <cellStyle name="Normal 9 12 2 2" xfId="30291" xr:uid="{00000000-0005-0000-0000-0000B5760000}"/>
    <cellStyle name="Normal 9 12 2 3" xfId="30292" xr:uid="{00000000-0005-0000-0000-0000B6760000}"/>
    <cellStyle name="Normal 9 12 3" xfId="30293" xr:uid="{00000000-0005-0000-0000-0000B7760000}"/>
    <cellStyle name="Normal 9 12 4" xfId="30294" xr:uid="{00000000-0005-0000-0000-0000B8760000}"/>
    <cellStyle name="Normal 9 13" xfId="30295" xr:uid="{00000000-0005-0000-0000-0000B9760000}"/>
    <cellStyle name="Normal 9 13 2" xfId="30296" xr:uid="{00000000-0005-0000-0000-0000BA760000}"/>
    <cellStyle name="Normal 9 13 2 2" xfId="30297" xr:uid="{00000000-0005-0000-0000-0000BB760000}"/>
    <cellStyle name="Normal 9 13 2 3" xfId="30298" xr:uid="{00000000-0005-0000-0000-0000BC760000}"/>
    <cellStyle name="Normal 9 13 3" xfId="30299" xr:uid="{00000000-0005-0000-0000-0000BD760000}"/>
    <cellStyle name="Normal 9 13 4" xfId="30300" xr:uid="{00000000-0005-0000-0000-0000BE760000}"/>
    <cellStyle name="Normal 9 14" xfId="30301" xr:uid="{00000000-0005-0000-0000-0000BF760000}"/>
    <cellStyle name="Normal 9 14 2" xfId="30302" xr:uid="{00000000-0005-0000-0000-0000C0760000}"/>
    <cellStyle name="Normal 9 14 2 2" xfId="30303" xr:uid="{00000000-0005-0000-0000-0000C1760000}"/>
    <cellStyle name="Normal 9 14 2 3" xfId="30304" xr:uid="{00000000-0005-0000-0000-0000C2760000}"/>
    <cellStyle name="Normal 9 14 3" xfId="30305" xr:uid="{00000000-0005-0000-0000-0000C3760000}"/>
    <cellStyle name="Normal 9 14 4" xfId="30306" xr:uid="{00000000-0005-0000-0000-0000C4760000}"/>
    <cellStyle name="Normal 9 15" xfId="30307" xr:uid="{00000000-0005-0000-0000-0000C5760000}"/>
    <cellStyle name="Normal 9 16" xfId="63936" xr:uid="{00000000-0005-0000-0000-0000C6760000}"/>
    <cellStyle name="Normal 9 17" xfId="63964" xr:uid="{00000000-0005-0000-0000-0000C7760000}"/>
    <cellStyle name="Normal 9 18" xfId="63997" xr:uid="{00000000-0005-0000-0000-0000C8760000}"/>
    <cellStyle name="Normal 9 19" xfId="64027" xr:uid="{00000000-0005-0000-0000-0000C9760000}"/>
    <cellStyle name="Normal 9 2" xfId="22" xr:uid="{00000000-0005-0000-0000-0000CA760000}"/>
    <cellStyle name="Normal 9 2 10" xfId="30308" xr:uid="{00000000-0005-0000-0000-0000CB760000}"/>
    <cellStyle name="Normal 9 2 10 2" xfId="30309" xr:uid="{00000000-0005-0000-0000-0000CC760000}"/>
    <cellStyle name="Normal 9 2 10 2 2" xfId="30310" xr:uid="{00000000-0005-0000-0000-0000CD760000}"/>
    <cellStyle name="Normal 9 2 10 2 3" xfId="30311" xr:uid="{00000000-0005-0000-0000-0000CE760000}"/>
    <cellStyle name="Normal 9 2 10 3" xfId="30312" xr:uid="{00000000-0005-0000-0000-0000CF760000}"/>
    <cellStyle name="Normal 9 2 10 4" xfId="30313" xr:uid="{00000000-0005-0000-0000-0000D0760000}"/>
    <cellStyle name="Normal 9 2 11" xfId="30314" xr:uid="{00000000-0005-0000-0000-0000D1760000}"/>
    <cellStyle name="Normal 9 2 11 2" xfId="30315" xr:uid="{00000000-0005-0000-0000-0000D2760000}"/>
    <cellStyle name="Normal 9 2 11 2 2" xfId="30316" xr:uid="{00000000-0005-0000-0000-0000D3760000}"/>
    <cellStyle name="Normal 9 2 11 2 3" xfId="30317" xr:uid="{00000000-0005-0000-0000-0000D4760000}"/>
    <cellStyle name="Normal 9 2 11 3" xfId="30318" xr:uid="{00000000-0005-0000-0000-0000D5760000}"/>
    <cellStyle name="Normal 9 2 11 4" xfId="30319" xr:uid="{00000000-0005-0000-0000-0000D6760000}"/>
    <cellStyle name="Normal 9 2 12" xfId="30320" xr:uid="{00000000-0005-0000-0000-0000D7760000}"/>
    <cellStyle name="Normal 9 2 12 2" xfId="30321" xr:uid="{00000000-0005-0000-0000-0000D8760000}"/>
    <cellStyle name="Normal 9 2 12 2 2" xfId="30322" xr:uid="{00000000-0005-0000-0000-0000D9760000}"/>
    <cellStyle name="Normal 9 2 12 2 3" xfId="30323" xr:uid="{00000000-0005-0000-0000-0000DA760000}"/>
    <cellStyle name="Normal 9 2 12 3" xfId="30324" xr:uid="{00000000-0005-0000-0000-0000DB760000}"/>
    <cellStyle name="Normal 9 2 12 4" xfId="30325" xr:uid="{00000000-0005-0000-0000-0000DC760000}"/>
    <cellStyle name="Normal 9 2 13" xfId="30326" xr:uid="{00000000-0005-0000-0000-0000DD760000}"/>
    <cellStyle name="Normal 9 2 14" xfId="30327" xr:uid="{00000000-0005-0000-0000-0000DE760000}"/>
    <cellStyle name="Normal 9 2 2" xfId="80" xr:uid="{00000000-0005-0000-0000-0000DF760000}"/>
    <cellStyle name="Normal 9 2 2 10" xfId="30328" xr:uid="{00000000-0005-0000-0000-0000E0760000}"/>
    <cellStyle name="Normal 9 2 2 10 2" xfId="30329" xr:uid="{00000000-0005-0000-0000-0000E1760000}"/>
    <cellStyle name="Normal 9 2 2 10 3" xfId="30330" xr:uid="{00000000-0005-0000-0000-0000E2760000}"/>
    <cellStyle name="Normal 9 2 2 11" xfId="30331" xr:uid="{00000000-0005-0000-0000-0000E3760000}"/>
    <cellStyle name="Normal 9 2 2 12" xfId="30332" xr:uid="{00000000-0005-0000-0000-0000E4760000}"/>
    <cellStyle name="Normal 9 2 2 2" xfId="326" xr:uid="{00000000-0005-0000-0000-0000E5760000}"/>
    <cellStyle name="Normal 9 2 2 2 10" xfId="30333" xr:uid="{00000000-0005-0000-0000-0000E6760000}"/>
    <cellStyle name="Normal 9 2 2 2 11" xfId="30334" xr:uid="{00000000-0005-0000-0000-0000E7760000}"/>
    <cellStyle name="Normal 9 2 2 2 2" xfId="702" xr:uid="{00000000-0005-0000-0000-0000E8760000}"/>
    <cellStyle name="Normal 9 2 2 2 2 10" xfId="30335" xr:uid="{00000000-0005-0000-0000-0000E9760000}"/>
    <cellStyle name="Normal 9 2 2 2 2 2" xfId="30336" xr:uid="{00000000-0005-0000-0000-0000EA760000}"/>
    <cellStyle name="Normal 9 2 2 2 2 2 2" xfId="30337" xr:uid="{00000000-0005-0000-0000-0000EB760000}"/>
    <cellStyle name="Normal 9 2 2 2 2 2 2 2" xfId="30338" xr:uid="{00000000-0005-0000-0000-0000EC760000}"/>
    <cellStyle name="Normal 9 2 2 2 2 2 2 2 2" xfId="30339" xr:uid="{00000000-0005-0000-0000-0000ED760000}"/>
    <cellStyle name="Normal 9 2 2 2 2 2 2 2 2 2" xfId="30340" xr:uid="{00000000-0005-0000-0000-0000EE760000}"/>
    <cellStyle name="Normal 9 2 2 2 2 2 2 2 2 2 2" xfId="30341" xr:uid="{00000000-0005-0000-0000-0000EF760000}"/>
    <cellStyle name="Normal 9 2 2 2 2 2 2 2 2 2 3" xfId="30342" xr:uid="{00000000-0005-0000-0000-0000F0760000}"/>
    <cellStyle name="Normal 9 2 2 2 2 2 2 2 2 3" xfId="30343" xr:uid="{00000000-0005-0000-0000-0000F1760000}"/>
    <cellStyle name="Normal 9 2 2 2 2 2 2 2 2 4" xfId="30344" xr:uid="{00000000-0005-0000-0000-0000F2760000}"/>
    <cellStyle name="Normal 9 2 2 2 2 2 2 2 3" xfId="30345" xr:uid="{00000000-0005-0000-0000-0000F3760000}"/>
    <cellStyle name="Normal 9 2 2 2 2 2 2 2 3 2" xfId="30346" xr:uid="{00000000-0005-0000-0000-0000F4760000}"/>
    <cellStyle name="Normal 9 2 2 2 2 2 2 2 3 2 2" xfId="30347" xr:uid="{00000000-0005-0000-0000-0000F5760000}"/>
    <cellStyle name="Normal 9 2 2 2 2 2 2 2 3 2 3" xfId="30348" xr:uid="{00000000-0005-0000-0000-0000F6760000}"/>
    <cellStyle name="Normal 9 2 2 2 2 2 2 2 3 3" xfId="30349" xr:uid="{00000000-0005-0000-0000-0000F7760000}"/>
    <cellStyle name="Normal 9 2 2 2 2 2 2 2 3 4" xfId="30350" xr:uid="{00000000-0005-0000-0000-0000F8760000}"/>
    <cellStyle name="Normal 9 2 2 2 2 2 2 2 4" xfId="30351" xr:uid="{00000000-0005-0000-0000-0000F9760000}"/>
    <cellStyle name="Normal 9 2 2 2 2 2 2 2 4 2" xfId="30352" xr:uid="{00000000-0005-0000-0000-0000FA760000}"/>
    <cellStyle name="Normal 9 2 2 2 2 2 2 2 4 3" xfId="30353" xr:uid="{00000000-0005-0000-0000-0000FB760000}"/>
    <cellStyle name="Normal 9 2 2 2 2 2 2 2 5" xfId="30354" xr:uid="{00000000-0005-0000-0000-0000FC760000}"/>
    <cellStyle name="Normal 9 2 2 2 2 2 2 2 6" xfId="30355" xr:uid="{00000000-0005-0000-0000-0000FD760000}"/>
    <cellStyle name="Normal 9 2 2 2 2 2 2 3" xfId="30356" xr:uid="{00000000-0005-0000-0000-0000FE760000}"/>
    <cellStyle name="Normal 9 2 2 2 2 2 2 3 2" xfId="30357" xr:uid="{00000000-0005-0000-0000-0000FF760000}"/>
    <cellStyle name="Normal 9 2 2 2 2 2 2 3 2 2" xfId="30358" xr:uid="{00000000-0005-0000-0000-000000770000}"/>
    <cellStyle name="Normal 9 2 2 2 2 2 2 3 2 3" xfId="30359" xr:uid="{00000000-0005-0000-0000-000001770000}"/>
    <cellStyle name="Normal 9 2 2 2 2 2 2 3 3" xfId="30360" xr:uid="{00000000-0005-0000-0000-000002770000}"/>
    <cellStyle name="Normal 9 2 2 2 2 2 2 3 4" xfId="30361" xr:uid="{00000000-0005-0000-0000-000003770000}"/>
    <cellStyle name="Normal 9 2 2 2 2 2 2 4" xfId="30362" xr:uid="{00000000-0005-0000-0000-000004770000}"/>
    <cellStyle name="Normal 9 2 2 2 2 2 2 4 2" xfId="30363" xr:uid="{00000000-0005-0000-0000-000005770000}"/>
    <cellStyle name="Normal 9 2 2 2 2 2 2 4 2 2" xfId="30364" xr:uid="{00000000-0005-0000-0000-000006770000}"/>
    <cellStyle name="Normal 9 2 2 2 2 2 2 4 2 3" xfId="30365" xr:uid="{00000000-0005-0000-0000-000007770000}"/>
    <cellStyle name="Normal 9 2 2 2 2 2 2 4 3" xfId="30366" xr:uid="{00000000-0005-0000-0000-000008770000}"/>
    <cellStyle name="Normal 9 2 2 2 2 2 2 4 4" xfId="30367" xr:uid="{00000000-0005-0000-0000-000009770000}"/>
    <cellStyle name="Normal 9 2 2 2 2 2 2 5" xfId="30368" xr:uid="{00000000-0005-0000-0000-00000A770000}"/>
    <cellStyle name="Normal 9 2 2 2 2 2 2 5 2" xfId="30369" xr:uid="{00000000-0005-0000-0000-00000B770000}"/>
    <cellStyle name="Normal 9 2 2 2 2 2 2 5 3" xfId="30370" xr:uid="{00000000-0005-0000-0000-00000C770000}"/>
    <cellStyle name="Normal 9 2 2 2 2 2 2 6" xfId="30371" xr:uid="{00000000-0005-0000-0000-00000D770000}"/>
    <cellStyle name="Normal 9 2 2 2 2 2 2 7" xfId="30372" xr:uid="{00000000-0005-0000-0000-00000E770000}"/>
    <cellStyle name="Normal 9 2 2 2 2 2 3" xfId="30373" xr:uid="{00000000-0005-0000-0000-00000F770000}"/>
    <cellStyle name="Normal 9 2 2 2 2 2 3 2" xfId="30374" xr:uid="{00000000-0005-0000-0000-000010770000}"/>
    <cellStyle name="Normal 9 2 2 2 2 2 3 2 2" xfId="30375" xr:uid="{00000000-0005-0000-0000-000011770000}"/>
    <cellStyle name="Normal 9 2 2 2 2 2 3 2 2 2" xfId="30376" xr:uid="{00000000-0005-0000-0000-000012770000}"/>
    <cellStyle name="Normal 9 2 2 2 2 2 3 2 2 3" xfId="30377" xr:uid="{00000000-0005-0000-0000-000013770000}"/>
    <cellStyle name="Normal 9 2 2 2 2 2 3 2 3" xfId="30378" xr:uid="{00000000-0005-0000-0000-000014770000}"/>
    <cellStyle name="Normal 9 2 2 2 2 2 3 2 4" xfId="30379" xr:uid="{00000000-0005-0000-0000-000015770000}"/>
    <cellStyle name="Normal 9 2 2 2 2 2 3 3" xfId="30380" xr:uid="{00000000-0005-0000-0000-000016770000}"/>
    <cellStyle name="Normal 9 2 2 2 2 2 3 3 2" xfId="30381" xr:uid="{00000000-0005-0000-0000-000017770000}"/>
    <cellStyle name="Normal 9 2 2 2 2 2 3 3 2 2" xfId="30382" xr:uid="{00000000-0005-0000-0000-000018770000}"/>
    <cellStyle name="Normal 9 2 2 2 2 2 3 3 2 3" xfId="30383" xr:uid="{00000000-0005-0000-0000-000019770000}"/>
    <cellStyle name="Normal 9 2 2 2 2 2 3 3 3" xfId="30384" xr:uid="{00000000-0005-0000-0000-00001A770000}"/>
    <cellStyle name="Normal 9 2 2 2 2 2 3 3 4" xfId="30385" xr:uid="{00000000-0005-0000-0000-00001B770000}"/>
    <cellStyle name="Normal 9 2 2 2 2 2 3 4" xfId="30386" xr:uid="{00000000-0005-0000-0000-00001C770000}"/>
    <cellStyle name="Normal 9 2 2 2 2 2 3 4 2" xfId="30387" xr:uid="{00000000-0005-0000-0000-00001D770000}"/>
    <cellStyle name="Normal 9 2 2 2 2 2 3 4 3" xfId="30388" xr:uid="{00000000-0005-0000-0000-00001E770000}"/>
    <cellStyle name="Normal 9 2 2 2 2 2 3 5" xfId="30389" xr:uid="{00000000-0005-0000-0000-00001F770000}"/>
    <cellStyle name="Normal 9 2 2 2 2 2 3 6" xfId="30390" xr:uid="{00000000-0005-0000-0000-000020770000}"/>
    <cellStyle name="Normal 9 2 2 2 2 2 4" xfId="30391" xr:uid="{00000000-0005-0000-0000-000021770000}"/>
    <cellStyle name="Normal 9 2 2 2 2 2 4 2" xfId="30392" xr:uid="{00000000-0005-0000-0000-000022770000}"/>
    <cellStyle name="Normal 9 2 2 2 2 2 4 2 2" xfId="30393" xr:uid="{00000000-0005-0000-0000-000023770000}"/>
    <cellStyle name="Normal 9 2 2 2 2 2 4 2 3" xfId="30394" xr:uid="{00000000-0005-0000-0000-000024770000}"/>
    <cellStyle name="Normal 9 2 2 2 2 2 4 3" xfId="30395" xr:uid="{00000000-0005-0000-0000-000025770000}"/>
    <cellStyle name="Normal 9 2 2 2 2 2 4 4" xfId="30396" xr:uid="{00000000-0005-0000-0000-000026770000}"/>
    <cellStyle name="Normal 9 2 2 2 2 2 5" xfId="30397" xr:uid="{00000000-0005-0000-0000-000027770000}"/>
    <cellStyle name="Normal 9 2 2 2 2 2 5 2" xfId="30398" xr:uid="{00000000-0005-0000-0000-000028770000}"/>
    <cellStyle name="Normal 9 2 2 2 2 2 5 2 2" xfId="30399" xr:uid="{00000000-0005-0000-0000-000029770000}"/>
    <cellStyle name="Normal 9 2 2 2 2 2 5 2 3" xfId="30400" xr:uid="{00000000-0005-0000-0000-00002A770000}"/>
    <cellStyle name="Normal 9 2 2 2 2 2 5 3" xfId="30401" xr:uid="{00000000-0005-0000-0000-00002B770000}"/>
    <cellStyle name="Normal 9 2 2 2 2 2 5 4" xfId="30402" xr:uid="{00000000-0005-0000-0000-00002C770000}"/>
    <cellStyle name="Normal 9 2 2 2 2 2 6" xfId="30403" xr:uid="{00000000-0005-0000-0000-00002D770000}"/>
    <cellStyle name="Normal 9 2 2 2 2 2 6 2" xfId="30404" xr:uid="{00000000-0005-0000-0000-00002E770000}"/>
    <cellStyle name="Normal 9 2 2 2 2 2 6 3" xfId="30405" xr:uid="{00000000-0005-0000-0000-00002F770000}"/>
    <cellStyle name="Normal 9 2 2 2 2 2 7" xfId="30406" xr:uid="{00000000-0005-0000-0000-000030770000}"/>
    <cellStyle name="Normal 9 2 2 2 2 2 8" xfId="30407" xr:uid="{00000000-0005-0000-0000-000031770000}"/>
    <cellStyle name="Normal 9 2 2 2 2 3" xfId="30408" xr:uid="{00000000-0005-0000-0000-000032770000}"/>
    <cellStyle name="Normal 9 2 2 2 2 3 2" xfId="30409" xr:uid="{00000000-0005-0000-0000-000033770000}"/>
    <cellStyle name="Normal 9 2 2 2 2 3 2 2" xfId="30410" xr:uid="{00000000-0005-0000-0000-000034770000}"/>
    <cellStyle name="Normal 9 2 2 2 2 3 2 2 2" xfId="30411" xr:uid="{00000000-0005-0000-0000-000035770000}"/>
    <cellStyle name="Normal 9 2 2 2 2 3 2 2 2 2" xfId="30412" xr:uid="{00000000-0005-0000-0000-000036770000}"/>
    <cellStyle name="Normal 9 2 2 2 2 3 2 2 2 3" xfId="30413" xr:uid="{00000000-0005-0000-0000-000037770000}"/>
    <cellStyle name="Normal 9 2 2 2 2 3 2 2 3" xfId="30414" xr:uid="{00000000-0005-0000-0000-000038770000}"/>
    <cellStyle name="Normal 9 2 2 2 2 3 2 2 4" xfId="30415" xr:uid="{00000000-0005-0000-0000-000039770000}"/>
    <cellStyle name="Normal 9 2 2 2 2 3 2 3" xfId="30416" xr:uid="{00000000-0005-0000-0000-00003A770000}"/>
    <cellStyle name="Normal 9 2 2 2 2 3 2 3 2" xfId="30417" xr:uid="{00000000-0005-0000-0000-00003B770000}"/>
    <cellStyle name="Normal 9 2 2 2 2 3 2 3 2 2" xfId="30418" xr:uid="{00000000-0005-0000-0000-00003C770000}"/>
    <cellStyle name="Normal 9 2 2 2 2 3 2 3 2 3" xfId="30419" xr:uid="{00000000-0005-0000-0000-00003D770000}"/>
    <cellStyle name="Normal 9 2 2 2 2 3 2 3 3" xfId="30420" xr:uid="{00000000-0005-0000-0000-00003E770000}"/>
    <cellStyle name="Normal 9 2 2 2 2 3 2 3 4" xfId="30421" xr:uid="{00000000-0005-0000-0000-00003F770000}"/>
    <cellStyle name="Normal 9 2 2 2 2 3 2 4" xfId="30422" xr:uid="{00000000-0005-0000-0000-000040770000}"/>
    <cellStyle name="Normal 9 2 2 2 2 3 2 4 2" xfId="30423" xr:uid="{00000000-0005-0000-0000-000041770000}"/>
    <cellStyle name="Normal 9 2 2 2 2 3 2 4 3" xfId="30424" xr:uid="{00000000-0005-0000-0000-000042770000}"/>
    <cellStyle name="Normal 9 2 2 2 2 3 2 5" xfId="30425" xr:uid="{00000000-0005-0000-0000-000043770000}"/>
    <cellStyle name="Normal 9 2 2 2 2 3 2 6" xfId="30426" xr:uid="{00000000-0005-0000-0000-000044770000}"/>
    <cellStyle name="Normal 9 2 2 2 2 3 3" xfId="30427" xr:uid="{00000000-0005-0000-0000-000045770000}"/>
    <cellStyle name="Normal 9 2 2 2 2 3 3 2" xfId="30428" xr:uid="{00000000-0005-0000-0000-000046770000}"/>
    <cellStyle name="Normal 9 2 2 2 2 3 3 2 2" xfId="30429" xr:uid="{00000000-0005-0000-0000-000047770000}"/>
    <cellStyle name="Normal 9 2 2 2 2 3 3 2 3" xfId="30430" xr:uid="{00000000-0005-0000-0000-000048770000}"/>
    <cellStyle name="Normal 9 2 2 2 2 3 3 3" xfId="30431" xr:uid="{00000000-0005-0000-0000-000049770000}"/>
    <cellStyle name="Normal 9 2 2 2 2 3 3 4" xfId="30432" xr:uid="{00000000-0005-0000-0000-00004A770000}"/>
    <cellStyle name="Normal 9 2 2 2 2 3 4" xfId="30433" xr:uid="{00000000-0005-0000-0000-00004B770000}"/>
    <cellStyle name="Normal 9 2 2 2 2 3 4 2" xfId="30434" xr:uid="{00000000-0005-0000-0000-00004C770000}"/>
    <cellStyle name="Normal 9 2 2 2 2 3 4 2 2" xfId="30435" xr:uid="{00000000-0005-0000-0000-00004D770000}"/>
    <cellStyle name="Normal 9 2 2 2 2 3 4 2 3" xfId="30436" xr:uid="{00000000-0005-0000-0000-00004E770000}"/>
    <cellStyle name="Normal 9 2 2 2 2 3 4 3" xfId="30437" xr:uid="{00000000-0005-0000-0000-00004F770000}"/>
    <cellStyle name="Normal 9 2 2 2 2 3 4 4" xfId="30438" xr:uid="{00000000-0005-0000-0000-000050770000}"/>
    <cellStyle name="Normal 9 2 2 2 2 3 5" xfId="30439" xr:uid="{00000000-0005-0000-0000-000051770000}"/>
    <cellStyle name="Normal 9 2 2 2 2 3 5 2" xfId="30440" xr:uid="{00000000-0005-0000-0000-000052770000}"/>
    <cellStyle name="Normal 9 2 2 2 2 3 5 3" xfId="30441" xr:uid="{00000000-0005-0000-0000-000053770000}"/>
    <cellStyle name="Normal 9 2 2 2 2 3 6" xfId="30442" xr:uid="{00000000-0005-0000-0000-000054770000}"/>
    <cellStyle name="Normal 9 2 2 2 2 3 7" xfId="30443" xr:uid="{00000000-0005-0000-0000-000055770000}"/>
    <cellStyle name="Normal 9 2 2 2 2 4" xfId="30444" xr:uid="{00000000-0005-0000-0000-000056770000}"/>
    <cellStyle name="Normal 9 2 2 2 2 4 2" xfId="30445" xr:uid="{00000000-0005-0000-0000-000057770000}"/>
    <cellStyle name="Normal 9 2 2 2 2 4 2 2" xfId="30446" xr:uid="{00000000-0005-0000-0000-000058770000}"/>
    <cellStyle name="Normal 9 2 2 2 2 4 2 2 2" xfId="30447" xr:uid="{00000000-0005-0000-0000-000059770000}"/>
    <cellStyle name="Normal 9 2 2 2 2 4 2 2 2 2" xfId="30448" xr:uid="{00000000-0005-0000-0000-00005A770000}"/>
    <cellStyle name="Normal 9 2 2 2 2 4 2 2 2 3" xfId="30449" xr:uid="{00000000-0005-0000-0000-00005B770000}"/>
    <cellStyle name="Normal 9 2 2 2 2 4 2 2 3" xfId="30450" xr:uid="{00000000-0005-0000-0000-00005C770000}"/>
    <cellStyle name="Normal 9 2 2 2 2 4 2 2 4" xfId="30451" xr:uid="{00000000-0005-0000-0000-00005D770000}"/>
    <cellStyle name="Normal 9 2 2 2 2 4 2 3" xfId="30452" xr:uid="{00000000-0005-0000-0000-00005E770000}"/>
    <cellStyle name="Normal 9 2 2 2 2 4 2 3 2" xfId="30453" xr:uid="{00000000-0005-0000-0000-00005F770000}"/>
    <cellStyle name="Normal 9 2 2 2 2 4 2 3 2 2" xfId="30454" xr:uid="{00000000-0005-0000-0000-000060770000}"/>
    <cellStyle name="Normal 9 2 2 2 2 4 2 3 2 3" xfId="30455" xr:uid="{00000000-0005-0000-0000-000061770000}"/>
    <cellStyle name="Normal 9 2 2 2 2 4 2 3 3" xfId="30456" xr:uid="{00000000-0005-0000-0000-000062770000}"/>
    <cellStyle name="Normal 9 2 2 2 2 4 2 3 4" xfId="30457" xr:uid="{00000000-0005-0000-0000-000063770000}"/>
    <cellStyle name="Normal 9 2 2 2 2 4 2 4" xfId="30458" xr:uid="{00000000-0005-0000-0000-000064770000}"/>
    <cellStyle name="Normal 9 2 2 2 2 4 2 4 2" xfId="30459" xr:uid="{00000000-0005-0000-0000-000065770000}"/>
    <cellStyle name="Normal 9 2 2 2 2 4 2 4 3" xfId="30460" xr:uid="{00000000-0005-0000-0000-000066770000}"/>
    <cellStyle name="Normal 9 2 2 2 2 4 2 5" xfId="30461" xr:uid="{00000000-0005-0000-0000-000067770000}"/>
    <cellStyle name="Normal 9 2 2 2 2 4 2 6" xfId="30462" xr:uid="{00000000-0005-0000-0000-000068770000}"/>
    <cellStyle name="Normal 9 2 2 2 2 4 3" xfId="30463" xr:uid="{00000000-0005-0000-0000-000069770000}"/>
    <cellStyle name="Normal 9 2 2 2 2 4 3 2" xfId="30464" xr:uid="{00000000-0005-0000-0000-00006A770000}"/>
    <cellStyle name="Normal 9 2 2 2 2 4 3 2 2" xfId="30465" xr:uid="{00000000-0005-0000-0000-00006B770000}"/>
    <cellStyle name="Normal 9 2 2 2 2 4 3 2 3" xfId="30466" xr:uid="{00000000-0005-0000-0000-00006C770000}"/>
    <cellStyle name="Normal 9 2 2 2 2 4 3 3" xfId="30467" xr:uid="{00000000-0005-0000-0000-00006D770000}"/>
    <cellStyle name="Normal 9 2 2 2 2 4 3 4" xfId="30468" xr:uid="{00000000-0005-0000-0000-00006E770000}"/>
    <cellStyle name="Normal 9 2 2 2 2 4 4" xfId="30469" xr:uid="{00000000-0005-0000-0000-00006F770000}"/>
    <cellStyle name="Normal 9 2 2 2 2 4 4 2" xfId="30470" xr:uid="{00000000-0005-0000-0000-000070770000}"/>
    <cellStyle name="Normal 9 2 2 2 2 4 4 2 2" xfId="30471" xr:uid="{00000000-0005-0000-0000-000071770000}"/>
    <cellStyle name="Normal 9 2 2 2 2 4 4 2 3" xfId="30472" xr:uid="{00000000-0005-0000-0000-000072770000}"/>
    <cellStyle name="Normal 9 2 2 2 2 4 4 3" xfId="30473" xr:uid="{00000000-0005-0000-0000-000073770000}"/>
    <cellStyle name="Normal 9 2 2 2 2 4 4 4" xfId="30474" xr:uid="{00000000-0005-0000-0000-000074770000}"/>
    <cellStyle name="Normal 9 2 2 2 2 4 5" xfId="30475" xr:uid="{00000000-0005-0000-0000-000075770000}"/>
    <cellStyle name="Normal 9 2 2 2 2 4 5 2" xfId="30476" xr:uid="{00000000-0005-0000-0000-000076770000}"/>
    <cellStyle name="Normal 9 2 2 2 2 4 5 3" xfId="30477" xr:uid="{00000000-0005-0000-0000-000077770000}"/>
    <cellStyle name="Normal 9 2 2 2 2 4 6" xfId="30478" xr:uid="{00000000-0005-0000-0000-000078770000}"/>
    <cellStyle name="Normal 9 2 2 2 2 4 7" xfId="30479" xr:uid="{00000000-0005-0000-0000-000079770000}"/>
    <cellStyle name="Normal 9 2 2 2 2 5" xfId="30480" xr:uid="{00000000-0005-0000-0000-00007A770000}"/>
    <cellStyle name="Normal 9 2 2 2 2 5 2" xfId="30481" xr:uid="{00000000-0005-0000-0000-00007B770000}"/>
    <cellStyle name="Normal 9 2 2 2 2 5 2 2" xfId="30482" xr:uid="{00000000-0005-0000-0000-00007C770000}"/>
    <cellStyle name="Normal 9 2 2 2 2 5 2 2 2" xfId="30483" xr:uid="{00000000-0005-0000-0000-00007D770000}"/>
    <cellStyle name="Normal 9 2 2 2 2 5 2 2 3" xfId="30484" xr:uid="{00000000-0005-0000-0000-00007E770000}"/>
    <cellStyle name="Normal 9 2 2 2 2 5 2 3" xfId="30485" xr:uid="{00000000-0005-0000-0000-00007F770000}"/>
    <cellStyle name="Normal 9 2 2 2 2 5 2 4" xfId="30486" xr:uid="{00000000-0005-0000-0000-000080770000}"/>
    <cellStyle name="Normal 9 2 2 2 2 5 3" xfId="30487" xr:uid="{00000000-0005-0000-0000-000081770000}"/>
    <cellStyle name="Normal 9 2 2 2 2 5 3 2" xfId="30488" xr:uid="{00000000-0005-0000-0000-000082770000}"/>
    <cellStyle name="Normal 9 2 2 2 2 5 3 2 2" xfId="30489" xr:uid="{00000000-0005-0000-0000-000083770000}"/>
    <cellStyle name="Normal 9 2 2 2 2 5 3 2 3" xfId="30490" xr:uid="{00000000-0005-0000-0000-000084770000}"/>
    <cellStyle name="Normal 9 2 2 2 2 5 3 3" xfId="30491" xr:uid="{00000000-0005-0000-0000-000085770000}"/>
    <cellStyle name="Normal 9 2 2 2 2 5 3 4" xfId="30492" xr:uid="{00000000-0005-0000-0000-000086770000}"/>
    <cellStyle name="Normal 9 2 2 2 2 5 4" xfId="30493" xr:uid="{00000000-0005-0000-0000-000087770000}"/>
    <cellStyle name="Normal 9 2 2 2 2 5 4 2" xfId="30494" xr:uid="{00000000-0005-0000-0000-000088770000}"/>
    <cellStyle name="Normal 9 2 2 2 2 5 4 3" xfId="30495" xr:uid="{00000000-0005-0000-0000-000089770000}"/>
    <cellStyle name="Normal 9 2 2 2 2 5 5" xfId="30496" xr:uid="{00000000-0005-0000-0000-00008A770000}"/>
    <cellStyle name="Normal 9 2 2 2 2 5 6" xfId="30497" xr:uid="{00000000-0005-0000-0000-00008B770000}"/>
    <cellStyle name="Normal 9 2 2 2 2 6" xfId="30498" xr:uid="{00000000-0005-0000-0000-00008C770000}"/>
    <cellStyle name="Normal 9 2 2 2 2 6 2" xfId="30499" xr:uid="{00000000-0005-0000-0000-00008D770000}"/>
    <cellStyle name="Normal 9 2 2 2 2 6 2 2" xfId="30500" xr:uid="{00000000-0005-0000-0000-00008E770000}"/>
    <cellStyle name="Normal 9 2 2 2 2 6 2 3" xfId="30501" xr:uid="{00000000-0005-0000-0000-00008F770000}"/>
    <cellStyle name="Normal 9 2 2 2 2 6 3" xfId="30502" xr:uid="{00000000-0005-0000-0000-000090770000}"/>
    <cellStyle name="Normal 9 2 2 2 2 6 4" xfId="30503" xr:uid="{00000000-0005-0000-0000-000091770000}"/>
    <cellStyle name="Normal 9 2 2 2 2 7" xfId="30504" xr:uid="{00000000-0005-0000-0000-000092770000}"/>
    <cellStyle name="Normal 9 2 2 2 2 7 2" xfId="30505" xr:uid="{00000000-0005-0000-0000-000093770000}"/>
    <cellStyle name="Normal 9 2 2 2 2 7 2 2" xfId="30506" xr:uid="{00000000-0005-0000-0000-000094770000}"/>
    <cellStyle name="Normal 9 2 2 2 2 7 2 3" xfId="30507" xr:uid="{00000000-0005-0000-0000-000095770000}"/>
    <cellStyle name="Normal 9 2 2 2 2 7 3" xfId="30508" xr:uid="{00000000-0005-0000-0000-000096770000}"/>
    <cellStyle name="Normal 9 2 2 2 2 7 4" xfId="30509" xr:uid="{00000000-0005-0000-0000-000097770000}"/>
    <cellStyle name="Normal 9 2 2 2 2 8" xfId="30510" xr:uid="{00000000-0005-0000-0000-000098770000}"/>
    <cellStyle name="Normal 9 2 2 2 2 8 2" xfId="30511" xr:uid="{00000000-0005-0000-0000-000099770000}"/>
    <cellStyle name="Normal 9 2 2 2 2 8 3" xfId="30512" xr:uid="{00000000-0005-0000-0000-00009A770000}"/>
    <cellStyle name="Normal 9 2 2 2 2 9" xfId="30513" xr:uid="{00000000-0005-0000-0000-00009B770000}"/>
    <cellStyle name="Normal 9 2 2 2 3" xfId="30514" xr:uid="{00000000-0005-0000-0000-00009C770000}"/>
    <cellStyle name="Normal 9 2 2 2 3 2" xfId="30515" xr:uid="{00000000-0005-0000-0000-00009D770000}"/>
    <cellStyle name="Normal 9 2 2 2 3 2 2" xfId="30516" xr:uid="{00000000-0005-0000-0000-00009E770000}"/>
    <cellStyle name="Normal 9 2 2 2 3 2 2 2" xfId="30517" xr:uid="{00000000-0005-0000-0000-00009F770000}"/>
    <cellStyle name="Normal 9 2 2 2 3 2 2 2 2" xfId="30518" xr:uid="{00000000-0005-0000-0000-0000A0770000}"/>
    <cellStyle name="Normal 9 2 2 2 3 2 2 2 2 2" xfId="30519" xr:uid="{00000000-0005-0000-0000-0000A1770000}"/>
    <cellStyle name="Normal 9 2 2 2 3 2 2 2 2 3" xfId="30520" xr:uid="{00000000-0005-0000-0000-0000A2770000}"/>
    <cellStyle name="Normal 9 2 2 2 3 2 2 2 3" xfId="30521" xr:uid="{00000000-0005-0000-0000-0000A3770000}"/>
    <cellStyle name="Normal 9 2 2 2 3 2 2 2 4" xfId="30522" xr:uid="{00000000-0005-0000-0000-0000A4770000}"/>
    <cellStyle name="Normal 9 2 2 2 3 2 2 3" xfId="30523" xr:uid="{00000000-0005-0000-0000-0000A5770000}"/>
    <cellStyle name="Normal 9 2 2 2 3 2 2 3 2" xfId="30524" xr:uid="{00000000-0005-0000-0000-0000A6770000}"/>
    <cellStyle name="Normal 9 2 2 2 3 2 2 3 2 2" xfId="30525" xr:uid="{00000000-0005-0000-0000-0000A7770000}"/>
    <cellStyle name="Normal 9 2 2 2 3 2 2 3 2 3" xfId="30526" xr:uid="{00000000-0005-0000-0000-0000A8770000}"/>
    <cellStyle name="Normal 9 2 2 2 3 2 2 3 3" xfId="30527" xr:uid="{00000000-0005-0000-0000-0000A9770000}"/>
    <cellStyle name="Normal 9 2 2 2 3 2 2 3 4" xfId="30528" xr:uid="{00000000-0005-0000-0000-0000AA770000}"/>
    <cellStyle name="Normal 9 2 2 2 3 2 2 4" xfId="30529" xr:uid="{00000000-0005-0000-0000-0000AB770000}"/>
    <cellStyle name="Normal 9 2 2 2 3 2 2 4 2" xfId="30530" xr:uid="{00000000-0005-0000-0000-0000AC770000}"/>
    <cellStyle name="Normal 9 2 2 2 3 2 2 4 3" xfId="30531" xr:uid="{00000000-0005-0000-0000-0000AD770000}"/>
    <cellStyle name="Normal 9 2 2 2 3 2 2 5" xfId="30532" xr:uid="{00000000-0005-0000-0000-0000AE770000}"/>
    <cellStyle name="Normal 9 2 2 2 3 2 2 6" xfId="30533" xr:uid="{00000000-0005-0000-0000-0000AF770000}"/>
    <cellStyle name="Normal 9 2 2 2 3 2 3" xfId="30534" xr:uid="{00000000-0005-0000-0000-0000B0770000}"/>
    <cellStyle name="Normal 9 2 2 2 3 2 3 2" xfId="30535" xr:uid="{00000000-0005-0000-0000-0000B1770000}"/>
    <cellStyle name="Normal 9 2 2 2 3 2 3 2 2" xfId="30536" xr:uid="{00000000-0005-0000-0000-0000B2770000}"/>
    <cellStyle name="Normal 9 2 2 2 3 2 3 2 3" xfId="30537" xr:uid="{00000000-0005-0000-0000-0000B3770000}"/>
    <cellStyle name="Normal 9 2 2 2 3 2 3 3" xfId="30538" xr:uid="{00000000-0005-0000-0000-0000B4770000}"/>
    <cellStyle name="Normal 9 2 2 2 3 2 3 4" xfId="30539" xr:uid="{00000000-0005-0000-0000-0000B5770000}"/>
    <cellStyle name="Normal 9 2 2 2 3 2 4" xfId="30540" xr:uid="{00000000-0005-0000-0000-0000B6770000}"/>
    <cellStyle name="Normal 9 2 2 2 3 2 4 2" xfId="30541" xr:uid="{00000000-0005-0000-0000-0000B7770000}"/>
    <cellStyle name="Normal 9 2 2 2 3 2 4 2 2" xfId="30542" xr:uid="{00000000-0005-0000-0000-0000B8770000}"/>
    <cellStyle name="Normal 9 2 2 2 3 2 4 2 3" xfId="30543" xr:uid="{00000000-0005-0000-0000-0000B9770000}"/>
    <cellStyle name="Normal 9 2 2 2 3 2 4 3" xfId="30544" xr:uid="{00000000-0005-0000-0000-0000BA770000}"/>
    <cellStyle name="Normal 9 2 2 2 3 2 4 4" xfId="30545" xr:uid="{00000000-0005-0000-0000-0000BB770000}"/>
    <cellStyle name="Normal 9 2 2 2 3 2 5" xfId="30546" xr:uid="{00000000-0005-0000-0000-0000BC770000}"/>
    <cellStyle name="Normal 9 2 2 2 3 2 5 2" xfId="30547" xr:uid="{00000000-0005-0000-0000-0000BD770000}"/>
    <cellStyle name="Normal 9 2 2 2 3 2 5 3" xfId="30548" xr:uid="{00000000-0005-0000-0000-0000BE770000}"/>
    <cellStyle name="Normal 9 2 2 2 3 2 6" xfId="30549" xr:uid="{00000000-0005-0000-0000-0000BF770000}"/>
    <cellStyle name="Normal 9 2 2 2 3 2 7" xfId="30550" xr:uid="{00000000-0005-0000-0000-0000C0770000}"/>
    <cellStyle name="Normal 9 2 2 2 3 3" xfId="30551" xr:uid="{00000000-0005-0000-0000-0000C1770000}"/>
    <cellStyle name="Normal 9 2 2 2 3 3 2" xfId="30552" xr:uid="{00000000-0005-0000-0000-0000C2770000}"/>
    <cellStyle name="Normal 9 2 2 2 3 3 2 2" xfId="30553" xr:uid="{00000000-0005-0000-0000-0000C3770000}"/>
    <cellStyle name="Normal 9 2 2 2 3 3 2 2 2" xfId="30554" xr:uid="{00000000-0005-0000-0000-0000C4770000}"/>
    <cellStyle name="Normal 9 2 2 2 3 3 2 2 3" xfId="30555" xr:uid="{00000000-0005-0000-0000-0000C5770000}"/>
    <cellStyle name="Normal 9 2 2 2 3 3 2 3" xfId="30556" xr:uid="{00000000-0005-0000-0000-0000C6770000}"/>
    <cellStyle name="Normal 9 2 2 2 3 3 2 4" xfId="30557" xr:uid="{00000000-0005-0000-0000-0000C7770000}"/>
    <cellStyle name="Normal 9 2 2 2 3 3 3" xfId="30558" xr:uid="{00000000-0005-0000-0000-0000C8770000}"/>
    <cellStyle name="Normal 9 2 2 2 3 3 3 2" xfId="30559" xr:uid="{00000000-0005-0000-0000-0000C9770000}"/>
    <cellStyle name="Normal 9 2 2 2 3 3 3 2 2" xfId="30560" xr:uid="{00000000-0005-0000-0000-0000CA770000}"/>
    <cellStyle name="Normal 9 2 2 2 3 3 3 2 3" xfId="30561" xr:uid="{00000000-0005-0000-0000-0000CB770000}"/>
    <cellStyle name="Normal 9 2 2 2 3 3 3 3" xfId="30562" xr:uid="{00000000-0005-0000-0000-0000CC770000}"/>
    <cellStyle name="Normal 9 2 2 2 3 3 3 4" xfId="30563" xr:uid="{00000000-0005-0000-0000-0000CD770000}"/>
    <cellStyle name="Normal 9 2 2 2 3 3 4" xfId="30564" xr:uid="{00000000-0005-0000-0000-0000CE770000}"/>
    <cellStyle name="Normal 9 2 2 2 3 3 4 2" xfId="30565" xr:uid="{00000000-0005-0000-0000-0000CF770000}"/>
    <cellStyle name="Normal 9 2 2 2 3 3 4 3" xfId="30566" xr:uid="{00000000-0005-0000-0000-0000D0770000}"/>
    <cellStyle name="Normal 9 2 2 2 3 3 5" xfId="30567" xr:uid="{00000000-0005-0000-0000-0000D1770000}"/>
    <cellStyle name="Normal 9 2 2 2 3 3 6" xfId="30568" xr:uid="{00000000-0005-0000-0000-0000D2770000}"/>
    <cellStyle name="Normal 9 2 2 2 3 4" xfId="30569" xr:uid="{00000000-0005-0000-0000-0000D3770000}"/>
    <cellStyle name="Normal 9 2 2 2 3 4 2" xfId="30570" xr:uid="{00000000-0005-0000-0000-0000D4770000}"/>
    <cellStyle name="Normal 9 2 2 2 3 4 2 2" xfId="30571" xr:uid="{00000000-0005-0000-0000-0000D5770000}"/>
    <cellStyle name="Normal 9 2 2 2 3 4 2 3" xfId="30572" xr:uid="{00000000-0005-0000-0000-0000D6770000}"/>
    <cellStyle name="Normal 9 2 2 2 3 4 3" xfId="30573" xr:uid="{00000000-0005-0000-0000-0000D7770000}"/>
    <cellStyle name="Normal 9 2 2 2 3 4 4" xfId="30574" xr:uid="{00000000-0005-0000-0000-0000D8770000}"/>
    <cellStyle name="Normal 9 2 2 2 3 5" xfId="30575" xr:uid="{00000000-0005-0000-0000-0000D9770000}"/>
    <cellStyle name="Normal 9 2 2 2 3 5 2" xfId="30576" xr:uid="{00000000-0005-0000-0000-0000DA770000}"/>
    <cellStyle name="Normal 9 2 2 2 3 5 2 2" xfId="30577" xr:uid="{00000000-0005-0000-0000-0000DB770000}"/>
    <cellStyle name="Normal 9 2 2 2 3 5 2 3" xfId="30578" xr:uid="{00000000-0005-0000-0000-0000DC770000}"/>
    <cellStyle name="Normal 9 2 2 2 3 5 3" xfId="30579" xr:uid="{00000000-0005-0000-0000-0000DD770000}"/>
    <cellStyle name="Normal 9 2 2 2 3 5 4" xfId="30580" xr:uid="{00000000-0005-0000-0000-0000DE770000}"/>
    <cellStyle name="Normal 9 2 2 2 3 6" xfId="30581" xr:uid="{00000000-0005-0000-0000-0000DF770000}"/>
    <cellStyle name="Normal 9 2 2 2 3 6 2" xfId="30582" xr:uid="{00000000-0005-0000-0000-0000E0770000}"/>
    <cellStyle name="Normal 9 2 2 2 3 6 3" xfId="30583" xr:uid="{00000000-0005-0000-0000-0000E1770000}"/>
    <cellStyle name="Normal 9 2 2 2 3 7" xfId="30584" xr:uid="{00000000-0005-0000-0000-0000E2770000}"/>
    <cellStyle name="Normal 9 2 2 2 3 8" xfId="30585" xr:uid="{00000000-0005-0000-0000-0000E3770000}"/>
    <cellStyle name="Normal 9 2 2 2 4" xfId="30586" xr:uid="{00000000-0005-0000-0000-0000E4770000}"/>
    <cellStyle name="Normal 9 2 2 2 4 2" xfId="30587" xr:uid="{00000000-0005-0000-0000-0000E5770000}"/>
    <cellStyle name="Normal 9 2 2 2 4 2 2" xfId="30588" xr:uid="{00000000-0005-0000-0000-0000E6770000}"/>
    <cellStyle name="Normal 9 2 2 2 4 2 2 2" xfId="30589" xr:uid="{00000000-0005-0000-0000-0000E7770000}"/>
    <cellStyle name="Normal 9 2 2 2 4 2 2 2 2" xfId="30590" xr:uid="{00000000-0005-0000-0000-0000E8770000}"/>
    <cellStyle name="Normal 9 2 2 2 4 2 2 2 3" xfId="30591" xr:uid="{00000000-0005-0000-0000-0000E9770000}"/>
    <cellStyle name="Normal 9 2 2 2 4 2 2 3" xfId="30592" xr:uid="{00000000-0005-0000-0000-0000EA770000}"/>
    <cellStyle name="Normal 9 2 2 2 4 2 2 4" xfId="30593" xr:uid="{00000000-0005-0000-0000-0000EB770000}"/>
    <cellStyle name="Normal 9 2 2 2 4 2 3" xfId="30594" xr:uid="{00000000-0005-0000-0000-0000EC770000}"/>
    <cellStyle name="Normal 9 2 2 2 4 2 3 2" xfId="30595" xr:uid="{00000000-0005-0000-0000-0000ED770000}"/>
    <cellStyle name="Normal 9 2 2 2 4 2 3 2 2" xfId="30596" xr:uid="{00000000-0005-0000-0000-0000EE770000}"/>
    <cellStyle name="Normal 9 2 2 2 4 2 3 2 3" xfId="30597" xr:uid="{00000000-0005-0000-0000-0000EF770000}"/>
    <cellStyle name="Normal 9 2 2 2 4 2 3 3" xfId="30598" xr:uid="{00000000-0005-0000-0000-0000F0770000}"/>
    <cellStyle name="Normal 9 2 2 2 4 2 3 4" xfId="30599" xr:uid="{00000000-0005-0000-0000-0000F1770000}"/>
    <cellStyle name="Normal 9 2 2 2 4 2 4" xfId="30600" xr:uid="{00000000-0005-0000-0000-0000F2770000}"/>
    <cellStyle name="Normal 9 2 2 2 4 2 4 2" xfId="30601" xr:uid="{00000000-0005-0000-0000-0000F3770000}"/>
    <cellStyle name="Normal 9 2 2 2 4 2 4 3" xfId="30602" xr:uid="{00000000-0005-0000-0000-0000F4770000}"/>
    <cellStyle name="Normal 9 2 2 2 4 2 5" xfId="30603" xr:uid="{00000000-0005-0000-0000-0000F5770000}"/>
    <cellStyle name="Normal 9 2 2 2 4 2 6" xfId="30604" xr:uid="{00000000-0005-0000-0000-0000F6770000}"/>
    <cellStyle name="Normal 9 2 2 2 4 3" xfId="30605" xr:uid="{00000000-0005-0000-0000-0000F7770000}"/>
    <cellStyle name="Normal 9 2 2 2 4 3 2" xfId="30606" xr:uid="{00000000-0005-0000-0000-0000F8770000}"/>
    <cellStyle name="Normal 9 2 2 2 4 3 2 2" xfId="30607" xr:uid="{00000000-0005-0000-0000-0000F9770000}"/>
    <cellStyle name="Normal 9 2 2 2 4 3 2 3" xfId="30608" xr:uid="{00000000-0005-0000-0000-0000FA770000}"/>
    <cellStyle name="Normal 9 2 2 2 4 3 3" xfId="30609" xr:uid="{00000000-0005-0000-0000-0000FB770000}"/>
    <cellStyle name="Normal 9 2 2 2 4 3 4" xfId="30610" xr:uid="{00000000-0005-0000-0000-0000FC770000}"/>
    <cellStyle name="Normal 9 2 2 2 4 4" xfId="30611" xr:uid="{00000000-0005-0000-0000-0000FD770000}"/>
    <cellStyle name="Normal 9 2 2 2 4 4 2" xfId="30612" xr:uid="{00000000-0005-0000-0000-0000FE770000}"/>
    <cellStyle name="Normal 9 2 2 2 4 4 2 2" xfId="30613" xr:uid="{00000000-0005-0000-0000-0000FF770000}"/>
    <cellStyle name="Normal 9 2 2 2 4 4 2 3" xfId="30614" xr:uid="{00000000-0005-0000-0000-000000780000}"/>
    <cellStyle name="Normal 9 2 2 2 4 4 3" xfId="30615" xr:uid="{00000000-0005-0000-0000-000001780000}"/>
    <cellStyle name="Normal 9 2 2 2 4 4 4" xfId="30616" xr:uid="{00000000-0005-0000-0000-000002780000}"/>
    <cellStyle name="Normal 9 2 2 2 4 5" xfId="30617" xr:uid="{00000000-0005-0000-0000-000003780000}"/>
    <cellStyle name="Normal 9 2 2 2 4 5 2" xfId="30618" xr:uid="{00000000-0005-0000-0000-000004780000}"/>
    <cellStyle name="Normal 9 2 2 2 4 5 3" xfId="30619" xr:uid="{00000000-0005-0000-0000-000005780000}"/>
    <cellStyle name="Normal 9 2 2 2 4 6" xfId="30620" xr:uid="{00000000-0005-0000-0000-000006780000}"/>
    <cellStyle name="Normal 9 2 2 2 4 7" xfId="30621" xr:uid="{00000000-0005-0000-0000-000007780000}"/>
    <cellStyle name="Normal 9 2 2 2 5" xfId="30622" xr:uid="{00000000-0005-0000-0000-000008780000}"/>
    <cellStyle name="Normal 9 2 2 2 5 2" xfId="30623" xr:uid="{00000000-0005-0000-0000-000009780000}"/>
    <cellStyle name="Normal 9 2 2 2 5 2 2" xfId="30624" xr:uid="{00000000-0005-0000-0000-00000A780000}"/>
    <cellStyle name="Normal 9 2 2 2 5 2 2 2" xfId="30625" xr:uid="{00000000-0005-0000-0000-00000B780000}"/>
    <cellStyle name="Normal 9 2 2 2 5 2 2 2 2" xfId="30626" xr:uid="{00000000-0005-0000-0000-00000C780000}"/>
    <cellStyle name="Normal 9 2 2 2 5 2 2 2 3" xfId="30627" xr:uid="{00000000-0005-0000-0000-00000D780000}"/>
    <cellStyle name="Normal 9 2 2 2 5 2 2 3" xfId="30628" xr:uid="{00000000-0005-0000-0000-00000E780000}"/>
    <cellStyle name="Normal 9 2 2 2 5 2 2 4" xfId="30629" xr:uid="{00000000-0005-0000-0000-00000F780000}"/>
    <cellStyle name="Normal 9 2 2 2 5 2 3" xfId="30630" xr:uid="{00000000-0005-0000-0000-000010780000}"/>
    <cellStyle name="Normal 9 2 2 2 5 2 3 2" xfId="30631" xr:uid="{00000000-0005-0000-0000-000011780000}"/>
    <cellStyle name="Normal 9 2 2 2 5 2 3 2 2" xfId="30632" xr:uid="{00000000-0005-0000-0000-000012780000}"/>
    <cellStyle name="Normal 9 2 2 2 5 2 3 2 3" xfId="30633" xr:uid="{00000000-0005-0000-0000-000013780000}"/>
    <cellStyle name="Normal 9 2 2 2 5 2 3 3" xfId="30634" xr:uid="{00000000-0005-0000-0000-000014780000}"/>
    <cellStyle name="Normal 9 2 2 2 5 2 3 4" xfId="30635" xr:uid="{00000000-0005-0000-0000-000015780000}"/>
    <cellStyle name="Normal 9 2 2 2 5 2 4" xfId="30636" xr:uid="{00000000-0005-0000-0000-000016780000}"/>
    <cellStyle name="Normal 9 2 2 2 5 2 4 2" xfId="30637" xr:uid="{00000000-0005-0000-0000-000017780000}"/>
    <cellStyle name="Normal 9 2 2 2 5 2 4 3" xfId="30638" xr:uid="{00000000-0005-0000-0000-000018780000}"/>
    <cellStyle name="Normal 9 2 2 2 5 2 5" xfId="30639" xr:uid="{00000000-0005-0000-0000-000019780000}"/>
    <cellStyle name="Normal 9 2 2 2 5 2 6" xfId="30640" xr:uid="{00000000-0005-0000-0000-00001A780000}"/>
    <cellStyle name="Normal 9 2 2 2 5 3" xfId="30641" xr:uid="{00000000-0005-0000-0000-00001B780000}"/>
    <cellStyle name="Normal 9 2 2 2 5 3 2" xfId="30642" xr:uid="{00000000-0005-0000-0000-00001C780000}"/>
    <cellStyle name="Normal 9 2 2 2 5 3 2 2" xfId="30643" xr:uid="{00000000-0005-0000-0000-00001D780000}"/>
    <cellStyle name="Normal 9 2 2 2 5 3 2 3" xfId="30644" xr:uid="{00000000-0005-0000-0000-00001E780000}"/>
    <cellStyle name="Normal 9 2 2 2 5 3 3" xfId="30645" xr:uid="{00000000-0005-0000-0000-00001F780000}"/>
    <cellStyle name="Normal 9 2 2 2 5 3 4" xfId="30646" xr:uid="{00000000-0005-0000-0000-000020780000}"/>
    <cellStyle name="Normal 9 2 2 2 5 4" xfId="30647" xr:uid="{00000000-0005-0000-0000-000021780000}"/>
    <cellStyle name="Normal 9 2 2 2 5 4 2" xfId="30648" xr:uid="{00000000-0005-0000-0000-000022780000}"/>
    <cellStyle name="Normal 9 2 2 2 5 4 2 2" xfId="30649" xr:uid="{00000000-0005-0000-0000-000023780000}"/>
    <cellStyle name="Normal 9 2 2 2 5 4 2 3" xfId="30650" xr:uid="{00000000-0005-0000-0000-000024780000}"/>
    <cellStyle name="Normal 9 2 2 2 5 4 3" xfId="30651" xr:uid="{00000000-0005-0000-0000-000025780000}"/>
    <cellStyle name="Normal 9 2 2 2 5 4 4" xfId="30652" xr:uid="{00000000-0005-0000-0000-000026780000}"/>
    <cellStyle name="Normal 9 2 2 2 5 5" xfId="30653" xr:uid="{00000000-0005-0000-0000-000027780000}"/>
    <cellStyle name="Normal 9 2 2 2 5 5 2" xfId="30654" xr:uid="{00000000-0005-0000-0000-000028780000}"/>
    <cellStyle name="Normal 9 2 2 2 5 5 3" xfId="30655" xr:uid="{00000000-0005-0000-0000-000029780000}"/>
    <cellStyle name="Normal 9 2 2 2 5 6" xfId="30656" xr:uid="{00000000-0005-0000-0000-00002A780000}"/>
    <cellStyle name="Normal 9 2 2 2 5 7" xfId="30657" xr:uid="{00000000-0005-0000-0000-00002B780000}"/>
    <cellStyle name="Normal 9 2 2 2 6" xfId="30658" xr:uid="{00000000-0005-0000-0000-00002C780000}"/>
    <cellStyle name="Normal 9 2 2 2 6 2" xfId="30659" xr:uid="{00000000-0005-0000-0000-00002D780000}"/>
    <cellStyle name="Normal 9 2 2 2 6 2 2" xfId="30660" xr:uid="{00000000-0005-0000-0000-00002E780000}"/>
    <cellStyle name="Normal 9 2 2 2 6 2 2 2" xfId="30661" xr:uid="{00000000-0005-0000-0000-00002F780000}"/>
    <cellStyle name="Normal 9 2 2 2 6 2 2 3" xfId="30662" xr:uid="{00000000-0005-0000-0000-000030780000}"/>
    <cellStyle name="Normal 9 2 2 2 6 2 3" xfId="30663" xr:uid="{00000000-0005-0000-0000-000031780000}"/>
    <cellStyle name="Normal 9 2 2 2 6 2 4" xfId="30664" xr:uid="{00000000-0005-0000-0000-000032780000}"/>
    <cellStyle name="Normal 9 2 2 2 6 3" xfId="30665" xr:uid="{00000000-0005-0000-0000-000033780000}"/>
    <cellStyle name="Normal 9 2 2 2 6 3 2" xfId="30666" xr:uid="{00000000-0005-0000-0000-000034780000}"/>
    <cellStyle name="Normal 9 2 2 2 6 3 2 2" xfId="30667" xr:uid="{00000000-0005-0000-0000-000035780000}"/>
    <cellStyle name="Normal 9 2 2 2 6 3 2 3" xfId="30668" xr:uid="{00000000-0005-0000-0000-000036780000}"/>
    <cellStyle name="Normal 9 2 2 2 6 3 3" xfId="30669" xr:uid="{00000000-0005-0000-0000-000037780000}"/>
    <cellStyle name="Normal 9 2 2 2 6 3 4" xfId="30670" xr:uid="{00000000-0005-0000-0000-000038780000}"/>
    <cellStyle name="Normal 9 2 2 2 6 4" xfId="30671" xr:uid="{00000000-0005-0000-0000-000039780000}"/>
    <cellStyle name="Normal 9 2 2 2 6 4 2" xfId="30672" xr:uid="{00000000-0005-0000-0000-00003A780000}"/>
    <cellStyle name="Normal 9 2 2 2 6 4 3" xfId="30673" xr:uid="{00000000-0005-0000-0000-00003B780000}"/>
    <cellStyle name="Normal 9 2 2 2 6 5" xfId="30674" xr:uid="{00000000-0005-0000-0000-00003C780000}"/>
    <cellStyle name="Normal 9 2 2 2 6 6" xfId="30675" xr:uid="{00000000-0005-0000-0000-00003D780000}"/>
    <cellStyle name="Normal 9 2 2 2 7" xfId="30676" xr:uid="{00000000-0005-0000-0000-00003E780000}"/>
    <cellStyle name="Normal 9 2 2 2 7 2" xfId="30677" xr:uid="{00000000-0005-0000-0000-00003F780000}"/>
    <cellStyle name="Normal 9 2 2 2 7 2 2" xfId="30678" xr:uid="{00000000-0005-0000-0000-000040780000}"/>
    <cellStyle name="Normal 9 2 2 2 7 2 3" xfId="30679" xr:uid="{00000000-0005-0000-0000-000041780000}"/>
    <cellStyle name="Normal 9 2 2 2 7 3" xfId="30680" xr:uid="{00000000-0005-0000-0000-000042780000}"/>
    <cellStyle name="Normal 9 2 2 2 7 4" xfId="30681" xr:uid="{00000000-0005-0000-0000-000043780000}"/>
    <cellStyle name="Normal 9 2 2 2 8" xfId="30682" xr:uid="{00000000-0005-0000-0000-000044780000}"/>
    <cellStyle name="Normal 9 2 2 2 8 2" xfId="30683" xr:uid="{00000000-0005-0000-0000-000045780000}"/>
    <cellStyle name="Normal 9 2 2 2 8 2 2" xfId="30684" xr:uid="{00000000-0005-0000-0000-000046780000}"/>
    <cellStyle name="Normal 9 2 2 2 8 2 3" xfId="30685" xr:uid="{00000000-0005-0000-0000-000047780000}"/>
    <cellStyle name="Normal 9 2 2 2 8 3" xfId="30686" xr:uid="{00000000-0005-0000-0000-000048780000}"/>
    <cellStyle name="Normal 9 2 2 2 8 4" xfId="30687" xr:uid="{00000000-0005-0000-0000-000049780000}"/>
    <cellStyle name="Normal 9 2 2 2 9" xfId="30688" xr:uid="{00000000-0005-0000-0000-00004A780000}"/>
    <cellStyle name="Normal 9 2 2 2 9 2" xfId="30689" xr:uid="{00000000-0005-0000-0000-00004B780000}"/>
    <cellStyle name="Normal 9 2 2 2 9 3" xfId="30690" xr:uid="{00000000-0005-0000-0000-00004C780000}"/>
    <cellStyle name="Normal 9 2 2 3" xfId="514" xr:uid="{00000000-0005-0000-0000-00004D780000}"/>
    <cellStyle name="Normal 9 2 2 3 10" xfId="30691" xr:uid="{00000000-0005-0000-0000-00004E780000}"/>
    <cellStyle name="Normal 9 2 2 3 2" xfId="30692" xr:uid="{00000000-0005-0000-0000-00004F780000}"/>
    <cellStyle name="Normal 9 2 2 3 2 2" xfId="30693" xr:uid="{00000000-0005-0000-0000-000050780000}"/>
    <cellStyle name="Normal 9 2 2 3 2 2 2" xfId="30694" xr:uid="{00000000-0005-0000-0000-000051780000}"/>
    <cellStyle name="Normal 9 2 2 3 2 2 2 2" xfId="30695" xr:uid="{00000000-0005-0000-0000-000052780000}"/>
    <cellStyle name="Normal 9 2 2 3 2 2 2 2 2" xfId="30696" xr:uid="{00000000-0005-0000-0000-000053780000}"/>
    <cellStyle name="Normal 9 2 2 3 2 2 2 2 2 2" xfId="30697" xr:uid="{00000000-0005-0000-0000-000054780000}"/>
    <cellStyle name="Normal 9 2 2 3 2 2 2 2 2 3" xfId="30698" xr:uid="{00000000-0005-0000-0000-000055780000}"/>
    <cellStyle name="Normal 9 2 2 3 2 2 2 2 3" xfId="30699" xr:uid="{00000000-0005-0000-0000-000056780000}"/>
    <cellStyle name="Normal 9 2 2 3 2 2 2 2 4" xfId="30700" xr:uid="{00000000-0005-0000-0000-000057780000}"/>
    <cellStyle name="Normal 9 2 2 3 2 2 2 3" xfId="30701" xr:uid="{00000000-0005-0000-0000-000058780000}"/>
    <cellStyle name="Normal 9 2 2 3 2 2 2 3 2" xfId="30702" xr:uid="{00000000-0005-0000-0000-000059780000}"/>
    <cellStyle name="Normal 9 2 2 3 2 2 2 3 2 2" xfId="30703" xr:uid="{00000000-0005-0000-0000-00005A780000}"/>
    <cellStyle name="Normal 9 2 2 3 2 2 2 3 2 3" xfId="30704" xr:uid="{00000000-0005-0000-0000-00005B780000}"/>
    <cellStyle name="Normal 9 2 2 3 2 2 2 3 3" xfId="30705" xr:uid="{00000000-0005-0000-0000-00005C780000}"/>
    <cellStyle name="Normal 9 2 2 3 2 2 2 3 4" xfId="30706" xr:uid="{00000000-0005-0000-0000-00005D780000}"/>
    <cellStyle name="Normal 9 2 2 3 2 2 2 4" xfId="30707" xr:uid="{00000000-0005-0000-0000-00005E780000}"/>
    <cellStyle name="Normal 9 2 2 3 2 2 2 4 2" xfId="30708" xr:uid="{00000000-0005-0000-0000-00005F780000}"/>
    <cellStyle name="Normal 9 2 2 3 2 2 2 4 3" xfId="30709" xr:uid="{00000000-0005-0000-0000-000060780000}"/>
    <cellStyle name="Normal 9 2 2 3 2 2 2 5" xfId="30710" xr:uid="{00000000-0005-0000-0000-000061780000}"/>
    <cellStyle name="Normal 9 2 2 3 2 2 2 6" xfId="30711" xr:uid="{00000000-0005-0000-0000-000062780000}"/>
    <cellStyle name="Normal 9 2 2 3 2 2 3" xfId="30712" xr:uid="{00000000-0005-0000-0000-000063780000}"/>
    <cellStyle name="Normal 9 2 2 3 2 2 3 2" xfId="30713" xr:uid="{00000000-0005-0000-0000-000064780000}"/>
    <cellStyle name="Normal 9 2 2 3 2 2 3 2 2" xfId="30714" xr:uid="{00000000-0005-0000-0000-000065780000}"/>
    <cellStyle name="Normal 9 2 2 3 2 2 3 2 3" xfId="30715" xr:uid="{00000000-0005-0000-0000-000066780000}"/>
    <cellStyle name="Normal 9 2 2 3 2 2 3 3" xfId="30716" xr:uid="{00000000-0005-0000-0000-000067780000}"/>
    <cellStyle name="Normal 9 2 2 3 2 2 3 4" xfId="30717" xr:uid="{00000000-0005-0000-0000-000068780000}"/>
    <cellStyle name="Normal 9 2 2 3 2 2 4" xfId="30718" xr:uid="{00000000-0005-0000-0000-000069780000}"/>
    <cellStyle name="Normal 9 2 2 3 2 2 4 2" xfId="30719" xr:uid="{00000000-0005-0000-0000-00006A780000}"/>
    <cellStyle name="Normal 9 2 2 3 2 2 4 2 2" xfId="30720" xr:uid="{00000000-0005-0000-0000-00006B780000}"/>
    <cellStyle name="Normal 9 2 2 3 2 2 4 2 3" xfId="30721" xr:uid="{00000000-0005-0000-0000-00006C780000}"/>
    <cellStyle name="Normal 9 2 2 3 2 2 4 3" xfId="30722" xr:uid="{00000000-0005-0000-0000-00006D780000}"/>
    <cellStyle name="Normal 9 2 2 3 2 2 4 4" xfId="30723" xr:uid="{00000000-0005-0000-0000-00006E780000}"/>
    <cellStyle name="Normal 9 2 2 3 2 2 5" xfId="30724" xr:uid="{00000000-0005-0000-0000-00006F780000}"/>
    <cellStyle name="Normal 9 2 2 3 2 2 5 2" xfId="30725" xr:uid="{00000000-0005-0000-0000-000070780000}"/>
    <cellStyle name="Normal 9 2 2 3 2 2 5 3" xfId="30726" xr:uid="{00000000-0005-0000-0000-000071780000}"/>
    <cellStyle name="Normal 9 2 2 3 2 2 6" xfId="30727" xr:uid="{00000000-0005-0000-0000-000072780000}"/>
    <cellStyle name="Normal 9 2 2 3 2 2 7" xfId="30728" xr:uid="{00000000-0005-0000-0000-000073780000}"/>
    <cellStyle name="Normal 9 2 2 3 2 3" xfId="30729" xr:uid="{00000000-0005-0000-0000-000074780000}"/>
    <cellStyle name="Normal 9 2 2 3 2 3 2" xfId="30730" xr:uid="{00000000-0005-0000-0000-000075780000}"/>
    <cellStyle name="Normal 9 2 2 3 2 3 2 2" xfId="30731" xr:uid="{00000000-0005-0000-0000-000076780000}"/>
    <cellStyle name="Normal 9 2 2 3 2 3 2 2 2" xfId="30732" xr:uid="{00000000-0005-0000-0000-000077780000}"/>
    <cellStyle name="Normal 9 2 2 3 2 3 2 2 3" xfId="30733" xr:uid="{00000000-0005-0000-0000-000078780000}"/>
    <cellStyle name="Normal 9 2 2 3 2 3 2 3" xfId="30734" xr:uid="{00000000-0005-0000-0000-000079780000}"/>
    <cellStyle name="Normal 9 2 2 3 2 3 2 4" xfId="30735" xr:uid="{00000000-0005-0000-0000-00007A780000}"/>
    <cellStyle name="Normal 9 2 2 3 2 3 3" xfId="30736" xr:uid="{00000000-0005-0000-0000-00007B780000}"/>
    <cellStyle name="Normal 9 2 2 3 2 3 3 2" xfId="30737" xr:uid="{00000000-0005-0000-0000-00007C780000}"/>
    <cellStyle name="Normal 9 2 2 3 2 3 3 2 2" xfId="30738" xr:uid="{00000000-0005-0000-0000-00007D780000}"/>
    <cellStyle name="Normal 9 2 2 3 2 3 3 2 3" xfId="30739" xr:uid="{00000000-0005-0000-0000-00007E780000}"/>
    <cellStyle name="Normal 9 2 2 3 2 3 3 3" xfId="30740" xr:uid="{00000000-0005-0000-0000-00007F780000}"/>
    <cellStyle name="Normal 9 2 2 3 2 3 3 4" xfId="30741" xr:uid="{00000000-0005-0000-0000-000080780000}"/>
    <cellStyle name="Normal 9 2 2 3 2 3 4" xfId="30742" xr:uid="{00000000-0005-0000-0000-000081780000}"/>
    <cellStyle name="Normal 9 2 2 3 2 3 4 2" xfId="30743" xr:uid="{00000000-0005-0000-0000-000082780000}"/>
    <cellStyle name="Normal 9 2 2 3 2 3 4 3" xfId="30744" xr:uid="{00000000-0005-0000-0000-000083780000}"/>
    <cellStyle name="Normal 9 2 2 3 2 3 5" xfId="30745" xr:uid="{00000000-0005-0000-0000-000084780000}"/>
    <cellStyle name="Normal 9 2 2 3 2 3 6" xfId="30746" xr:uid="{00000000-0005-0000-0000-000085780000}"/>
    <cellStyle name="Normal 9 2 2 3 2 4" xfId="30747" xr:uid="{00000000-0005-0000-0000-000086780000}"/>
    <cellStyle name="Normal 9 2 2 3 2 4 2" xfId="30748" xr:uid="{00000000-0005-0000-0000-000087780000}"/>
    <cellStyle name="Normal 9 2 2 3 2 4 2 2" xfId="30749" xr:uid="{00000000-0005-0000-0000-000088780000}"/>
    <cellStyle name="Normal 9 2 2 3 2 4 2 3" xfId="30750" xr:uid="{00000000-0005-0000-0000-000089780000}"/>
    <cellStyle name="Normal 9 2 2 3 2 4 3" xfId="30751" xr:uid="{00000000-0005-0000-0000-00008A780000}"/>
    <cellStyle name="Normal 9 2 2 3 2 4 4" xfId="30752" xr:uid="{00000000-0005-0000-0000-00008B780000}"/>
    <cellStyle name="Normal 9 2 2 3 2 5" xfId="30753" xr:uid="{00000000-0005-0000-0000-00008C780000}"/>
    <cellStyle name="Normal 9 2 2 3 2 5 2" xfId="30754" xr:uid="{00000000-0005-0000-0000-00008D780000}"/>
    <cellStyle name="Normal 9 2 2 3 2 5 2 2" xfId="30755" xr:uid="{00000000-0005-0000-0000-00008E780000}"/>
    <cellStyle name="Normal 9 2 2 3 2 5 2 3" xfId="30756" xr:uid="{00000000-0005-0000-0000-00008F780000}"/>
    <cellStyle name="Normal 9 2 2 3 2 5 3" xfId="30757" xr:uid="{00000000-0005-0000-0000-000090780000}"/>
    <cellStyle name="Normal 9 2 2 3 2 5 4" xfId="30758" xr:uid="{00000000-0005-0000-0000-000091780000}"/>
    <cellStyle name="Normal 9 2 2 3 2 6" xfId="30759" xr:uid="{00000000-0005-0000-0000-000092780000}"/>
    <cellStyle name="Normal 9 2 2 3 2 6 2" xfId="30760" xr:uid="{00000000-0005-0000-0000-000093780000}"/>
    <cellStyle name="Normal 9 2 2 3 2 6 3" xfId="30761" xr:uid="{00000000-0005-0000-0000-000094780000}"/>
    <cellStyle name="Normal 9 2 2 3 2 7" xfId="30762" xr:uid="{00000000-0005-0000-0000-000095780000}"/>
    <cellStyle name="Normal 9 2 2 3 2 8" xfId="30763" xr:uid="{00000000-0005-0000-0000-000096780000}"/>
    <cellStyle name="Normal 9 2 2 3 3" xfId="30764" xr:uid="{00000000-0005-0000-0000-000097780000}"/>
    <cellStyle name="Normal 9 2 2 3 3 2" xfId="30765" xr:uid="{00000000-0005-0000-0000-000098780000}"/>
    <cellStyle name="Normal 9 2 2 3 3 2 2" xfId="30766" xr:uid="{00000000-0005-0000-0000-000099780000}"/>
    <cellStyle name="Normal 9 2 2 3 3 2 2 2" xfId="30767" xr:uid="{00000000-0005-0000-0000-00009A780000}"/>
    <cellStyle name="Normal 9 2 2 3 3 2 2 2 2" xfId="30768" xr:uid="{00000000-0005-0000-0000-00009B780000}"/>
    <cellStyle name="Normal 9 2 2 3 3 2 2 2 3" xfId="30769" xr:uid="{00000000-0005-0000-0000-00009C780000}"/>
    <cellStyle name="Normal 9 2 2 3 3 2 2 3" xfId="30770" xr:uid="{00000000-0005-0000-0000-00009D780000}"/>
    <cellStyle name="Normal 9 2 2 3 3 2 2 4" xfId="30771" xr:uid="{00000000-0005-0000-0000-00009E780000}"/>
    <cellStyle name="Normal 9 2 2 3 3 2 3" xfId="30772" xr:uid="{00000000-0005-0000-0000-00009F780000}"/>
    <cellStyle name="Normal 9 2 2 3 3 2 3 2" xfId="30773" xr:uid="{00000000-0005-0000-0000-0000A0780000}"/>
    <cellStyle name="Normal 9 2 2 3 3 2 3 2 2" xfId="30774" xr:uid="{00000000-0005-0000-0000-0000A1780000}"/>
    <cellStyle name="Normal 9 2 2 3 3 2 3 2 3" xfId="30775" xr:uid="{00000000-0005-0000-0000-0000A2780000}"/>
    <cellStyle name="Normal 9 2 2 3 3 2 3 3" xfId="30776" xr:uid="{00000000-0005-0000-0000-0000A3780000}"/>
    <cellStyle name="Normal 9 2 2 3 3 2 3 4" xfId="30777" xr:uid="{00000000-0005-0000-0000-0000A4780000}"/>
    <cellStyle name="Normal 9 2 2 3 3 2 4" xfId="30778" xr:uid="{00000000-0005-0000-0000-0000A5780000}"/>
    <cellStyle name="Normal 9 2 2 3 3 2 4 2" xfId="30779" xr:uid="{00000000-0005-0000-0000-0000A6780000}"/>
    <cellStyle name="Normal 9 2 2 3 3 2 4 3" xfId="30780" xr:uid="{00000000-0005-0000-0000-0000A7780000}"/>
    <cellStyle name="Normal 9 2 2 3 3 2 5" xfId="30781" xr:uid="{00000000-0005-0000-0000-0000A8780000}"/>
    <cellStyle name="Normal 9 2 2 3 3 2 6" xfId="30782" xr:uid="{00000000-0005-0000-0000-0000A9780000}"/>
    <cellStyle name="Normal 9 2 2 3 3 3" xfId="30783" xr:uid="{00000000-0005-0000-0000-0000AA780000}"/>
    <cellStyle name="Normal 9 2 2 3 3 3 2" xfId="30784" xr:uid="{00000000-0005-0000-0000-0000AB780000}"/>
    <cellStyle name="Normal 9 2 2 3 3 3 2 2" xfId="30785" xr:uid="{00000000-0005-0000-0000-0000AC780000}"/>
    <cellStyle name="Normal 9 2 2 3 3 3 2 3" xfId="30786" xr:uid="{00000000-0005-0000-0000-0000AD780000}"/>
    <cellStyle name="Normal 9 2 2 3 3 3 3" xfId="30787" xr:uid="{00000000-0005-0000-0000-0000AE780000}"/>
    <cellStyle name="Normal 9 2 2 3 3 3 4" xfId="30788" xr:uid="{00000000-0005-0000-0000-0000AF780000}"/>
    <cellStyle name="Normal 9 2 2 3 3 4" xfId="30789" xr:uid="{00000000-0005-0000-0000-0000B0780000}"/>
    <cellStyle name="Normal 9 2 2 3 3 4 2" xfId="30790" xr:uid="{00000000-0005-0000-0000-0000B1780000}"/>
    <cellStyle name="Normal 9 2 2 3 3 4 2 2" xfId="30791" xr:uid="{00000000-0005-0000-0000-0000B2780000}"/>
    <cellStyle name="Normal 9 2 2 3 3 4 2 3" xfId="30792" xr:uid="{00000000-0005-0000-0000-0000B3780000}"/>
    <cellStyle name="Normal 9 2 2 3 3 4 3" xfId="30793" xr:uid="{00000000-0005-0000-0000-0000B4780000}"/>
    <cellStyle name="Normal 9 2 2 3 3 4 4" xfId="30794" xr:uid="{00000000-0005-0000-0000-0000B5780000}"/>
    <cellStyle name="Normal 9 2 2 3 3 5" xfId="30795" xr:uid="{00000000-0005-0000-0000-0000B6780000}"/>
    <cellStyle name="Normal 9 2 2 3 3 5 2" xfId="30796" xr:uid="{00000000-0005-0000-0000-0000B7780000}"/>
    <cellStyle name="Normal 9 2 2 3 3 5 3" xfId="30797" xr:uid="{00000000-0005-0000-0000-0000B8780000}"/>
    <cellStyle name="Normal 9 2 2 3 3 6" xfId="30798" xr:uid="{00000000-0005-0000-0000-0000B9780000}"/>
    <cellStyle name="Normal 9 2 2 3 3 7" xfId="30799" xr:uid="{00000000-0005-0000-0000-0000BA780000}"/>
    <cellStyle name="Normal 9 2 2 3 4" xfId="30800" xr:uid="{00000000-0005-0000-0000-0000BB780000}"/>
    <cellStyle name="Normal 9 2 2 3 4 2" xfId="30801" xr:uid="{00000000-0005-0000-0000-0000BC780000}"/>
    <cellStyle name="Normal 9 2 2 3 4 2 2" xfId="30802" xr:uid="{00000000-0005-0000-0000-0000BD780000}"/>
    <cellStyle name="Normal 9 2 2 3 4 2 2 2" xfId="30803" xr:uid="{00000000-0005-0000-0000-0000BE780000}"/>
    <cellStyle name="Normal 9 2 2 3 4 2 2 2 2" xfId="30804" xr:uid="{00000000-0005-0000-0000-0000BF780000}"/>
    <cellStyle name="Normal 9 2 2 3 4 2 2 2 3" xfId="30805" xr:uid="{00000000-0005-0000-0000-0000C0780000}"/>
    <cellStyle name="Normal 9 2 2 3 4 2 2 3" xfId="30806" xr:uid="{00000000-0005-0000-0000-0000C1780000}"/>
    <cellStyle name="Normal 9 2 2 3 4 2 2 4" xfId="30807" xr:uid="{00000000-0005-0000-0000-0000C2780000}"/>
    <cellStyle name="Normal 9 2 2 3 4 2 3" xfId="30808" xr:uid="{00000000-0005-0000-0000-0000C3780000}"/>
    <cellStyle name="Normal 9 2 2 3 4 2 3 2" xfId="30809" xr:uid="{00000000-0005-0000-0000-0000C4780000}"/>
    <cellStyle name="Normal 9 2 2 3 4 2 3 2 2" xfId="30810" xr:uid="{00000000-0005-0000-0000-0000C5780000}"/>
    <cellStyle name="Normal 9 2 2 3 4 2 3 2 3" xfId="30811" xr:uid="{00000000-0005-0000-0000-0000C6780000}"/>
    <cellStyle name="Normal 9 2 2 3 4 2 3 3" xfId="30812" xr:uid="{00000000-0005-0000-0000-0000C7780000}"/>
    <cellStyle name="Normal 9 2 2 3 4 2 3 4" xfId="30813" xr:uid="{00000000-0005-0000-0000-0000C8780000}"/>
    <cellStyle name="Normal 9 2 2 3 4 2 4" xfId="30814" xr:uid="{00000000-0005-0000-0000-0000C9780000}"/>
    <cellStyle name="Normal 9 2 2 3 4 2 4 2" xfId="30815" xr:uid="{00000000-0005-0000-0000-0000CA780000}"/>
    <cellStyle name="Normal 9 2 2 3 4 2 4 3" xfId="30816" xr:uid="{00000000-0005-0000-0000-0000CB780000}"/>
    <cellStyle name="Normal 9 2 2 3 4 2 5" xfId="30817" xr:uid="{00000000-0005-0000-0000-0000CC780000}"/>
    <cellStyle name="Normal 9 2 2 3 4 2 6" xfId="30818" xr:uid="{00000000-0005-0000-0000-0000CD780000}"/>
    <cellStyle name="Normal 9 2 2 3 4 3" xfId="30819" xr:uid="{00000000-0005-0000-0000-0000CE780000}"/>
    <cellStyle name="Normal 9 2 2 3 4 3 2" xfId="30820" xr:uid="{00000000-0005-0000-0000-0000CF780000}"/>
    <cellStyle name="Normal 9 2 2 3 4 3 2 2" xfId="30821" xr:uid="{00000000-0005-0000-0000-0000D0780000}"/>
    <cellStyle name="Normal 9 2 2 3 4 3 2 3" xfId="30822" xr:uid="{00000000-0005-0000-0000-0000D1780000}"/>
    <cellStyle name="Normal 9 2 2 3 4 3 3" xfId="30823" xr:uid="{00000000-0005-0000-0000-0000D2780000}"/>
    <cellStyle name="Normal 9 2 2 3 4 3 4" xfId="30824" xr:uid="{00000000-0005-0000-0000-0000D3780000}"/>
    <cellStyle name="Normal 9 2 2 3 4 4" xfId="30825" xr:uid="{00000000-0005-0000-0000-0000D4780000}"/>
    <cellStyle name="Normal 9 2 2 3 4 4 2" xfId="30826" xr:uid="{00000000-0005-0000-0000-0000D5780000}"/>
    <cellStyle name="Normal 9 2 2 3 4 4 2 2" xfId="30827" xr:uid="{00000000-0005-0000-0000-0000D6780000}"/>
    <cellStyle name="Normal 9 2 2 3 4 4 2 3" xfId="30828" xr:uid="{00000000-0005-0000-0000-0000D7780000}"/>
    <cellStyle name="Normal 9 2 2 3 4 4 3" xfId="30829" xr:uid="{00000000-0005-0000-0000-0000D8780000}"/>
    <cellStyle name="Normal 9 2 2 3 4 4 4" xfId="30830" xr:uid="{00000000-0005-0000-0000-0000D9780000}"/>
    <cellStyle name="Normal 9 2 2 3 4 5" xfId="30831" xr:uid="{00000000-0005-0000-0000-0000DA780000}"/>
    <cellStyle name="Normal 9 2 2 3 4 5 2" xfId="30832" xr:uid="{00000000-0005-0000-0000-0000DB780000}"/>
    <cellStyle name="Normal 9 2 2 3 4 5 3" xfId="30833" xr:uid="{00000000-0005-0000-0000-0000DC780000}"/>
    <cellStyle name="Normal 9 2 2 3 4 6" xfId="30834" xr:uid="{00000000-0005-0000-0000-0000DD780000}"/>
    <cellStyle name="Normal 9 2 2 3 4 7" xfId="30835" xr:uid="{00000000-0005-0000-0000-0000DE780000}"/>
    <cellStyle name="Normal 9 2 2 3 5" xfId="30836" xr:uid="{00000000-0005-0000-0000-0000DF780000}"/>
    <cellStyle name="Normal 9 2 2 3 5 2" xfId="30837" xr:uid="{00000000-0005-0000-0000-0000E0780000}"/>
    <cellStyle name="Normal 9 2 2 3 5 2 2" xfId="30838" xr:uid="{00000000-0005-0000-0000-0000E1780000}"/>
    <cellStyle name="Normal 9 2 2 3 5 2 2 2" xfId="30839" xr:uid="{00000000-0005-0000-0000-0000E2780000}"/>
    <cellStyle name="Normal 9 2 2 3 5 2 2 3" xfId="30840" xr:uid="{00000000-0005-0000-0000-0000E3780000}"/>
    <cellStyle name="Normal 9 2 2 3 5 2 3" xfId="30841" xr:uid="{00000000-0005-0000-0000-0000E4780000}"/>
    <cellStyle name="Normal 9 2 2 3 5 2 4" xfId="30842" xr:uid="{00000000-0005-0000-0000-0000E5780000}"/>
    <cellStyle name="Normal 9 2 2 3 5 3" xfId="30843" xr:uid="{00000000-0005-0000-0000-0000E6780000}"/>
    <cellStyle name="Normal 9 2 2 3 5 3 2" xfId="30844" xr:uid="{00000000-0005-0000-0000-0000E7780000}"/>
    <cellStyle name="Normal 9 2 2 3 5 3 2 2" xfId="30845" xr:uid="{00000000-0005-0000-0000-0000E8780000}"/>
    <cellStyle name="Normal 9 2 2 3 5 3 2 3" xfId="30846" xr:uid="{00000000-0005-0000-0000-0000E9780000}"/>
    <cellStyle name="Normal 9 2 2 3 5 3 3" xfId="30847" xr:uid="{00000000-0005-0000-0000-0000EA780000}"/>
    <cellStyle name="Normal 9 2 2 3 5 3 4" xfId="30848" xr:uid="{00000000-0005-0000-0000-0000EB780000}"/>
    <cellStyle name="Normal 9 2 2 3 5 4" xfId="30849" xr:uid="{00000000-0005-0000-0000-0000EC780000}"/>
    <cellStyle name="Normal 9 2 2 3 5 4 2" xfId="30850" xr:uid="{00000000-0005-0000-0000-0000ED780000}"/>
    <cellStyle name="Normal 9 2 2 3 5 4 3" xfId="30851" xr:uid="{00000000-0005-0000-0000-0000EE780000}"/>
    <cellStyle name="Normal 9 2 2 3 5 5" xfId="30852" xr:uid="{00000000-0005-0000-0000-0000EF780000}"/>
    <cellStyle name="Normal 9 2 2 3 5 6" xfId="30853" xr:uid="{00000000-0005-0000-0000-0000F0780000}"/>
    <cellStyle name="Normal 9 2 2 3 6" xfId="30854" xr:uid="{00000000-0005-0000-0000-0000F1780000}"/>
    <cellStyle name="Normal 9 2 2 3 6 2" xfId="30855" xr:uid="{00000000-0005-0000-0000-0000F2780000}"/>
    <cellStyle name="Normal 9 2 2 3 6 2 2" xfId="30856" xr:uid="{00000000-0005-0000-0000-0000F3780000}"/>
    <cellStyle name="Normal 9 2 2 3 6 2 3" xfId="30857" xr:uid="{00000000-0005-0000-0000-0000F4780000}"/>
    <cellStyle name="Normal 9 2 2 3 6 3" xfId="30858" xr:uid="{00000000-0005-0000-0000-0000F5780000}"/>
    <cellStyle name="Normal 9 2 2 3 6 4" xfId="30859" xr:uid="{00000000-0005-0000-0000-0000F6780000}"/>
    <cellStyle name="Normal 9 2 2 3 7" xfId="30860" xr:uid="{00000000-0005-0000-0000-0000F7780000}"/>
    <cellStyle name="Normal 9 2 2 3 7 2" xfId="30861" xr:uid="{00000000-0005-0000-0000-0000F8780000}"/>
    <cellStyle name="Normal 9 2 2 3 7 2 2" xfId="30862" xr:uid="{00000000-0005-0000-0000-0000F9780000}"/>
    <cellStyle name="Normal 9 2 2 3 7 2 3" xfId="30863" xr:uid="{00000000-0005-0000-0000-0000FA780000}"/>
    <cellStyle name="Normal 9 2 2 3 7 3" xfId="30864" xr:uid="{00000000-0005-0000-0000-0000FB780000}"/>
    <cellStyle name="Normal 9 2 2 3 7 4" xfId="30865" xr:uid="{00000000-0005-0000-0000-0000FC780000}"/>
    <cellStyle name="Normal 9 2 2 3 8" xfId="30866" xr:uid="{00000000-0005-0000-0000-0000FD780000}"/>
    <cellStyle name="Normal 9 2 2 3 8 2" xfId="30867" xr:uid="{00000000-0005-0000-0000-0000FE780000}"/>
    <cellStyle name="Normal 9 2 2 3 8 3" xfId="30868" xr:uid="{00000000-0005-0000-0000-0000FF780000}"/>
    <cellStyle name="Normal 9 2 2 3 9" xfId="30869" xr:uid="{00000000-0005-0000-0000-000000790000}"/>
    <cellStyle name="Normal 9 2 2 4" xfId="30870" xr:uid="{00000000-0005-0000-0000-000001790000}"/>
    <cellStyle name="Normal 9 2 2 4 2" xfId="30871" xr:uid="{00000000-0005-0000-0000-000002790000}"/>
    <cellStyle name="Normal 9 2 2 4 2 2" xfId="30872" xr:uid="{00000000-0005-0000-0000-000003790000}"/>
    <cellStyle name="Normal 9 2 2 4 2 2 2" xfId="30873" xr:uid="{00000000-0005-0000-0000-000004790000}"/>
    <cellStyle name="Normal 9 2 2 4 2 2 2 2" xfId="30874" xr:uid="{00000000-0005-0000-0000-000005790000}"/>
    <cellStyle name="Normal 9 2 2 4 2 2 2 2 2" xfId="30875" xr:uid="{00000000-0005-0000-0000-000006790000}"/>
    <cellStyle name="Normal 9 2 2 4 2 2 2 2 3" xfId="30876" xr:uid="{00000000-0005-0000-0000-000007790000}"/>
    <cellStyle name="Normal 9 2 2 4 2 2 2 3" xfId="30877" xr:uid="{00000000-0005-0000-0000-000008790000}"/>
    <cellStyle name="Normal 9 2 2 4 2 2 2 4" xfId="30878" xr:uid="{00000000-0005-0000-0000-000009790000}"/>
    <cellStyle name="Normal 9 2 2 4 2 2 3" xfId="30879" xr:uid="{00000000-0005-0000-0000-00000A790000}"/>
    <cellStyle name="Normal 9 2 2 4 2 2 3 2" xfId="30880" xr:uid="{00000000-0005-0000-0000-00000B790000}"/>
    <cellStyle name="Normal 9 2 2 4 2 2 3 2 2" xfId="30881" xr:uid="{00000000-0005-0000-0000-00000C790000}"/>
    <cellStyle name="Normal 9 2 2 4 2 2 3 2 3" xfId="30882" xr:uid="{00000000-0005-0000-0000-00000D790000}"/>
    <cellStyle name="Normal 9 2 2 4 2 2 3 3" xfId="30883" xr:uid="{00000000-0005-0000-0000-00000E790000}"/>
    <cellStyle name="Normal 9 2 2 4 2 2 3 4" xfId="30884" xr:uid="{00000000-0005-0000-0000-00000F790000}"/>
    <cellStyle name="Normal 9 2 2 4 2 2 4" xfId="30885" xr:uid="{00000000-0005-0000-0000-000010790000}"/>
    <cellStyle name="Normal 9 2 2 4 2 2 4 2" xfId="30886" xr:uid="{00000000-0005-0000-0000-000011790000}"/>
    <cellStyle name="Normal 9 2 2 4 2 2 4 3" xfId="30887" xr:uid="{00000000-0005-0000-0000-000012790000}"/>
    <cellStyle name="Normal 9 2 2 4 2 2 5" xfId="30888" xr:uid="{00000000-0005-0000-0000-000013790000}"/>
    <cellStyle name="Normal 9 2 2 4 2 2 6" xfId="30889" xr:uid="{00000000-0005-0000-0000-000014790000}"/>
    <cellStyle name="Normal 9 2 2 4 2 3" xfId="30890" xr:uid="{00000000-0005-0000-0000-000015790000}"/>
    <cellStyle name="Normal 9 2 2 4 2 3 2" xfId="30891" xr:uid="{00000000-0005-0000-0000-000016790000}"/>
    <cellStyle name="Normal 9 2 2 4 2 3 2 2" xfId="30892" xr:uid="{00000000-0005-0000-0000-000017790000}"/>
    <cellStyle name="Normal 9 2 2 4 2 3 2 3" xfId="30893" xr:uid="{00000000-0005-0000-0000-000018790000}"/>
    <cellStyle name="Normal 9 2 2 4 2 3 3" xfId="30894" xr:uid="{00000000-0005-0000-0000-000019790000}"/>
    <cellStyle name="Normal 9 2 2 4 2 3 4" xfId="30895" xr:uid="{00000000-0005-0000-0000-00001A790000}"/>
    <cellStyle name="Normal 9 2 2 4 2 4" xfId="30896" xr:uid="{00000000-0005-0000-0000-00001B790000}"/>
    <cellStyle name="Normal 9 2 2 4 2 4 2" xfId="30897" xr:uid="{00000000-0005-0000-0000-00001C790000}"/>
    <cellStyle name="Normal 9 2 2 4 2 4 2 2" xfId="30898" xr:uid="{00000000-0005-0000-0000-00001D790000}"/>
    <cellStyle name="Normal 9 2 2 4 2 4 2 3" xfId="30899" xr:uid="{00000000-0005-0000-0000-00001E790000}"/>
    <cellStyle name="Normal 9 2 2 4 2 4 3" xfId="30900" xr:uid="{00000000-0005-0000-0000-00001F790000}"/>
    <cellStyle name="Normal 9 2 2 4 2 4 4" xfId="30901" xr:uid="{00000000-0005-0000-0000-000020790000}"/>
    <cellStyle name="Normal 9 2 2 4 2 5" xfId="30902" xr:uid="{00000000-0005-0000-0000-000021790000}"/>
    <cellStyle name="Normal 9 2 2 4 2 5 2" xfId="30903" xr:uid="{00000000-0005-0000-0000-000022790000}"/>
    <cellStyle name="Normal 9 2 2 4 2 5 3" xfId="30904" xr:uid="{00000000-0005-0000-0000-000023790000}"/>
    <cellStyle name="Normal 9 2 2 4 2 6" xfId="30905" xr:uid="{00000000-0005-0000-0000-000024790000}"/>
    <cellStyle name="Normal 9 2 2 4 2 7" xfId="30906" xr:uid="{00000000-0005-0000-0000-000025790000}"/>
    <cellStyle name="Normal 9 2 2 4 3" xfId="30907" xr:uid="{00000000-0005-0000-0000-000026790000}"/>
    <cellStyle name="Normal 9 2 2 4 3 2" xfId="30908" xr:uid="{00000000-0005-0000-0000-000027790000}"/>
    <cellStyle name="Normal 9 2 2 4 3 2 2" xfId="30909" xr:uid="{00000000-0005-0000-0000-000028790000}"/>
    <cellStyle name="Normal 9 2 2 4 3 2 2 2" xfId="30910" xr:uid="{00000000-0005-0000-0000-000029790000}"/>
    <cellStyle name="Normal 9 2 2 4 3 2 2 3" xfId="30911" xr:uid="{00000000-0005-0000-0000-00002A790000}"/>
    <cellStyle name="Normal 9 2 2 4 3 2 3" xfId="30912" xr:uid="{00000000-0005-0000-0000-00002B790000}"/>
    <cellStyle name="Normal 9 2 2 4 3 2 4" xfId="30913" xr:uid="{00000000-0005-0000-0000-00002C790000}"/>
    <cellStyle name="Normal 9 2 2 4 3 3" xfId="30914" xr:uid="{00000000-0005-0000-0000-00002D790000}"/>
    <cellStyle name="Normal 9 2 2 4 3 3 2" xfId="30915" xr:uid="{00000000-0005-0000-0000-00002E790000}"/>
    <cellStyle name="Normal 9 2 2 4 3 3 2 2" xfId="30916" xr:uid="{00000000-0005-0000-0000-00002F790000}"/>
    <cellStyle name="Normal 9 2 2 4 3 3 2 3" xfId="30917" xr:uid="{00000000-0005-0000-0000-000030790000}"/>
    <cellStyle name="Normal 9 2 2 4 3 3 3" xfId="30918" xr:uid="{00000000-0005-0000-0000-000031790000}"/>
    <cellStyle name="Normal 9 2 2 4 3 3 4" xfId="30919" xr:uid="{00000000-0005-0000-0000-000032790000}"/>
    <cellStyle name="Normal 9 2 2 4 3 4" xfId="30920" xr:uid="{00000000-0005-0000-0000-000033790000}"/>
    <cellStyle name="Normal 9 2 2 4 3 4 2" xfId="30921" xr:uid="{00000000-0005-0000-0000-000034790000}"/>
    <cellStyle name="Normal 9 2 2 4 3 4 3" xfId="30922" xr:uid="{00000000-0005-0000-0000-000035790000}"/>
    <cellStyle name="Normal 9 2 2 4 3 5" xfId="30923" xr:uid="{00000000-0005-0000-0000-000036790000}"/>
    <cellStyle name="Normal 9 2 2 4 3 6" xfId="30924" xr:uid="{00000000-0005-0000-0000-000037790000}"/>
    <cellStyle name="Normal 9 2 2 4 4" xfId="30925" xr:uid="{00000000-0005-0000-0000-000038790000}"/>
    <cellStyle name="Normal 9 2 2 4 4 2" xfId="30926" xr:uid="{00000000-0005-0000-0000-000039790000}"/>
    <cellStyle name="Normal 9 2 2 4 4 2 2" xfId="30927" xr:uid="{00000000-0005-0000-0000-00003A790000}"/>
    <cellStyle name="Normal 9 2 2 4 4 2 3" xfId="30928" xr:uid="{00000000-0005-0000-0000-00003B790000}"/>
    <cellStyle name="Normal 9 2 2 4 4 3" xfId="30929" xr:uid="{00000000-0005-0000-0000-00003C790000}"/>
    <cellStyle name="Normal 9 2 2 4 4 4" xfId="30930" xr:uid="{00000000-0005-0000-0000-00003D790000}"/>
    <cellStyle name="Normal 9 2 2 4 5" xfId="30931" xr:uid="{00000000-0005-0000-0000-00003E790000}"/>
    <cellStyle name="Normal 9 2 2 4 5 2" xfId="30932" xr:uid="{00000000-0005-0000-0000-00003F790000}"/>
    <cellStyle name="Normal 9 2 2 4 5 2 2" xfId="30933" xr:uid="{00000000-0005-0000-0000-000040790000}"/>
    <cellStyle name="Normal 9 2 2 4 5 2 3" xfId="30934" xr:uid="{00000000-0005-0000-0000-000041790000}"/>
    <cellStyle name="Normal 9 2 2 4 5 3" xfId="30935" xr:uid="{00000000-0005-0000-0000-000042790000}"/>
    <cellStyle name="Normal 9 2 2 4 5 4" xfId="30936" xr:uid="{00000000-0005-0000-0000-000043790000}"/>
    <cellStyle name="Normal 9 2 2 4 6" xfId="30937" xr:uid="{00000000-0005-0000-0000-000044790000}"/>
    <cellStyle name="Normal 9 2 2 4 6 2" xfId="30938" xr:uid="{00000000-0005-0000-0000-000045790000}"/>
    <cellStyle name="Normal 9 2 2 4 6 3" xfId="30939" xr:uid="{00000000-0005-0000-0000-000046790000}"/>
    <cellStyle name="Normal 9 2 2 4 7" xfId="30940" xr:uid="{00000000-0005-0000-0000-000047790000}"/>
    <cellStyle name="Normal 9 2 2 4 8" xfId="30941" xr:uid="{00000000-0005-0000-0000-000048790000}"/>
    <cellStyle name="Normal 9 2 2 5" xfId="30942" xr:uid="{00000000-0005-0000-0000-000049790000}"/>
    <cellStyle name="Normal 9 2 2 5 2" xfId="30943" xr:uid="{00000000-0005-0000-0000-00004A790000}"/>
    <cellStyle name="Normal 9 2 2 5 2 2" xfId="30944" xr:uid="{00000000-0005-0000-0000-00004B790000}"/>
    <cellStyle name="Normal 9 2 2 5 2 2 2" xfId="30945" xr:uid="{00000000-0005-0000-0000-00004C790000}"/>
    <cellStyle name="Normal 9 2 2 5 2 2 2 2" xfId="30946" xr:uid="{00000000-0005-0000-0000-00004D790000}"/>
    <cellStyle name="Normal 9 2 2 5 2 2 2 3" xfId="30947" xr:uid="{00000000-0005-0000-0000-00004E790000}"/>
    <cellStyle name="Normal 9 2 2 5 2 2 3" xfId="30948" xr:uid="{00000000-0005-0000-0000-00004F790000}"/>
    <cellStyle name="Normal 9 2 2 5 2 2 4" xfId="30949" xr:uid="{00000000-0005-0000-0000-000050790000}"/>
    <cellStyle name="Normal 9 2 2 5 2 3" xfId="30950" xr:uid="{00000000-0005-0000-0000-000051790000}"/>
    <cellStyle name="Normal 9 2 2 5 2 3 2" xfId="30951" xr:uid="{00000000-0005-0000-0000-000052790000}"/>
    <cellStyle name="Normal 9 2 2 5 2 3 2 2" xfId="30952" xr:uid="{00000000-0005-0000-0000-000053790000}"/>
    <cellStyle name="Normal 9 2 2 5 2 3 2 3" xfId="30953" xr:uid="{00000000-0005-0000-0000-000054790000}"/>
    <cellStyle name="Normal 9 2 2 5 2 3 3" xfId="30954" xr:uid="{00000000-0005-0000-0000-000055790000}"/>
    <cellStyle name="Normal 9 2 2 5 2 3 4" xfId="30955" xr:uid="{00000000-0005-0000-0000-000056790000}"/>
    <cellStyle name="Normal 9 2 2 5 2 4" xfId="30956" xr:uid="{00000000-0005-0000-0000-000057790000}"/>
    <cellStyle name="Normal 9 2 2 5 2 4 2" xfId="30957" xr:uid="{00000000-0005-0000-0000-000058790000}"/>
    <cellStyle name="Normal 9 2 2 5 2 4 3" xfId="30958" xr:uid="{00000000-0005-0000-0000-000059790000}"/>
    <cellStyle name="Normal 9 2 2 5 2 5" xfId="30959" xr:uid="{00000000-0005-0000-0000-00005A790000}"/>
    <cellStyle name="Normal 9 2 2 5 2 6" xfId="30960" xr:uid="{00000000-0005-0000-0000-00005B790000}"/>
    <cellStyle name="Normal 9 2 2 5 3" xfId="30961" xr:uid="{00000000-0005-0000-0000-00005C790000}"/>
    <cellStyle name="Normal 9 2 2 5 3 2" xfId="30962" xr:uid="{00000000-0005-0000-0000-00005D790000}"/>
    <cellStyle name="Normal 9 2 2 5 3 2 2" xfId="30963" xr:uid="{00000000-0005-0000-0000-00005E790000}"/>
    <cellStyle name="Normal 9 2 2 5 3 2 3" xfId="30964" xr:uid="{00000000-0005-0000-0000-00005F790000}"/>
    <cellStyle name="Normal 9 2 2 5 3 3" xfId="30965" xr:uid="{00000000-0005-0000-0000-000060790000}"/>
    <cellStyle name="Normal 9 2 2 5 3 4" xfId="30966" xr:uid="{00000000-0005-0000-0000-000061790000}"/>
    <cellStyle name="Normal 9 2 2 5 4" xfId="30967" xr:uid="{00000000-0005-0000-0000-000062790000}"/>
    <cellStyle name="Normal 9 2 2 5 4 2" xfId="30968" xr:uid="{00000000-0005-0000-0000-000063790000}"/>
    <cellStyle name="Normal 9 2 2 5 4 2 2" xfId="30969" xr:uid="{00000000-0005-0000-0000-000064790000}"/>
    <cellStyle name="Normal 9 2 2 5 4 2 3" xfId="30970" xr:uid="{00000000-0005-0000-0000-000065790000}"/>
    <cellStyle name="Normal 9 2 2 5 4 3" xfId="30971" xr:uid="{00000000-0005-0000-0000-000066790000}"/>
    <cellStyle name="Normal 9 2 2 5 4 4" xfId="30972" xr:uid="{00000000-0005-0000-0000-000067790000}"/>
    <cellStyle name="Normal 9 2 2 5 5" xfId="30973" xr:uid="{00000000-0005-0000-0000-000068790000}"/>
    <cellStyle name="Normal 9 2 2 5 5 2" xfId="30974" xr:uid="{00000000-0005-0000-0000-000069790000}"/>
    <cellStyle name="Normal 9 2 2 5 5 3" xfId="30975" xr:uid="{00000000-0005-0000-0000-00006A790000}"/>
    <cellStyle name="Normal 9 2 2 5 6" xfId="30976" xr:uid="{00000000-0005-0000-0000-00006B790000}"/>
    <cellStyle name="Normal 9 2 2 5 7" xfId="30977" xr:uid="{00000000-0005-0000-0000-00006C790000}"/>
    <cellStyle name="Normal 9 2 2 6" xfId="30978" xr:uid="{00000000-0005-0000-0000-00006D790000}"/>
    <cellStyle name="Normal 9 2 2 6 2" xfId="30979" xr:uid="{00000000-0005-0000-0000-00006E790000}"/>
    <cellStyle name="Normal 9 2 2 6 2 2" xfId="30980" xr:uid="{00000000-0005-0000-0000-00006F790000}"/>
    <cellStyle name="Normal 9 2 2 6 2 2 2" xfId="30981" xr:uid="{00000000-0005-0000-0000-000070790000}"/>
    <cellStyle name="Normal 9 2 2 6 2 2 2 2" xfId="30982" xr:uid="{00000000-0005-0000-0000-000071790000}"/>
    <cellStyle name="Normal 9 2 2 6 2 2 2 3" xfId="30983" xr:uid="{00000000-0005-0000-0000-000072790000}"/>
    <cellStyle name="Normal 9 2 2 6 2 2 3" xfId="30984" xr:uid="{00000000-0005-0000-0000-000073790000}"/>
    <cellStyle name="Normal 9 2 2 6 2 2 4" xfId="30985" xr:uid="{00000000-0005-0000-0000-000074790000}"/>
    <cellStyle name="Normal 9 2 2 6 2 3" xfId="30986" xr:uid="{00000000-0005-0000-0000-000075790000}"/>
    <cellStyle name="Normal 9 2 2 6 2 3 2" xfId="30987" xr:uid="{00000000-0005-0000-0000-000076790000}"/>
    <cellStyle name="Normal 9 2 2 6 2 3 2 2" xfId="30988" xr:uid="{00000000-0005-0000-0000-000077790000}"/>
    <cellStyle name="Normal 9 2 2 6 2 3 2 3" xfId="30989" xr:uid="{00000000-0005-0000-0000-000078790000}"/>
    <cellStyle name="Normal 9 2 2 6 2 3 3" xfId="30990" xr:uid="{00000000-0005-0000-0000-000079790000}"/>
    <cellStyle name="Normal 9 2 2 6 2 3 4" xfId="30991" xr:uid="{00000000-0005-0000-0000-00007A790000}"/>
    <cellStyle name="Normal 9 2 2 6 2 4" xfId="30992" xr:uid="{00000000-0005-0000-0000-00007B790000}"/>
    <cellStyle name="Normal 9 2 2 6 2 4 2" xfId="30993" xr:uid="{00000000-0005-0000-0000-00007C790000}"/>
    <cellStyle name="Normal 9 2 2 6 2 4 3" xfId="30994" xr:uid="{00000000-0005-0000-0000-00007D790000}"/>
    <cellStyle name="Normal 9 2 2 6 2 5" xfId="30995" xr:uid="{00000000-0005-0000-0000-00007E790000}"/>
    <cellStyle name="Normal 9 2 2 6 2 6" xfId="30996" xr:uid="{00000000-0005-0000-0000-00007F790000}"/>
    <cellStyle name="Normal 9 2 2 6 3" xfId="30997" xr:uid="{00000000-0005-0000-0000-000080790000}"/>
    <cellStyle name="Normal 9 2 2 6 3 2" xfId="30998" xr:uid="{00000000-0005-0000-0000-000081790000}"/>
    <cellStyle name="Normal 9 2 2 6 3 2 2" xfId="30999" xr:uid="{00000000-0005-0000-0000-000082790000}"/>
    <cellStyle name="Normal 9 2 2 6 3 2 3" xfId="31000" xr:uid="{00000000-0005-0000-0000-000083790000}"/>
    <cellStyle name="Normal 9 2 2 6 3 3" xfId="31001" xr:uid="{00000000-0005-0000-0000-000084790000}"/>
    <cellStyle name="Normal 9 2 2 6 3 4" xfId="31002" xr:uid="{00000000-0005-0000-0000-000085790000}"/>
    <cellStyle name="Normal 9 2 2 6 4" xfId="31003" xr:uid="{00000000-0005-0000-0000-000086790000}"/>
    <cellStyle name="Normal 9 2 2 6 4 2" xfId="31004" xr:uid="{00000000-0005-0000-0000-000087790000}"/>
    <cellStyle name="Normal 9 2 2 6 4 2 2" xfId="31005" xr:uid="{00000000-0005-0000-0000-000088790000}"/>
    <cellStyle name="Normal 9 2 2 6 4 2 3" xfId="31006" xr:uid="{00000000-0005-0000-0000-000089790000}"/>
    <cellStyle name="Normal 9 2 2 6 4 3" xfId="31007" xr:uid="{00000000-0005-0000-0000-00008A790000}"/>
    <cellStyle name="Normal 9 2 2 6 4 4" xfId="31008" xr:uid="{00000000-0005-0000-0000-00008B790000}"/>
    <cellStyle name="Normal 9 2 2 6 5" xfId="31009" xr:uid="{00000000-0005-0000-0000-00008C790000}"/>
    <cellStyle name="Normal 9 2 2 6 5 2" xfId="31010" xr:uid="{00000000-0005-0000-0000-00008D790000}"/>
    <cellStyle name="Normal 9 2 2 6 5 3" xfId="31011" xr:uid="{00000000-0005-0000-0000-00008E790000}"/>
    <cellStyle name="Normal 9 2 2 6 6" xfId="31012" xr:uid="{00000000-0005-0000-0000-00008F790000}"/>
    <cellStyle name="Normal 9 2 2 6 7" xfId="31013" xr:uid="{00000000-0005-0000-0000-000090790000}"/>
    <cellStyle name="Normal 9 2 2 7" xfId="31014" xr:uid="{00000000-0005-0000-0000-000091790000}"/>
    <cellStyle name="Normal 9 2 2 7 2" xfId="31015" xr:uid="{00000000-0005-0000-0000-000092790000}"/>
    <cellStyle name="Normal 9 2 2 7 2 2" xfId="31016" xr:uid="{00000000-0005-0000-0000-000093790000}"/>
    <cellStyle name="Normal 9 2 2 7 2 2 2" xfId="31017" xr:uid="{00000000-0005-0000-0000-000094790000}"/>
    <cellStyle name="Normal 9 2 2 7 2 2 3" xfId="31018" xr:uid="{00000000-0005-0000-0000-000095790000}"/>
    <cellStyle name="Normal 9 2 2 7 2 3" xfId="31019" xr:uid="{00000000-0005-0000-0000-000096790000}"/>
    <cellStyle name="Normal 9 2 2 7 2 4" xfId="31020" xr:uid="{00000000-0005-0000-0000-000097790000}"/>
    <cellStyle name="Normal 9 2 2 7 3" xfId="31021" xr:uid="{00000000-0005-0000-0000-000098790000}"/>
    <cellStyle name="Normal 9 2 2 7 3 2" xfId="31022" xr:uid="{00000000-0005-0000-0000-000099790000}"/>
    <cellStyle name="Normal 9 2 2 7 3 2 2" xfId="31023" xr:uid="{00000000-0005-0000-0000-00009A790000}"/>
    <cellStyle name="Normal 9 2 2 7 3 2 3" xfId="31024" xr:uid="{00000000-0005-0000-0000-00009B790000}"/>
    <cellStyle name="Normal 9 2 2 7 3 3" xfId="31025" xr:uid="{00000000-0005-0000-0000-00009C790000}"/>
    <cellStyle name="Normal 9 2 2 7 3 4" xfId="31026" xr:uid="{00000000-0005-0000-0000-00009D790000}"/>
    <cellStyle name="Normal 9 2 2 7 4" xfId="31027" xr:uid="{00000000-0005-0000-0000-00009E790000}"/>
    <cellStyle name="Normal 9 2 2 7 4 2" xfId="31028" xr:uid="{00000000-0005-0000-0000-00009F790000}"/>
    <cellStyle name="Normal 9 2 2 7 4 3" xfId="31029" xr:uid="{00000000-0005-0000-0000-0000A0790000}"/>
    <cellStyle name="Normal 9 2 2 7 5" xfId="31030" xr:uid="{00000000-0005-0000-0000-0000A1790000}"/>
    <cellStyle name="Normal 9 2 2 7 6" xfId="31031" xr:uid="{00000000-0005-0000-0000-0000A2790000}"/>
    <cellStyle name="Normal 9 2 2 8" xfId="31032" xr:uid="{00000000-0005-0000-0000-0000A3790000}"/>
    <cellStyle name="Normal 9 2 2 8 2" xfId="31033" xr:uid="{00000000-0005-0000-0000-0000A4790000}"/>
    <cellStyle name="Normal 9 2 2 8 2 2" xfId="31034" xr:uid="{00000000-0005-0000-0000-0000A5790000}"/>
    <cellStyle name="Normal 9 2 2 8 2 3" xfId="31035" xr:uid="{00000000-0005-0000-0000-0000A6790000}"/>
    <cellStyle name="Normal 9 2 2 8 3" xfId="31036" xr:uid="{00000000-0005-0000-0000-0000A7790000}"/>
    <cellStyle name="Normal 9 2 2 8 4" xfId="31037" xr:uid="{00000000-0005-0000-0000-0000A8790000}"/>
    <cellStyle name="Normal 9 2 2 9" xfId="31038" xr:uid="{00000000-0005-0000-0000-0000A9790000}"/>
    <cellStyle name="Normal 9 2 2 9 2" xfId="31039" xr:uid="{00000000-0005-0000-0000-0000AA790000}"/>
    <cellStyle name="Normal 9 2 2 9 2 2" xfId="31040" xr:uid="{00000000-0005-0000-0000-0000AB790000}"/>
    <cellStyle name="Normal 9 2 2 9 2 3" xfId="31041" xr:uid="{00000000-0005-0000-0000-0000AC790000}"/>
    <cellStyle name="Normal 9 2 2 9 3" xfId="31042" xr:uid="{00000000-0005-0000-0000-0000AD790000}"/>
    <cellStyle name="Normal 9 2 2 9 4" xfId="31043" xr:uid="{00000000-0005-0000-0000-0000AE790000}"/>
    <cellStyle name="Normal 9 2 3" xfId="112" xr:uid="{00000000-0005-0000-0000-0000AF790000}"/>
    <cellStyle name="Normal 9 2 3 10" xfId="31044" xr:uid="{00000000-0005-0000-0000-0000B0790000}"/>
    <cellStyle name="Normal 9 2 3 11" xfId="31045" xr:uid="{00000000-0005-0000-0000-0000B1790000}"/>
    <cellStyle name="Normal 9 2 3 2" xfId="342" xr:uid="{00000000-0005-0000-0000-0000B2790000}"/>
    <cellStyle name="Normal 9 2 3 2 10" xfId="31046" xr:uid="{00000000-0005-0000-0000-0000B3790000}"/>
    <cellStyle name="Normal 9 2 3 2 2" xfId="718" xr:uid="{00000000-0005-0000-0000-0000B4790000}"/>
    <cellStyle name="Normal 9 2 3 2 2 2" xfId="31047" xr:uid="{00000000-0005-0000-0000-0000B5790000}"/>
    <cellStyle name="Normal 9 2 3 2 2 2 2" xfId="31048" xr:uid="{00000000-0005-0000-0000-0000B6790000}"/>
    <cellStyle name="Normal 9 2 3 2 2 2 2 2" xfId="31049" xr:uid="{00000000-0005-0000-0000-0000B7790000}"/>
    <cellStyle name="Normal 9 2 3 2 2 2 2 2 2" xfId="31050" xr:uid="{00000000-0005-0000-0000-0000B8790000}"/>
    <cellStyle name="Normal 9 2 3 2 2 2 2 2 2 2" xfId="31051" xr:uid="{00000000-0005-0000-0000-0000B9790000}"/>
    <cellStyle name="Normal 9 2 3 2 2 2 2 2 2 3" xfId="31052" xr:uid="{00000000-0005-0000-0000-0000BA790000}"/>
    <cellStyle name="Normal 9 2 3 2 2 2 2 2 3" xfId="31053" xr:uid="{00000000-0005-0000-0000-0000BB790000}"/>
    <cellStyle name="Normal 9 2 3 2 2 2 2 2 4" xfId="31054" xr:uid="{00000000-0005-0000-0000-0000BC790000}"/>
    <cellStyle name="Normal 9 2 3 2 2 2 2 3" xfId="31055" xr:uid="{00000000-0005-0000-0000-0000BD790000}"/>
    <cellStyle name="Normal 9 2 3 2 2 2 2 3 2" xfId="31056" xr:uid="{00000000-0005-0000-0000-0000BE790000}"/>
    <cellStyle name="Normal 9 2 3 2 2 2 2 3 2 2" xfId="31057" xr:uid="{00000000-0005-0000-0000-0000BF790000}"/>
    <cellStyle name="Normal 9 2 3 2 2 2 2 3 2 3" xfId="31058" xr:uid="{00000000-0005-0000-0000-0000C0790000}"/>
    <cellStyle name="Normal 9 2 3 2 2 2 2 3 3" xfId="31059" xr:uid="{00000000-0005-0000-0000-0000C1790000}"/>
    <cellStyle name="Normal 9 2 3 2 2 2 2 3 4" xfId="31060" xr:uid="{00000000-0005-0000-0000-0000C2790000}"/>
    <cellStyle name="Normal 9 2 3 2 2 2 2 4" xfId="31061" xr:uid="{00000000-0005-0000-0000-0000C3790000}"/>
    <cellStyle name="Normal 9 2 3 2 2 2 2 4 2" xfId="31062" xr:uid="{00000000-0005-0000-0000-0000C4790000}"/>
    <cellStyle name="Normal 9 2 3 2 2 2 2 4 3" xfId="31063" xr:uid="{00000000-0005-0000-0000-0000C5790000}"/>
    <cellStyle name="Normal 9 2 3 2 2 2 2 5" xfId="31064" xr:uid="{00000000-0005-0000-0000-0000C6790000}"/>
    <cellStyle name="Normal 9 2 3 2 2 2 2 6" xfId="31065" xr:uid="{00000000-0005-0000-0000-0000C7790000}"/>
    <cellStyle name="Normal 9 2 3 2 2 2 3" xfId="31066" xr:uid="{00000000-0005-0000-0000-0000C8790000}"/>
    <cellStyle name="Normal 9 2 3 2 2 2 3 2" xfId="31067" xr:uid="{00000000-0005-0000-0000-0000C9790000}"/>
    <cellStyle name="Normal 9 2 3 2 2 2 3 2 2" xfId="31068" xr:uid="{00000000-0005-0000-0000-0000CA790000}"/>
    <cellStyle name="Normal 9 2 3 2 2 2 3 2 3" xfId="31069" xr:uid="{00000000-0005-0000-0000-0000CB790000}"/>
    <cellStyle name="Normal 9 2 3 2 2 2 3 3" xfId="31070" xr:uid="{00000000-0005-0000-0000-0000CC790000}"/>
    <cellStyle name="Normal 9 2 3 2 2 2 3 4" xfId="31071" xr:uid="{00000000-0005-0000-0000-0000CD790000}"/>
    <cellStyle name="Normal 9 2 3 2 2 2 4" xfId="31072" xr:uid="{00000000-0005-0000-0000-0000CE790000}"/>
    <cellStyle name="Normal 9 2 3 2 2 2 4 2" xfId="31073" xr:uid="{00000000-0005-0000-0000-0000CF790000}"/>
    <cellStyle name="Normal 9 2 3 2 2 2 4 2 2" xfId="31074" xr:uid="{00000000-0005-0000-0000-0000D0790000}"/>
    <cellStyle name="Normal 9 2 3 2 2 2 4 2 3" xfId="31075" xr:uid="{00000000-0005-0000-0000-0000D1790000}"/>
    <cellStyle name="Normal 9 2 3 2 2 2 4 3" xfId="31076" xr:uid="{00000000-0005-0000-0000-0000D2790000}"/>
    <cellStyle name="Normal 9 2 3 2 2 2 4 4" xfId="31077" xr:uid="{00000000-0005-0000-0000-0000D3790000}"/>
    <cellStyle name="Normal 9 2 3 2 2 2 5" xfId="31078" xr:uid="{00000000-0005-0000-0000-0000D4790000}"/>
    <cellStyle name="Normal 9 2 3 2 2 2 5 2" xfId="31079" xr:uid="{00000000-0005-0000-0000-0000D5790000}"/>
    <cellStyle name="Normal 9 2 3 2 2 2 5 3" xfId="31080" xr:uid="{00000000-0005-0000-0000-0000D6790000}"/>
    <cellStyle name="Normal 9 2 3 2 2 2 6" xfId="31081" xr:uid="{00000000-0005-0000-0000-0000D7790000}"/>
    <cellStyle name="Normal 9 2 3 2 2 2 7" xfId="31082" xr:uid="{00000000-0005-0000-0000-0000D8790000}"/>
    <cellStyle name="Normal 9 2 3 2 2 3" xfId="31083" xr:uid="{00000000-0005-0000-0000-0000D9790000}"/>
    <cellStyle name="Normal 9 2 3 2 2 3 2" xfId="31084" xr:uid="{00000000-0005-0000-0000-0000DA790000}"/>
    <cellStyle name="Normal 9 2 3 2 2 3 2 2" xfId="31085" xr:uid="{00000000-0005-0000-0000-0000DB790000}"/>
    <cellStyle name="Normal 9 2 3 2 2 3 2 2 2" xfId="31086" xr:uid="{00000000-0005-0000-0000-0000DC790000}"/>
    <cellStyle name="Normal 9 2 3 2 2 3 2 2 3" xfId="31087" xr:uid="{00000000-0005-0000-0000-0000DD790000}"/>
    <cellStyle name="Normal 9 2 3 2 2 3 2 3" xfId="31088" xr:uid="{00000000-0005-0000-0000-0000DE790000}"/>
    <cellStyle name="Normal 9 2 3 2 2 3 2 4" xfId="31089" xr:uid="{00000000-0005-0000-0000-0000DF790000}"/>
    <cellStyle name="Normal 9 2 3 2 2 3 3" xfId="31090" xr:uid="{00000000-0005-0000-0000-0000E0790000}"/>
    <cellStyle name="Normal 9 2 3 2 2 3 3 2" xfId="31091" xr:uid="{00000000-0005-0000-0000-0000E1790000}"/>
    <cellStyle name="Normal 9 2 3 2 2 3 3 2 2" xfId="31092" xr:uid="{00000000-0005-0000-0000-0000E2790000}"/>
    <cellStyle name="Normal 9 2 3 2 2 3 3 2 3" xfId="31093" xr:uid="{00000000-0005-0000-0000-0000E3790000}"/>
    <cellStyle name="Normal 9 2 3 2 2 3 3 3" xfId="31094" xr:uid="{00000000-0005-0000-0000-0000E4790000}"/>
    <cellStyle name="Normal 9 2 3 2 2 3 3 4" xfId="31095" xr:uid="{00000000-0005-0000-0000-0000E5790000}"/>
    <cellStyle name="Normal 9 2 3 2 2 3 4" xfId="31096" xr:uid="{00000000-0005-0000-0000-0000E6790000}"/>
    <cellStyle name="Normal 9 2 3 2 2 3 4 2" xfId="31097" xr:uid="{00000000-0005-0000-0000-0000E7790000}"/>
    <cellStyle name="Normal 9 2 3 2 2 3 4 3" xfId="31098" xr:uid="{00000000-0005-0000-0000-0000E8790000}"/>
    <cellStyle name="Normal 9 2 3 2 2 3 5" xfId="31099" xr:uid="{00000000-0005-0000-0000-0000E9790000}"/>
    <cellStyle name="Normal 9 2 3 2 2 3 6" xfId="31100" xr:uid="{00000000-0005-0000-0000-0000EA790000}"/>
    <cellStyle name="Normal 9 2 3 2 2 4" xfId="31101" xr:uid="{00000000-0005-0000-0000-0000EB790000}"/>
    <cellStyle name="Normal 9 2 3 2 2 4 2" xfId="31102" xr:uid="{00000000-0005-0000-0000-0000EC790000}"/>
    <cellStyle name="Normal 9 2 3 2 2 4 2 2" xfId="31103" xr:uid="{00000000-0005-0000-0000-0000ED790000}"/>
    <cellStyle name="Normal 9 2 3 2 2 4 2 3" xfId="31104" xr:uid="{00000000-0005-0000-0000-0000EE790000}"/>
    <cellStyle name="Normal 9 2 3 2 2 4 3" xfId="31105" xr:uid="{00000000-0005-0000-0000-0000EF790000}"/>
    <cellStyle name="Normal 9 2 3 2 2 4 4" xfId="31106" xr:uid="{00000000-0005-0000-0000-0000F0790000}"/>
    <cellStyle name="Normal 9 2 3 2 2 5" xfId="31107" xr:uid="{00000000-0005-0000-0000-0000F1790000}"/>
    <cellStyle name="Normal 9 2 3 2 2 5 2" xfId="31108" xr:uid="{00000000-0005-0000-0000-0000F2790000}"/>
    <cellStyle name="Normal 9 2 3 2 2 5 2 2" xfId="31109" xr:uid="{00000000-0005-0000-0000-0000F3790000}"/>
    <cellStyle name="Normal 9 2 3 2 2 5 2 3" xfId="31110" xr:uid="{00000000-0005-0000-0000-0000F4790000}"/>
    <cellStyle name="Normal 9 2 3 2 2 5 3" xfId="31111" xr:uid="{00000000-0005-0000-0000-0000F5790000}"/>
    <cellStyle name="Normal 9 2 3 2 2 5 4" xfId="31112" xr:uid="{00000000-0005-0000-0000-0000F6790000}"/>
    <cellStyle name="Normal 9 2 3 2 2 6" xfId="31113" xr:uid="{00000000-0005-0000-0000-0000F7790000}"/>
    <cellStyle name="Normal 9 2 3 2 2 6 2" xfId="31114" xr:uid="{00000000-0005-0000-0000-0000F8790000}"/>
    <cellStyle name="Normal 9 2 3 2 2 6 3" xfId="31115" xr:uid="{00000000-0005-0000-0000-0000F9790000}"/>
    <cellStyle name="Normal 9 2 3 2 2 7" xfId="31116" xr:uid="{00000000-0005-0000-0000-0000FA790000}"/>
    <cellStyle name="Normal 9 2 3 2 2 8" xfId="31117" xr:uid="{00000000-0005-0000-0000-0000FB790000}"/>
    <cellStyle name="Normal 9 2 3 2 3" xfId="31118" xr:uid="{00000000-0005-0000-0000-0000FC790000}"/>
    <cellStyle name="Normal 9 2 3 2 3 2" xfId="31119" xr:uid="{00000000-0005-0000-0000-0000FD790000}"/>
    <cellStyle name="Normal 9 2 3 2 3 2 2" xfId="31120" xr:uid="{00000000-0005-0000-0000-0000FE790000}"/>
    <cellStyle name="Normal 9 2 3 2 3 2 2 2" xfId="31121" xr:uid="{00000000-0005-0000-0000-0000FF790000}"/>
    <cellStyle name="Normal 9 2 3 2 3 2 2 2 2" xfId="31122" xr:uid="{00000000-0005-0000-0000-0000007A0000}"/>
    <cellStyle name="Normal 9 2 3 2 3 2 2 2 3" xfId="31123" xr:uid="{00000000-0005-0000-0000-0000017A0000}"/>
    <cellStyle name="Normal 9 2 3 2 3 2 2 3" xfId="31124" xr:uid="{00000000-0005-0000-0000-0000027A0000}"/>
    <cellStyle name="Normal 9 2 3 2 3 2 2 4" xfId="31125" xr:uid="{00000000-0005-0000-0000-0000037A0000}"/>
    <cellStyle name="Normal 9 2 3 2 3 2 3" xfId="31126" xr:uid="{00000000-0005-0000-0000-0000047A0000}"/>
    <cellStyle name="Normal 9 2 3 2 3 2 3 2" xfId="31127" xr:uid="{00000000-0005-0000-0000-0000057A0000}"/>
    <cellStyle name="Normal 9 2 3 2 3 2 3 2 2" xfId="31128" xr:uid="{00000000-0005-0000-0000-0000067A0000}"/>
    <cellStyle name="Normal 9 2 3 2 3 2 3 2 3" xfId="31129" xr:uid="{00000000-0005-0000-0000-0000077A0000}"/>
    <cellStyle name="Normal 9 2 3 2 3 2 3 3" xfId="31130" xr:uid="{00000000-0005-0000-0000-0000087A0000}"/>
    <cellStyle name="Normal 9 2 3 2 3 2 3 4" xfId="31131" xr:uid="{00000000-0005-0000-0000-0000097A0000}"/>
    <cellStyle name="Normal 9 2 3 2 3 2 4" xfId="31132" xr:uid="{00000000-0005-0000-0000-00000A7A0000}"/>
    <cellStyle name="Normal 9 2 3 2 3 2 4 2" xfId="31133" xr:uid="{00000000-0005-0000-0000-00000B7A0000}"/>
    <cellStyle name="Normal 9 2 3 2 3 2 4 3" xfId="31134" xr:uid="{00000000-0005-0000-0000-00000C7A0000}"/>
    <cellStyle name="Normal 9 2 3 2 3 2 5" xfId="31135" xr:uid="{00000000-0005-0000-0000-00000D7A0000}"/>
    <cellStyle name="Normal 9 2 3 2 3 2 6" xfId="31136" xr:uid="{00000000-0005-0000-0000-00000E7A0000}"/>
    <cellStyle name="Normal 9 2 3 2 3 3" xfId="31137" xr:uid="{00000000-0005-0000-0000-00000F7A0000}"/>
    <cellStyle name="Normal 9 2 3 2 3 3 2" xfId="31138" xr:uid="{00000000-0005-0000-0000-0000107A0000}"/>
    <cellStyle name="Normal 9 2 3 2 3 3 2 2" xfId="31139" xr:uid="{00000000-0005-0000-0000-0000117A0000}"/>
    <cellStyle name="Normal 9 2 3 2 3 3 2 3" xfId="31140" xr:uid="{00000000-0005-0000-0000-0000127A0000}"/>
    <cellStyle name="Normal 9 2 3 2 3 3 3" xfId="31141" xr:uid="{00000000-0005-0000-0000-0000137A0000}"/>
    <cellStyle name="Normal 9 2 3 2 3 3 4" xfId="31142" xr:uid="{00000000-0005-0000-0000-0000147A0000}"/>
    <cellStyle name="Normal 9 2 3 2 3 4" xfId="31143" xr:uid="{00000000-0005-0000-0000-0000157A0000}"/>
    <cellStyle name="Normal 9 2 3 2 3 4 2" xfId="31144" xr:uid="{00000000-0005-0000-0000-0000167A0000}"/>
    <cellStyle name="Normal 9 2 3 2 3 4 2 2" xfId="31145" xr:uid="{00000000-0005-0000-0000-0000177A0000}"/>
    <cellStyle name="Normal 9 2 3 2 3 4 2 3" xfId="31146" xr:uid="{00000000-0005-0000-0000-0000187A0000}"/>
    <cellStyle name="Normal 9 2 3 2 3 4 3" xfId="31147" xr:uid="{00000000-0005-0000-0000-0000197A0000}"/>
    <cellStyle name="Normal 9 2 3 2 3 4 4" xfId="31148" xr:uid="{00000000-0005-0000-0000-00001A7A0000}"/>
    <cellStyle name="Normal 9 2 3 2 3 5" xfId="31149" xr:uid="{00000000-0005-0000-0000-00001B7A0000}"/>
    <cellStyle name="Normal 9 2 3 2 3 5 2" xfId="31150" xr:uid="{00000000-0005-0000-0000-00001C7A0000}"/>
    <cellStyle name="Normal 9 2 3 2 3 5 3" xfId="31151" xr:uid="{00000000-0005-0000-0000-00001D7A0000}"/>
    <cellStyle name="Normal 9 2 3 2 3 6" xfId="31152" xr:uid="{00000000-0005-0000-0000-00001E7A0000}"/>
    <cellStyle name="Normal 9 2 3 2 3 7" xfId="31153" xr:uid="{00000000-0005-0000-0000-00001F7A0000}"/>
    <cellStyle name="Normal 9 2 3 2 4" xfId="31154" xr:uid="{00000000-0005-0000-0000-0000207A0000}"/>
    <cellStyle name="Normal 9 2 3 2 4 2" xfId="31155" xr:uid="{00000000-0005-0000-0000-0000217A0000}"/>
    <cellStyle name="Normal 9 2 3 2 4 2 2" xfId="31156" xr:uid="{00000000-0005-0000-0000-0000227A0000}"/>
    <cellStyle name="Normal 9 2 3 2 4 2 2 2" xfId="31157" xr:uid="{00000000-0005-0000-0000-0000237A0000}"/>
    <cellStyle name="Normal 9 2 3 2 4 2 2 2 2" xfId="31158" xr:uid="{00000000-0005-0000-0000-0000247A0000}"/>
    <cellStyle name="Normal 9 2 3 2 4 2 2 2 3" xfId="31159" xr:uid="{00000000-0005-0000-0000-0000257A0000}"/>
    <cellStyle name="Normal 9 2 3 2 4 2 2 3" xfId="31160" xr:uid="{00000000-0005-0000-0000-0000267A0000}"/>
    <cellStyle name="Normal 9 2 3 2 4 2 2 4" xfId="31161" xr:uid="{00000000-0005-0000-0000-0000277A0000}"/>
    <cellStyle name="Normal 9 2 3 2 4 2 3" xfId="31162" xr:uid="{00000000-0005-0000-0000-0000287A0000}"/>
    <cellStyle name="Normal 9 2 3 2 4 2 3 2" xfId="31163" xr:uid="{00000000-0005-0000-0000-0000297A0000}"/>
    <cellStyle name="Normal 9 2 3 2 4 2 3 2 2" xfId="31164" xr:uid="{00000000-0005-0000-0000-00002A7A0000}"/>
    <cellStyle name="Normal 9 2 3 2 4 2 3 2 3" xfId="31165" xr:uid="{00000000-0005-0000-0000-00002B7A0000}"/>
    <cellStyle name="Normal 9 2 3 2 4 2 3 3" xfId="31166" xr:uid="{00000000-0005-0000-0000-00002C7A0000}"/>
    <cellStyle name="Normal 9 2 3 2 4 2 3 4" xfId="31167" xr:uid="{00000000-0005-0000-0000-00002D7A0000}"/>
    <cellStyle name="Normal 9 2 3 2 4 2 4" xfId="31168" xr:uid="{00000000-0005-0000-0000-00002E7A0000}"/>
    <cellStyle name="Normal 9 2 3 2 4 2 4 2" xfId="31169" xr:uid="{00000000-0005-0000-0000-00002F7A0000}"/>
    <cellStyle name="Normal 9 2 3 2 4 2 4 3" xfId="31170" xr:uid="{00000000-0005-0000-0000-0000307A0000}"/>
    <cellStyle name="Normal 9 2 3 2 4 2 5" xfId="31171" xr:uid="{00000000-0005-0000-0000-0000317A0000}"/>
    <cellStyle name="Normal 9 2 3 2 4 2 6" xfId="31172" xr:uid="{00000000-0005-0000-0000-0000327A0000}"/>
    <cellStyle name="Normal 9 2 3 2 4 3" xfId="31173" xr:uid="{00000000-0005-0000-0000-0000337A0000}"/>
    <cellStyle name="Normal 9 2 3 2 4 3 2" xfId="31174" xr:uid="{00000000-0005-0000-0000-0000347A0000}"/>
    <cellStyle name="Normal 9 2 3 2 4 3 2 2" xfId="31175" xr:uid="{00000000-0005-0000-0000-0000357A0000}"/>
    <cellStyle name="Normal 9 2 3 2 4 3 2 3" xfId="31176" xr:uid="{00000000-0005-0000-0000-0000367A0000}"/>
    <cellStyle name="Normal 9 2 3 2 4 3 3" xfId="31177" xr:uid="{00000000-0005-0000-0000-0000377A0000}"/>
    <cellStyle name="Normal 9 2 3 2 4 3 4" xfId="31178" xr:uid="{00000000-0005-0000-0000-0000387A0000}"/>
    <cellStyle name="Normal 9 2 3 2 4 4" xfId="31179" xr:uid="{00000000-0005-0000-0000-0000397A0000}"/>
    <cellStyle name="Normal 9 2 3 2 4 4 2" xfId="31180" xr:uid="{00000000-0005-0000-0000-00003A7A0000}"/>
    <cellStyle name="Normal 9 2 3 2 4 4 2 2" xfId="31181" xr:uid="{00000000-0005-0000-0000-00003B7A0000}"/>
    <cellStyle name="Normal 9 2 3 2 4 4 2 3" xfId="31182" xr:uid="{00000000-0005-0000-0000-00003C7A0000}"/>
    <cellStyle name="Normal 9 2 3 2 4 4 3" xfId="31183" xr:uid="{00000000-0005-0000-0000-00003D7A0000}"/>
    <cellStyle name="Normal 9 2 3 2 4 4 4" xfId="31184" xr:uid="{00000000-0005-0000-0000-00003E7A0000}"/>
    <cellStyle name="Normal 9 2 3 2 4 5" xfId="31185" xr:uid="{00000000-0005-0000-0000-00003F7A0000}"/>
    <cellStyle name="Normal 9 2 3 2 4 5 2" xfId="31186" xr:uid="{00000000-0005-0000-0000-0000407A0000}"/>
    <cellStyle name="Normal 9 2 3 2 4 5 3" xfId="31187" xr:uid="{00000000-0005-0000-0000-0000417A0000}"/>
    <cellStyle name="Normal 9 2 3 2 4 6" xfId="31188" xr:uid="{00000000-0005-0000-0000-0000427A0000}"/>
    <cellStyle name="Normal 9 2 3 2 4 7" xfId="31189" xr:uid="{00000000-0005-0000-0000-0000437A0000}"/>
    <cellStyle name="Normal 9 2 3 2 5" xfId="31190" xr:uid="{00000000-0005-0000-0000-0000447A0000}"/>
    <cellStyle name="Normal 9 2 3 2 5 2" xfId="31191" xr:uid="{00000000-0005-0000-0000-0000457A0000}"/>
    <cellStyle name="Normal 9 2 3 2 5 2 2" xfId="31192" xr:uid="{00000000-0005-0000-0000-0000467A0000}"/>
    <cellStyle name="Normal 9 2 3 2 5 2 2 2" xfId="31193" xr:uid="{00000000-0005-0000-0000-0000477A0000}"/>
    <cellStyle name="Normal 9 2 3 2 5 2 2 3" xfId="31194" xr:uid="{00000000-0005-0000-0000-0000487A0000}"/>
    <cellStyle name="Normal 9 2 3 2 5 2 3" xfId="31195" xr:uid="{00000000-0005-0000-0000-0000497A0000}"/>
    <cellStyle name="Normal 9 2 3 2 5 2 4" xfId="31196" xr:uid="{00000000-0005-0000-0000-00004A7A0000}"/>
    <cellStyle name="Normal 9 2 3 2 5 3" xfId="31197" xr:uid="{00000000-0005-0000-0000-00004B7A0000}"/>
    <cellStyle name="Normal 9 2 3 2 5 3 2" xfId="31198" xr:uid="{00000000-0005-0000-0000-00004C7A0000}"/>
    <cellStyle name="Normal 9 2 3 2 5 3 2 2" xfId="31199" xr:uid="{00000000-0005-0000-0000-00004D7A0000}"/>
    <cellStyle name="Normal 9 2 3 2 5 3 2 3" xfId="31200" xr:uid="{00000000-0005-0000-0000-00004E7A0000}"/>
    <cellStyle name="Normal 9 2 3 2 5 3 3" xfId="31201" xr:uid="{00000000-0005-0000-0000-00004F7A0000}"/>
    <cellStyle name="Normal 9 2 3 2 5 3 4" xfId="31202" xr:uid="{00000000-0005-0000-0000-0000507A0000}"/>
    <cellStyle name="Normal 9 2 3 2 5 4" xfId="31203" xr:uid="{00000000-0005-0000-0000-0000517A0000}"/>
    <cellStyle name="Normal 9 2 3 2 5 4 2" xfId="31204" xr:uid="{00000000-0005-0000-0000-0000527A0000}"/>
    <cellStyle name="Normal 9 2 3 2 5 4 3" xfId="31205" xr:uid="{00000000-0005-0000-0000-0000537A0000}"/>
    <cellStyle name="Normal 9 2 3 2 5 5" xfId="31206" xr:uid="{00000000-0005-0000-0000-0000547A0000}"/>
    <cellStyle name="Normal 9 2 3 2 5 6" xfId="31207" xr:uid="{00000000-0005-0000-0000-0000557A0000}"/>
    <cellStyle name="Normal 9 2 3 2 6" xfId="31208" xr:uid="{00000000-0005-0000-0000-0000567A0000}"/>
    <cellStyle name="Normal 9 2 3 2 6 2" xfId="31209" xr:uid="{00000000-0005-0000-0000-0000577A0000}"/>
    <cellStyle name="Normal 9 2 3 2 6 2 2" xfId="31210" xr:uid="{00000000-0005-0000-0000-0000587A0000}"/>
    <cellStyle name="Normal 9 2 3 2 6 2 3" xfId="31211" xr:uid="{00000000-0005-0000-0000-0000597A0000}"/>
    <cellStyle name="Normal 9 2 3 2 6 3" xfId="31212" xr:uid="{00000000-0005-0000-0000-00005A7A0000}"/>
    <cellStyle name="Normal 9 2 3 2 6 4" xfId="31213" xr:uid="{00000000-0005-0000-0000-00005B7A0000}"/>
    <cellStyle name="Normal 9 2 3 2 7" xfId="31214" xr:uid="{00000000-0005-0000-0000-00005C7A0000}"/>
    <cellStyle name="Normal 9 2 3 2 7 2" xfId="31215" xr:uid="{00000000-0005-0000-0000-00005D7A0000}"/>
    <cellStyle name="Normal 9 2 3 2 7 2 2" xfId="31216" xr:uid="{00000000-0005-0000-0000-00005E7A0000}"/>
    <cellStyle name="Normal 9 2 3 2 7 2 3" xfId="31217" xr:uid="{00000000-0005-0000-0000-00005F7A0000}"/>
    <cellStyle name="Normal 9 2 3 2 7 3" xfId="31218" xr:uid="{00000000-0005-0000-0000-0000607A0000}"/>
    <cellStyle name="Normal 9 2 3 2 7 4" xfId="31219" xr:uid="{00000000-0005-0000-0000-0000617A0000}"/>
    <cellStyle name="Normal 9 2 3 2 8" xfId="31220" xr:uid="{00000000-0005-0000-0000-0000627A0000}"/>
    <cellStyle name="Normal 9 2 3 2 8 2" xfId="31221" xr:uid="{00000000-0005-0000-0000-0000637A0000}"/>
    <cellStyle name="Normal 9 2 3 2 8 3" xfId="31222" xr:uid="{00000000-0005-0000-0000-0000647A0000}"/>
    <cellStyle name="Normal 9 2 3 2 9" xfId="31223" xr:uid="{00000000-0005-0000-0000-0000657A0000}"/>
    <cellStyle name="Normal 9 2 3 3" xfId="530" xr:uid="{00000000-0005-0000-0000-0000667A0000}"/>
    <cellStyle name="Normal 9 2 3 3 2" xfId="31224" xr:uid="{00000000-0005-0000-0000-0000677A0000}"/>
    <cellStyle name="Normal 9 2 3 3 2 2" xfId="31225" xr:uid="{00000000-0005-0000-0000-0000687A0000}"/>
    <cellStyle name="Normal 9 2 3 3 2 2 2" xfId="31226" xr:uid="{00000000-0005-0000-0000-0000697A0000}"/>
    <cellStyle name="Normal 9 2 3 3 2 2 2 2" xfId="31227" xr:uid="{00000000-0005-0000-0000-00006A7A0000}"/>
    <cellStyle name="Normal 9 2 3 3 2 2 2 2 2" xfId="31228" xr:uid="{00000000-0005-0000-0000-00006B7A0000}"/>
    <cellStyle name="Normal 9 2 3 3 2 2 2 2 3" xfId="31229" xr:uid="{00000000-0005-0000-0000-00006C7A0000}"/>
    <cellStyle name="Normal 9 2 3 3 2 2 2 3" xfId="31230" xr:uid="{00000000-0005-0000-0000-00006D7A0000}"/>
    <cellStyle name="Normal 9 2 3 3 2 2 2 4" xfId="31231" xr:uid="{00000000-0005-0000-0000-00006E7A0000}"/>
    <cellStyle name="Normal 9 2 3 3 2 2 3" xfId="31232" xr:uid="{00000000-0005-0000-0000-00006F7A0000}"/>
    <cellStyle name="Normal 9 2 3 3 2 2 3 2" xfId="31233" xr:uid="{00000000-0005-0000-0000-0000707A0000}"/>
    <cellStyle name="Normal 9 2 3 3 2 2 3 2 2" xfId="31234" xr:uid="{00000000-0005-0000-0000-0000717A0000}"/>
    <cellStyle name="Normal 9 2 3 3 2 2 3 2 3" xfId="31235" xr:uid="{00000000-0005-0000-0000-0000727A0000}"/>
    <cellStyle name="Normal 9 2 3 3 2 2 3 3" xfId="31236" xr:uid="{00000000-0005-0000-0000-0000737A0000}"/>
    <cellStyle name="Normal 9 2 3 3 2 2 3 4" xfId="31237" xr:uid="{00000000-0005-0000-0000-0000747A0000}"/>
    <cellStyle name="Normal 9 2 3 3 2 2 4" xfId="31238" xr:uid="{00000000-0005-0000-0000-0000757A0000}"/>
    <cellStyle name="Normal 9 2 3 3 2 2 4 2" xfId="31239" xr:uid="{00000000-0005-0000-0000-0000767A0000}"/>
    <cellStyle name="Normal 9 2 3 3 2 2 4 3" xfId="31240" xr:uid="{00000000-0005-0000-0000-0000777A0000}"/>
    <cellStyle name="Normal 9 2 3 3 2 2 5" xfId="31241" xr:uid="{00000000-0005-0000-0000-0000787A0000}"/>
    <cellStyle name="Normal 9 2 3 3 2 2 6" xfId="31242" xr:uid="{00000000-0005-0000-0000-0000797A0000}"/>
    <cellStyle name="Normal 9 2 3 3 2 3" xfId="31243" xr:uid="{00000000-0005-0000-0000-00007A7A0000}"/>
    <cellStyle name="Normal 9 2 3 3 2 3 2" xfId="31244" xr:uid="{00000000-0005-0000-0000-00007B7A0000}"/>
    <cellStyle name="Normal 9 2 3 3 2 3 2 2" xfId="31245" xr:uid="{00000000-0005-0000-0000-00007C7A0000}"/>
    <cellStyle name="Normal 9 2 3 3 2 3 2 3" xfId="31246" xr:uid="{00000000-0005-0000-0000-00007D7A0000}"/>
    <cellStyle name="Normal 9 2 3 3 2 3 3" xfId="31247" xr:uid="{00000000-0005-0000-0000-00007E7A0000}"/>
    <cellStyle name="Normal 9 2 3 3 2 3 4" xfId="31248" xr:uid="{00000000-0005-0000-0000-00007F7A0000}"/>
    <cellStyle name="Normal 9 2 3 3 2 4" xfId="31249" xr:uid="{00000000-0005-0000-0000-0000807A0000}"/>
    <cellStyle name="Normal 9 2 3 3 2 4 2" xfId="31250" xr:uid="{00000000-0005-0000-0000-0000817A0000}"/>
    <cellStyle name="Normal 9 2 3 3 2 4 2 2" xfId="31251" xr:uid="{00000000-0005-0000-0000-0000827A0000}"/>
    <cellStyle name="Normal 9 2 3 3 2 4 2 3" xfId="31252" xr:uid="{00000000-0005-0000-0000-0000837A0000}"/>
    <cellStyle name="Normal 9 2 3 3 2 4 3" xfId="31253" xr:uid="{00000000-0005-0000-0000-0000847A0000}"/>
    <cellStyle name="Normal 9 2 3 3 2 4 4" xfId="31254" xr:uid="{00000000-0005-0000-0000-0000857A0000}"/>
    <cellStyle name="Normal 9 2 3 3 2 5" xfId="31255" xr:uid="{00000000-0005-0000-0000-0000867A0000}"/>
    <cellStyle name="Normal 9 2 3 3 2 5 2" xfId="31256" xr:uid="{00000000-0005-0000-0000-0000877A0000}"/>
    <cellStyle name="Normal 9 2 3 3 2 5 3" xfId="31257" xr:uid="{00000000-0005-0000-0000-0000887A0000}"/>
    <cellStyle name="Normal 9 2 3 3 2 6" xfId="31258" xr:uid="{00000000-0005-0000-0000-0000897A0000}"/>
    <cellStyle name="Normal 9 2 3 3 2 7" xfId="31259" xr:uid="{00000000-0005-0000-0000-00008A7A0000}"/>
    <cellStyle name="Normal 9 2 3 3 3" xfId="31260" xr:uid="{00000000-0005-0000-0000-00008B7A0000}"/>
    <cellStyle name="Normal 9 2 3 3 3 2" xfId="31261" xr:uid="{00000000-0005-0000-0000-00008C7A0000}"/>
    <cellStyle name="Normal 9 2 3 3 3 2 2" xfId="31262" xr:uid="{00000000-0005-0000-0000-00008D7A0000}"/>
    <cellStyle name="Normal 9 2 3 3 3 2 2 2" xfId="31263" xr:uid="{00000000-0005-0000-0000-00008E7A0000}"/>
    <cellStyle name="Normal 9 2 3 3 3 2 2 3" xfId="31264" xr:uid="{00000000-0005-0000-0000-00008F7A0000}"/>
    <cellStyle name="Normal 9 2 3 3 3 2 3" xfId="31265" xr:uid="{00000000-0005-0000-0000-0000907A0000}"/>
    <cellStyle name="Normal 9 2 3 3 3 2 4" xfId="31266" xr:uid="{00000000-0005-0000-0000-0000917A0000}"/>
    <cellStyle name="Normal 9 2 3 3 3 3" xfId="31267" xr:uid="{00000000-0005-0000-0000-0000927A0000}"/>
    <cellStyle name="Normal 9 2 3 3 3 3 2" xfId="31268" xr:uid="{00000000-0005-0000-0000-0000937A0000}"/>
    <cellStyle name="Normal 9 2 3 3 3 3 2 2" xfId="31269" xr:uid="{00000000-0005-0000-0000-0000947A0000}"/>
    <cellStyle name="Normal 9 2 3 3 3 3 2 3" xfId="31270" xr:uid="{00000000-0005-0000-0000-0000957A0000}"/>
    <cellStyle name="Normal 9 2 3 3 3 3 3" xfId="31271" xr:uid="{00000000-0005-0000-0000-0000967A0000}"/>
    <cellStyle name="Normal 9 2 3 3 3 3 4" xfId="31272" xr:uid="{00000000-0005-0000-0000-0000977A0000}"/>
    <cellStyle name="Normal 9 2 3 3 3 4" xfId="31273" xr:uid="{00000000-0005-0000-0000-0000987A0000}"/>
    <cellStyle name="Normal 9 2 3 3 3 4 2" xfId="31274" xr:uid="{00000000-0005-0000-0000-0000997A0000}"/>
    <cellStyle name="Normal 9 2 3 3 3 4 3" xfId="31275" xr:uid="{00000000-0005-0000-0000-00009A7A0000}"/>
    <cellStyle name="Normal 9 2 3 3 3 5" xfId="31276" xr:uid="{00000000-0005-0000-0000-00009B7A0000}"/>
    <cellStyle name="Normal 9 2 3 3 3 6" xfId="31277" xr:uid="{00000000-0005-0000-0000-00009C7A0000}"/>
    <cellStyle name="Normal 9 2 3 3 4" xfId="31278" xr:uid="{00000000-0005-0000-0000-00009D7A0000}"/>
    <cellStyle name="Normal 9 2 3 3 4 2" xfId="31279" xr:uid="{00000000-0005-0000-0000-00009E7A0000}"/>
    <cellStyle name="Normal 9 2 3 3 4 2 2" xfId="31280" xr:uid="{00000000-0005-0000-0000-00009F7A0000}"/>
    <cellStyle name="Normal 9 2 3 3 4 2 3" xfId="31281" xr:uid="{00000000-0005-0000-0000-0000A07A0000}"/>
    <cellStyle name="Normal 9 2 3 3 4 3" xfId="31282" xr:uid="{00000000-0005-0000-0000-0000A17A0000}"/>
    <cellStyle name="Normal 9 2 3 3 4 4" xfId="31283" xr:uid="{00000000-0005-0000-0000-0000A27A0000}"/>
    <cellStyle name="Normal 9 2 3 3 5" xfId="31284" xr:uid="{00000000-0005-0000-0000-0000A37A0000}"/>
    <cellStyle name="Normal 9 2 3 3 5 2" xfId="31285" xr:uid="{00000000-0005-0000-0000-0000A47A0000}"/>
    <cellStyle name="Normal 9 2 3 3 5 2 2" xfId="31286" xr:uid="{00000000-0005-0000-0000-0000A57A0000}"/>
    <cellStyle name="Normal 9 2 3 3 5 2 3" xfId="31287" xr:uid="{00000000-0005-0000-0000-0000A67A0000}"/>
    <cellStyle name="Normal 9 2 3 3 5 3" xfId="31288" xr:uid="{00000000-0005-0000-0000-0000A77A0000}"/>
    <cellStyle name="Normal 9 2 3 3 5 4" xfId="31289" xr:uid="{00000000-0005-0000-0000-0000A87A0000}"/>
    <cellStyle name="Normal 9 2 3 3 6" xfId="31290" xr:uid="{00000000-0005-0000-0000-0000A97A0000}"/>
    <cellStyle name="Normal 9 2 3 3 6 2" xfId="31291" xr:uid="{00000000-0005-0000-0000-0000AA7A0000}"/>
    <cellStyle name="Normal 9 2 3 3 6 3" xfId="31292" xr:uid="{00000000-0005-0000-0000-0000AB7A0000}"/>
    <cellStyle name="Normal 9 2 3 3 7" xfId="31293" xr:uid="{00000000-0005-0000-0000-0000AC7A0000}"/>
    <cellStyle name="Normal 9 2 3 3 8" xfId="31294" xr:uid="{00000000-0005-0000-0000-0000AD7A0000}"/>
    <cellStyle name="Normal 9 2 3 4" xfId="31295" xr:uid="{00000000-0005-0000-0000-0000AE7A0000}"/>
    <cellStyle name="Normal 9 2 3 4 2" xfId="31296" xr:uid="{00000000-0005-0000-0000-0000AF7A0000}"/>
    <cellStyle name="Normal 9 2 3 4 2 2" xfId="31297" xr:uid="{00000000-0005-0000-0000-0000B07A0000}"/>
    <cellStyle name="Normal 9 2 3 4 2 2 2" xfId="31298" xr:uid="{00000000-0005-0000-0000-0000B17A0000}"/>
    <cellStyle name="Normal 9 2 3 4 2 2 2 2" xfId="31299" xr:uid="{00000000-0005-0000-0000-0000B27A0000}"/>
    <cellStyle name="Normal 9 2 3 4 2 2 2 3" xfId="31300" xr:uid="{00000000-0005-0000-0000-0000B37A0000}"/>
    <cellStyle name="Normal 9 2 3 4 2 2 3" xfId="31301" xr:uid="{00000000-0005-0000-0000-0000B47A0000}"/>
    <cellStyle name="Normal 9 2 3 4 2 2 4" xfId="31302" xr:uid="{00000000-0005-0000-0000-0000B57A0000}"/>
    <cellStyle name="Normal 9 2 3 4 2 3" xfId="31303" xr:uid="{00000000-0005-0000-0000-0000B67A0000}"/>
    <cellStyle name="Normal 9 2 3 4 2 3 2" xfId="31304" xr:uid="{00000000-0005-0000-0000-0000B77A0000}"/>
    <cellStyle name="Normal 9 2 3 4 2 3 2 2" xfId="31305" xr:uid="{00000000-0005-0000-0000-0000B87A0000}"/>
    <cellStyle name="Normal 9 2 3 4 2 3 2 3" xfId="31306" xr:uid="{00000000-0005-0000-0000-0000B97A0000}"/>
    <cellStyle name="Normal 9 2 3 4 2 3 3" xfId="31307" xr:uid="{00000000-0005-0000-0000-0000BA7A0000}"/>
    <cellStyle name="Normal 9 2 3 4 2 3 4" xfId="31308" xr:uid="{00000000-0005-0000-0000-0000BB7A0000}"/>
    <cellStyle name="Normal 9 2 3 4 2 4" xfId="31309" xr:uid="{00000000-0005-0000-0000-0000BC7A0000}"/>
    <cellStyle name="Normal 9 2 3 4 2 4 2" xfId="31310" xr:uid="{00000000-0005-0000-0000-0000BD7A0000}"/>
    <cellStyle name="Normal 9 2 3 4 2 4 3" xfId="31311" xr:uid="{00000000-0005-0000-0000-0000BE7A0000}"/>
    <cellStyle name="Normal 9 2 3 4 2 5" xfId="31312" xr:uid="{00000000-0005-0000-0000-0000BF7A0000}"/>
    <cellStyle name="Normal 9 2 3 4 2 6" xfId="31313" xr:uid="{00000000-0005-0000-0000-0000C07A0000}"/>
    <cellStyle name="Normal 9 2 3 4 3" xfId="31314" xr:uid="{00000000-0005-0000-0000-0000C17A0000}"/>
    <cellStyle name="Normal 9 2 3 4 3 2" xfId="31315" xr:uid="{00000000-0005-0000-0000-0000C27A0000}"/>
    <cellStyle name="Normal 9 2 3 4 3 2 2" xfId="31316" xr:uid="{00000000-0005-0000-0000-0000C37A0000}"/>
    <cellStyle name="Normal 9 2 3 4 3 2 3" xfId="31317" xr:uid="{00000000-0005-0000-0000-0000C47A0000}"/>
    <cellStyle name="Normal 9 2 3 4 3 3" xfId="31318" xr:uid="{00000000-0005-0000-0000-0000C57A0000}"/>
    <cellStyle name="Normal 9 2 3 4 3 4" xfId="31319" xr:uid="{00000000-0005-0000-0000-0000C67A0000}"/>
    <cellStyle name="Normal 9 2 3 4 4" xfId="31320" xr:uid="{00000000-0005-0000-0000-0000C77A0000}"/>
    <cellStyle name="Normal 9 2 3 4 4 2" xfId="31321" xr:uid="{00000000-0005-0000-0000-0000C87A0000}"/>
    <cellStyle name="Normal 9 2 3 4 4 2 2" xfId="31322" xr:uid="{00000000-0005-0000-0000-0000C97A0000}"/>
    <cellStyle name="Normal 9 2 3 4 4 2 3" xfId="31323" xr:uid="{00000000-0005-0000-0000-0000CA7A0000}"/>
    <cellStyle name="Normal 9 2 3 4 4 3" xfId="31324" xr:uid="{00000000-0005-0000-0000-0000CB7A0000}"/>
    <cellStyle name="Normal 9 2 3 4 4 4" xfId="31325" xr:uid="{00000000-0005-0000-0000-0000CC7A0000}"/>
    <cellStyle name="Normal 9 2 3 4 5" xfId="31326" xr:uid="{00000000-0005-0000-0000-0000CD7A0000}"/>
    <cellStyle name="Normal 9 2 3 4 5 2" xfId="31327" xr:uid="{00000000-0005-0000-0000-0000CE7A0000}"/>
    <cellStyle name="Normal 9 2 3 4 5 3" xfId="31328" xr:uid="{00000000-0005-0000-0000-0000CF7A0000}"/>
    <cellStyle name="Normal 9 2 3 4 6" xfId="31329" xr:uid="{00000000-0005-0000-0000-0000D07A0000}"/>
    <cellStyle name="Normal 9 2 3 4 7" xfId="31330" xr:uid="{00000000-0005-0000-0000-0000D17A0000}"/>
    <cellStyle name="Normal 9 2 3 5" xfId="31331" xr:uid="{00000000-0005-0000-0000-0000D27A0000}"/>
    <cellStyle name="Normal 9 2 3 5 2" xfId="31332" xr:uid="{00000000-0005-0000-0000-0000D37A0000}"/>
    <cellStyle name="Normal 9 2 3 5 2 2" xfId="31333" xr:uid="{00000000-0005-0000-0000-0000D47A0000}"/>
    <cellStyle name="Normal 9 2 3 5 2 2 2" xfId="31334" xr:uid="{00000000-0005-0000-0000-0000D57A0000}"/>
    <cellStyle name="Normal 9 2 3 5 2 2 2 2" xfId="31335" xr:uid="{00000000-0005-0000-0000-0000D67A0000}"/>
    <cellStyle name="Normal 9 2 3 5 2 2 2 3" xfId="31336" xr:uid="{00000000-0005-0000-0000-0000D77A0000}"/>
    <cellStyle name="Normal 9 2 3 5 2 2 3" xfId="31337" xr:uid="{00000000-0005-0000-0000-0000D87A0000}"/>
    <cellStyle name="Normal 9 2 3 5 2 2 4" xfId="31338" xr:uid="{00000000-0005-0000-0000-0000D97A0000}"/>
    <cellStyle name="Normal 9 2 3 5 2 3" xfId="31339" xr:uid="{00000000-0005-0000-0000-0000DA7A0000}"/>
    <cellStyle name="Normal 9 2 3 5 2 3 2" xfId="31340" xr:uid="{00000000-0005-0000-0000-0000DB7A0000}"/>
    <cellStyle name="Normal 9 2 3 5 2 3 2 2" xfId="31341" xr:uid="{00000000-0005-0000-0000-0000DC7A0000}"/>
    <cellStyle name="Normal 9 2 3 5 2 3 2 3" xfId="31342" xr:uid="{00000000-0005-0000-0000-0000DD7A0000}"/>
    <cellStyle name="Normal 9 2 3 5 2 3 3" xfId="31343" xr:uid="{00000000-0005-0000-0000-0000DE7A0000}"/>
    <cellStyle name="Normal 9 2 3 5 2 3 4" xfId="31344" xr:uid="{00000000-0005-0000-0000-0000DF7A0000}"/>
    <cellStyle name="Normal 9 2 3 5 2 4" xfId="31345" xr:uid="{00000000-0005-0000-0000-0000E07A0000}"/>
    <cellStyle name="Normal 9 2 3 5 2 4 2" xfId="31346" xr:uid="{00000000-0005-0000-0000-0000E17A0000}"/>
    <cellStyle name="Normal 9 2 3 5 2 4 3" xfId="31347" xr:uid="{00000000-0005-0000-0000-0000E27A0000}"/>
    <cellStyle name="Normal 9 2 3 5 2 5" xfId="31348" xr:uid="{00000000-0005-0000-0000-0000E37A0000}"/>
    <cellStyle name="Normal 9 2 3 5 2 6" xfId="31349" xr:uid="{00000000-0005-0000-0000-0000E47A0000}"/>
    <cellStyle name="Normal 9 2 3 5 3" xfId="31350" xr:uid="{00000000-0005-0000-0000-0000E57A0000}"/>
    <cellStyle name="Normal 9 2 3 5 3 2" xfId="31351" xr:uid="{00000000-0005-0000-0000-0000E67A0000}"/>
    <cellStyle name="Normal 9 2 3 5 3 2 2" xfId="31352" xr:uid="{00000000-0005-0000-0000-0000E77A0000}"/>
    <cellStyle name="Normal 9 2 3 5 3 2 3" xfId="31353" xr:uid="{00000000-0005-0000-0000-0000E87A0000}"/>
    <cellStyle name="Normal 9 2 3 5 3 3" xfId="31354" xr:uid="{00000000-0005-0000-0000-0000E97A0000}"/>
    <cellStyle name="Normal 9 2 3 5 3 4" xfId="31355" xr:uid="{00000000-0005-0000-0000-0000EA7A0000}"/>
    <cellStyle name="Normal 9 2 3 5 4" xfId="31356" xr:uid="{00000000-0005-0000-0000-0000EB7A0000}"/>
    <cellStyle name="Normal 9 2 3 5 4 2" xfId="31357" xr:uid="{00000000-0005-0000-0000-0000EC7A0000}"/>
    <cellStyle name="Normal 9 2 3 5 4 2 2" xfId="31358" xr:uid="{00000000-0005-0000-0000-0000ED7A0000}"/>
    <cellStyle name="Normal 9 2 3 5 4 2 3" xfId="31359" xr:uid="{00000000-0005-0000-0000-0000EE7A0000}"/>
    <cellStyle name="Normal 9 2 3 5 4 3" xfId="31360" xr:uid="{00000000-0005-0000-0000-0000EF7A0000}"/>
    <cellStyle name="Normal 9 2 3 5 4 4" xfId="31361" xr:uid="{00000000-0005-0000-0000-0000F07A0000}"/>
    <cellStyle name="Normal 9 2 3 5 5" xfId="31362" xr:uid="{00000000-0005-0000-0000-0000F17A0000}"/>
    <cellStyle name="Normal 9 2 3 5 5 2" xfId="31363" xr:uid="{00000000-0005-0000-0000-0000F27A0000}"/>
    <cellStyle name="Normal 9 2 3 5 5 3" xfId="31364" xr:uid="{00000000-0005-0000-0000-0000F37A0000}"/>
    <cellStyle name="Normal 9 2 3 5 6" xfId="31365" xr:uid="{00000000-0005-0000-0000-0000F47A0000}"/>
    <cellStyle name="Normal 9 2 3 5 7" xfId="31366" xr:uid="{00000000-0005-0000-0000-0000F57A0000}"/>
    <cellStyle name="Normal 9 2 3 6" xfId="31367" xr:uid="{00000000-0005-0000-0000-0000F67A0000}"/>
    <cellStyle name="Normal 9 2 3 6 2" xfId="31368" xr:uid="{00000000-0005-0000-0000-0000F77A0000}"/>
    <cellStyle name="Normal 9 2 3 6 2 2" xfId="31369" xr:uid="{00000000-0005-0000-0000-0000F87A0000}"/>
    <cellStyle name="Normal 9 2 3 6 2 2 2" xfId="31370" xr:uid="{00000000-0005-0000-0000-0000F97A0000}"/>
    <cellStyle name="Normal 9 2 3 6 2 2 3" xfId="31371" xr:uid="{00000000-0005-0000-0000-0000FA7A0000}"/>
    <cellStyle name="Normal 9 2 3 6 2 3" xfId="31372" xr:uid="{00000000-0005-0000-0000-0000FB7A0000}"/>
    <cellStyle name="Normal 9 2 3 6 2 4" xfId="31373" xr:uid="{00000000-0005-0000-0000-0000FC7A0000}"/>
    <cellStyle name="Normal 9 2 3 6 3" xfId="31374" xr:uid="{00000000-0005-0000-0000-0000FD7A0000}"/>
    <cellStyle name="Normal 9 2 3 6 3 2" xfId="31375" xr:uid="{00000000-0005-0000-0000-0000FE7A0000}"/>
    <cellStyle name="Normal 9 2 3 6 3 2 2" xfId="31376" xr:uid="{00000000-0005-0000-0000-0000FF7A0000}"/>
    <cellStyle name="Normal 9 2 3 6 3 2 3" xfId="31377" xr:uid="{00000000-0005-0000-0000-0000007B0000}"/>
    <cellStyle name="Normal 9 2 3 6 3 3" xfId="31378" xr:uid="{00000000-0005-0000-0000-0000017B0000}"/>
    <cellStyle name="Normal 9 2 3 6 3 4" xfId="31379" xr:uid="{00000000-0005-0000-0000-0000027B0000}"/>
    <cellStyle name="Normal 9 2 3 6 4" xfId="31380" xr:uid="{00000000-0005-0000-0000-0000037B0000}"/>
    <cellStyle name="Normal 9 2 3 6 4 2" xfId="31381" xr:uid="{00000000-0005-0000-0000-0000047B0000}"/>
    <cellStyle name="Normal 9 2 3 6 4 3" xfId="31382" xr:uid="{00000000-0005-0000-0000-0000057B0000}"/>
    <cellStyle name="Normal 9 2 3 6 5" xfId="31383" xr:uid="{00000000-0005-0000-0000-0000067B0000}"/>
    <cellStyle name="Normal 9 2 3 6 6" xfId="31384" xr:uid="{00000000-0005-0000-0000-0000077B0000}"/>
    <cellStyle name="Normal 9 2 3 7" xfId="31385" xr:uid="{00000000-0005-0000-0000-0000087B0000}"/>
    <cellStyle name="Normal 9 2 3 7 2" xfId="31386" xr:uid="{00000000-0005-0000-0000-0000097B0000}"/>
    <cellStyle name="Normal 9 2 3 7 2 2" xfId="31387" xr:uid="{00000000-0005-0000-0000-00000A7B0000}"/>
    <cellStyle name="Normal 9 2 3 7 2 3" xfId="31388" xr:uid="{00000000-0005-0000-0000-00000B7B0000}"/>
    <cellStyle name="Normal 9 2 3 7 3" xfId="31389" xr:uid="{00000000-0005-0000-0000-00000C7B0000}"/>
    <cellStyle name="Normal 9 2 3 7 4" xfId="31390" xr:uid="{00000000-0005-0000-0000-00000D7B0000}"/>
    <cellStyle name="Normal 9 2 3 8" xfId="31391" xr:uid="{00000000-0005-0000-0000-00000E7B0000}"/>
    <cellStyle name="Normal 9 2 3 8 2" xfId="31392" xr:uid="{00000000-0005-0000-0000-00000F7B0000}"/>
    <cellStyle name="Normal 9 2 3 8 2 2" xfId="31393" xr:uid="{00000000-0005-0000-0000-0000107B0000}"/>
    <cellStyle name="Normal 9 2 3 8 2 3" xfId="31394" xr:uid="{00000000-0005-0000-0000-0000117B0000}"/>
    <cellStyle name="Normal 9 2 3 8 3" xfId="31395" xr:uid="{00000000-0005-0000-0000-0000127B0000}"/>
    <cellStyle name="Normal 9 2 3 8 4" xfId="31396" xr:uid="{00000000-0005-0000-0000-0000137B0000}"/>
    <cellStyle name="Normal 9 2 3 9" xfId="31397" xr:uid="{00000000-0005-0000-0000-0000147B0000}"/>
    <cellStyle name="Normal 9 2 3 9 2" xfId="31398" xr:uid="{00000000-0005-0000-0000-0000157B0000}"/>
    <cellStyle name="Normal 9 2 3 9 3" xfId="31399" xr:uid="{00000000-0005-0000-0000-0000167B0000}"/>
    <cellStyle name="Normal 9 2 4" xfId="31400" xr:uid="{00000000-0005-0000-0000-0000177B0000}"/>
    <cellStyle name="Normal 9 2 4 10" xfId="31401" xr:uid="{00000000-0005-0000-0000-0000187B0000}"/>
    <cellStyle name="Normal 9 2 4 2" xfId="31402" xr:uid="{00000000-0005-0000-0000-0000197B0000}"/>
    <cellStyle name="Normal 9 2 4 2 2" xfId="31403" xr:uid="{00000000-0005-0000-0000-00001A7B0000}"/>
    <cellStyle name="Normal 9 2 4 2 2 2" xfId="31404" xr:uid="{00000000-0005-0000-0000-00001B7B0000}"/>
    <cellStyle name="Normal 9 2 4 2 2 2 2" xfId="31405" xr:uid="{00000000-0005-0000-0000-00001C7B0000}"/>
    <cellStyle name="Normal 9 2 4 2 2 2 2 2" xfId="31406" xr:uid="{00000000-0005-0000-0000-00001D7B0000}"/>
    <cellStyle name="Normal 9 2 4 2 2 2 2 2 2" xfId="31407" xr:uid="{00000000-0005-0000-0000-00001E7B0000}"/>
    <cellStyle name="Normal 9 2 4 2 2 2 2 2 3" xfId="31408" xr:uid="{00000000-0005-0000-0000-00001F7B0000}"/>
    <cellStyle name="Normal 9 2 4 2 2 2 2 3" xfId="31409" xr:uid="{00000000-0005-0000-0000-0000207B0000}"/>
    <cellStyle name="Normal 9 2 4 2 2 2 2 4" xfId="31410" xr:uid="{00000000-0005-0000-0000-0000217B0000}"/>
    <cellStyle name="Normal 9 2 4 2 2 2 3" xfId="31411" xr:uid="{00000000-0005-0000-0000-0000227B0000}"/>
    <cellStyle name="Normal 9 2 4 2 2 2 3 2" xfId="31412" xr:uid="{00000000-0005-0000-0000-0000237B0000}"/>
    <cellStyle name="Normal 9 2 4 2 2 2 3 2 2" xfId="31413" xr:uid="{00000000-0005-0000-0000-0000247B0000}"/>
    <cellStyle name="Normal 9 2 4 2 2 2 3 2 3" xfId="31414" xr:uid="{00000000-0005-0000-0000-0000257B0000}"/>
    <cellStyle name="Normal 9 2 4 2 2 2 3 3" xfId="31415" xr:uid="{00000000-0005-0000-0000-0000267B0000}"/>
    <cellStyle name="Normal 9 2 4 2 2 2 3 4" xfId="31416" xr:uid="{00000000-0005-0000-0000-0000277B0000}"/>
    <cellStyle name="Normal 9 2 4 2 2 2 4" xfId="31417" xr:uid="{00000000-0005-0000-0000-0000287B0000}"/>
    <cellStyle name="Normal 9 2 4 2 2 2 4 2" xfId="31418" xr:uid="{00000000-0005-0000-0000-0000297B0000}"/>
    <cellStyle name="Normal 9 2 4 2 2 2 4 3" xfId="31419" xr:uid="{00000000-0005-0000-0000-00002A7B0000}"/>
    <cellStyle name="Normal 9 2 4 2 2 2 5" xfId="31420" xr:uid="{00000000-0005-0000-0000-00002B7B0000}"/>
    <cellStyle name="Normal 9 2 4 2 2 2 6" xfId="31421" xr:uid="{00000000-0005-0000-0000-00002C7B0000}"/>
    <cellStyle name="Normal 9 2 4 2 2 3" xfId="31422" xr:uid="{00000000-0005-0000-0000-00002D7B0000}"/>
    <cellStyle name="Normal 9 2 4 2 2 3 2" xfId="31423" xr:uid="{00000000-0005-0000-0000-00002E7B0000}"/>
    <cellStyle name="Normal 9 2 4 2 2 3 2 2" xfId="31424" xr:uid="{00000000-0005-0000-0000-00002F7B0000}"/>
    <cellStyle name="Normal 9 2 4 2 2 3 2 3" xfId="31425" xr:uid="{00000000-0005-0000-0000-0000307B0000}"/>
    <cellStyle name="Normal 9 2 4 2 2 3 3" xfId="31426" xr:uid="{00000000-0005-0000-0000-0000317B0000}"/>
    <cellStyle name="Normal 9 2 4 2 2 3 4" xfId="31427" xr:uid="{00000000-0005-0000-0000-0000327B0000}"/>
    <cellStyle name="Normal 9 2 4 2 2 4" xfId="31428" xr:uid="{00000000-0005-0000-0000-0000337B0000}"/>
    <cellStyle name="Normal 9 2 4 2 2 4 2" xfId="31429" xr:uid="{00000000-0005-0000-0000-0000347B0000}"/>
    <cellStyle name="Normal 9 2 4 2 2 4 2 2" xfId="31430" xr:uid="{00000000-0005-0000-0000-0000357B0000}"/>
    <cellStyle name="Normal 9 2 4 2 2 4 2 3" xfId="31431" xr:uid="{00000000-0005-0000-0000-0000367B0000}"/>
    <cellStyle name="Normal 9 2 4 2 2 4 3" xfId="31432" xr:uid="{00000000-0005-0000-0000-0000377B0000}"/>
    <cellStyle name="Normal 9 2 4 2 2 4 4" xfId="31433" xr:uid="{00000000-0005-0000-0000-0000387B0000}"/>
    <cellStyle name="Normal 9 2 4 2 2 5" xfId="31434" xr:uid="{00000000-0005-0000-0000-0000397B0000}"/>
    <cellStyle name="Normal 9 2 4 2 2 5 2" xfId="31435" xr:uid="{00000000-0005-0000-0000-00003A7B0000}"/>
    <cellStyle name="Normal 9 2 4 2 2 5 3" xfId="31436" xr:uid="{00000000-0005-0000-0000-00003B7B0000}"/>
    <cellStyle name="Normal 9 2 4 2 2 6" xfId="31437" xr:uid="{00000000-0005-0000-0000-00003C7B0000}"/>
    <cellStyle name="Normal 9 2 4 2 2 7" xfId="31438" xr:uid="{00000000-0005-0000-0000-00003D7B0000}"/>
    <cellStyle name="Normal 9 2 4 2 3" xfId="31439" xr:uid="{00000000-0005-0000-0000-00003E7B0000}"/>
    <cellStyle name="Normal 9 2 4 2 3 2" xfId="31440" xr:uid="{00000000-0005-0000-0000-00003F7B0000}"/>
    <cellStyle name="Normal 9 2 4 2 3 2 2" xfId="31441" xr:uid="{00000000-0005-0000-0000-0000407B0000}"/>
    <cellStyle name="Normal 9 2 4 2 3 2 2 2" xfId="31442" xr:uid="{00000000-0005-0000-0000-0000417B0000}"/>
    <cellStyle name="Normal 9 2 4 2 3 2 2 3" xfId="31443" xr:uid="{00000000-0005-0000-0000-0000427B0000}"/>
    <cellStyle name="Normal 9 2 4 2 3 2 3" xfId="31444" xr:uid="{00000000-0005-0000-0000-0000437B0000}"/>
    <cellStyle name="Normal 9 2 4 2 3 2 4" xfId="31445" xr:uid="{00000000-0005-0000-0000-0000447B0000}"/>
    <cellStyle name="Normal 9 2 4 2 3 3" xfId="31446" xr:uid="{00000000-0005-0000-0000-0000457B0000}"/>
    <cellStyle name="Normal 9 2 4 2 3 3 2" xfId="31447" xr:uid="{00000000-0005-0000-0000-0000467B0000}"/>
    <cellStyle name="Normal 9 2 4 2 3 3 2 2" xfId="31448" xr:uid="{00000000-0005-0000-0000-0000477B0000}"/>
    <cellStyle name="Normal 9 2 4 2 3 3 2 3" xfId="31449" xr:uid="{00000000-0005-0000-0000-0000487B0000}"/>
    <cellStyle name="Normal 9 2 4 2 3 3 3" xfId="31450" xr:uid="{00000000-0005-0000-0000-0000497B0000}"/>
    <cellStyle name="Normal 9 2 4 2 3 3 4" xfId="31451" xr:uid="{00000000-0005-0000-0000-00004A7B0000}"/>
    <cellStyle name="Normal 9 2 4 2 3 4" xfId="31452" xr:uid="{00000000-0005-0000-0000-00004B7B0000}"/>
    <cellStyle name="Normal 9 2 4 2 3 4 2" xfId="31453" xr:uid="{00000000-0005-0000-0000-00004C7B0000}"/>
    <cellStyle name="Normal 9 2 4 2 3 4 3" xfId="31454" xr:uid="{00000000-0005-0000-0000-00004D7B0000}"/>
    <cellStyle name="Normal 9 2 4 2 3 5" xfId="31455" xr:uid="{00000000-0005-0000-0000-00004E7B0000}"/>
    <cellStyle name="Normal 9 2 4 2 3 6" xfId="31456" xr:uid="{00000000-0005-0000-0000-00004F7B0000}"/>
    <cellStyle name="Normal 9 2 4 2 4" xfId="31457" xr:uid="{00000000-0005-0000-0000-0000507B0000}"/>
    <cellStyle name="Normal 9 2 4 2 4 2" xfId="31458" xr:uid="{00000000-0005-0000-0000-0000517B0000}"/>
    <cellStyle name="Normal 9 2 4 2 4 2 2" xfId="31459" xr:uid="{00000000-0005-0000-0000-0000527B0000}"/>
    <cellStyle name="Normal 9 2 4 2 4 2 3" xfId="31460" xr:uid="{00000000-0005-0000-0000-0000537B0000}"/>
    <cellStyle name="Normal 9 2 4 2 4 3" xfId="31461" xr:uid="{00000000-0005-0000-0000-0000547B0000}"/>
    <cellStyle name="Normal 9 2 4 2 4 4" xfId="31462" xr:uid="{00000000-0005-0000-0000-0000557B0000}"/>
    <cellStyle name="Normal 9 2 4 2 5" xfId="31463" xr:uid="{00000000-0005-0000-0000-0000567B0000}"/>
    <cellStyle name="Normal 9 2 4 2 5 2" xfId="31464" xr:uid="{00000000-0005-0000-0000-0000577B0000}"/>
    <cellStyle name="Normal 9 2 4 2 5 2 2" xfId="31465" xr:uid="{00000000-0005-0000-0000-0000587B0000}"/>
    <cellStyle name="Normal 9 2 4 2 5 2 3" xfId="31466" xr:uid="{00000000-0005-0000-0000-0000597B0000}"/>
    <cellStyle name="Normal 9 2 4 2 5 3" xfId="31467" xr:uid="{00000000-0005-0000-0000-00005A7B0000}"/>
    <cellStyle name="Normal 9 2 4 2 5 4" xfId="31468" xr:uid="{00000000-0005-0000-0000-00005B7B0000}"/>
    <cellStyle name="Normal 9 2 4 2 6" xfId="31469" xr:uid="{00000000-0005-0000-0000-00005C7B0000}"/>
    <cellStyle name="Normal 9 2 4 2 6 2" xfId="31470" xr:uid="{00000000-0005-0000-0000-00005D7B0000}"/>
    <cellStyle name="Normal 9 2 4 2 6 3" xfId="31471" xr:uid="{00000000-0005-0000-0000-00005E7B0000}"/>
    <cellStyle name="Normal 9 2 4 2 7" xfId="31472" xr:uid="{00000000-0005-0000-0000-00005F7B0000}"/>
    <cellStyle name="Normal 9 2 4 2 8" xfId="31473" xr:uid="{00000000-0005-0000-0000-0000607B0000}"/>
    <cellStyle name="Normal 9 2 4 3" xfId="31474" xr:uid="{00000000-0005-0000-0000-0000617B0000}"/>
    <cellStyle name="Normal 9 2 4 3 2" xfId="31475" xr:uid="{00000000-0005-0000-0000-0000627B0000}"/>
    <cellStyle name="Normal 9 2 4 3 2 2" xfId="31476" xr:uid="{00000000-0005-0000-0000-0000637B0000}"/>
    <cellStyle name="Normal 9 2 4 3 2 2 2" xfId="31477" xr:uid="{00000000-0005-0000-0000-0000647B0000}"/>
    <cellStyle name="Normal 9 2 4 3 2 2 2 2" xfId="31478" xr:uid="{00000000-0005-0000-0000-0000657B0000}"/>
    <cellStyle name="Normal 9 2 4 3 2 2 2 3" xfId="31479" xr:uid="{00000000-0005-0000-0000-0000667B0000}"/>
    <cellStyle name="Normal 9 2 4 3 2 2 3" xfId="31480" xr:uid="{00000000-0005-0000-0000-0000677B0000}"/>
    <cellStyle name="Normal 9 2 4 3 2 2 4" xfId="31481" xr:uid="{00000000-0005-0000-0000-0000687B0000}"/>
    <cellStyle name="Normal 9 2 4 3 2 3" xfId="31482" xr:uid="{00000000-0005-0000-0000-0000697B0000}"/>
    <cellStyle name="Normal 9 2 4 3 2 3 2" xfId="31483" xr:uid="{00000000-0005-0000-0000-00006A7B0000}"/>
    <cellStyle name="Normal 9 2 4 3 2 3 2 2" xfId="31484" xr:uid="{00000000-0005-0000-0000-00006B7B0000}"/>
    <cellStyle name="Normal 9 2 4 3 2 3 2 3" xfId="31485" xr:uid="{00000000-0005-0000-0000-00006C7B0000}"/>
    <cellStyle name="Normal 9 2 4 3 2 3 3" xfId="31486" xr:uid="{00000000-0005-0000-0000-00006D7B0000}"/>
    <cellStyle name="Normal 9 2 4 3 2 3 4" xfId="31487" xr:uid="{00000000-0005-0000-0000-00006E7B0000}"/>
    <cellStyle name="Normal 9 2 4 3 2 4" xfId="31488" xr:uid="{00000000-0005-0000-0000-00006F7B0000}"/>
    <cellStyle name="Normal 9 2 4 3 2 4 2" xfId="31489" xr:uid="{00000000-0005-0000-0000-0000707B0000}"/>
    <cellStyle name="Normal 9 2 4 3 2 4 3" xfId="31490" xr:uid="{00000000-0005-0000-0000-0000717B0000}"/>
    <cellStyle name="Normal 9 2 4 3 2 5" xfId="31491" xr:uid="{00000000-0005-0000-0000-0000727B0000}"/>
    <cellStyle name="Normal 9 2 4 3 2 6" xfId="31492" xr:uid="{00000000-0005-0000-0000-0000737B0000}"/>
    <cellStyle name="Normal 9 2 4 3 3" xfId="31493" xr:uid="{00000000-0005-0000-0000-0000747B0000}"/>
    <cellStyle name="Normal 9 2 4 3 3 2" xfId="31494" xr:uid="{00000000-0005-0000-0000-0000757B0000}"/>
    <cellStyle name="Normal 9 2 4 3 3 2 2" xfId="31495" xr:uid="{00000000-0005-0000-0000-0000767B0000}"/>
    <cellStyle name="Normal 9 2 4 3 3 2 3" xfId="31496" xr:uid="{00000000-0005-0000-0000-0000777B0000}"/>
    <cellStyle name="Normal 9 2 4 3 3 3" xfId="31497" xr:uid="{00000000-0005-0000-0000-0000787B0000}"/>
    <cellStyle name="Normal 9 2 4 3 3 4" xfId="31498" xr:uid="{00000000-0005-0000-0000-0000797B0000}"/>
    <cellStyle name="Normal 9 2 4 3 4" xfId="31499" xr:uid="{00000000-0005-0000-0000-00007A7B0000}"/>
    <cellStyle name="Normal 9 2 4 3 4 2" xfId="31500" xr:uid="{00000000-0005-0000-0000-00007B7B0000}"/>
    <cellStyle name="Normal 9 2 4 3 4 2 2" xfId="31501" xr:uid="{00000000-0005-0000-0000-00007C7B0000}"/>
    <cellStyle name="Normal 9 2 4 3 4 2 3" xfId="31502" xr:uid="{00000000-0005-0000-0000-00007D7B0000}"/>
    <cellStyle name="Normal 9 2 4 3 4 3" xfId="31503" xr:uid="{00000000-0005-0000-0000-00007E7B0000}"/>
    <cellStyle name="Normal 9 2 4 3 4 4" xfId="31504" xr:uid="{00000000-0005-0000-0000-00007F7B0000}"/>
    <cellStyle name="Normal 9 2 4 3 5" xfId="31505" xr:uid="{00000000-0005-0000-0000-0000807B0000}"/>
    <cellStyle name="Normal 9 2 4 3 5 2" xfId="31506" xr:uid="{00000000-0005-0000-0000-0000817B0000}"/>
    <cellStyle name="Normal 9 2 4 3 5 3" xfId="31507" xr:uid="{00000000-0005-0000-0000-0000827B0000}"/>
    <cellStyle name="Normal 9 2 4 3 6" xfId="31508" xr:uid="{00000000-0005-0000-0000-0000837B0000}"/>
    <cellStyle name="Normal 9 2 4 3 7" xfId="31509" xr:uid="{00000000-0005-0000-0000-0000847B0000}"/>
    <cellStyle name="Normal 9 2 4 4" xfId="31510" xr:uid="{00000000-0005-0000-0000-0000857B0000}"/>
    <cellStyle name="Normal 9 2 4 4 2" xfId="31511" xr:uid="{00000000-0005-0000-0000-0000867B0000}"/>
    <cellStyle name="Normal 9 2 4 4 2 2" xfId="31512" xr:uid="{00000000-0005-0000-0000-0000877B0000}"/>
    <cellStyle name="Normal 9 2 4 4 2 2 2" xfId="31513" xr:uid="{00000000-0005-0000-0000-0000887B0000}"/>
    <cellStyle name="Normal 9 2 4 4 2 2 2 2" xfId="31514" xr:uid="{00000000-0005-0000-0000-0000897B0000}"/>
    <cellStyle name="Normal 9 2 4 4 2 2 2 3" xfId="31515" xr:uid="{00000000-0005-0000-0000-00008A7B0000}"/>
    <cellStyle name="Normal 9 2 4 4 2 2 3" xfId="31516" xr:uid="{00000000-0005-0000-0000-00008B7B0000}"/>
    <cellStyle name="Normal 9 2 4 4 2 2 4" xfId="31517" xr:uid="{00000000-0005-0000-0000-00008C7B0000}"/>
    <cellStyle name="Normal 9 2 4 4 2 3" xfId="31518" xr:uid="{00000000-0005-0000-0000-00008D7B0000}"/>
    <cellStyle name="Normal 9 2 4 4 2 3 2" xfId="31519" xr:uid="{00000000-0005-0000-0000-00008E7B0000}"/>
    <cellStyle name="Normal 9 2 4 4 2 3 2 2" xfId="31520" xr:uid="{00000000-0005-0000-0000-00008F7B0000}"/>
    <cellStyle name="Normal 9 2 4 4 2 3 2 3" xfId="31521" xr:uid="{00000000-0005-0000-0000-0000907B0000}"/>
    <cellStyle name="Normal 9 2 4 4 2 3 3" xfId="31522" xr:uid="{00000000-0005-0000-0000-0000917B0000}"/>
    <cellStyle name="Normal 9 2 4 4 2 3 4" xfId="31523" xr:uid="{00000000-0005-0000-0000-0000927B0000}"/>
    <cellStyle name="Normal 9 2 4 4 2 4" xfId="31524" xr:uid="{00000000-0005-0000-0000-0000937B0000}"/>
    <cellStyle name="Normal 9 2 4 4 2 4 2" xfId="31525" xr:uid="{00000000-0005-0000-0000-0000947B0000}"/>
    <cellStyle name="Normal 9 2 4 4 2 4 3" xfId="31526" xr:uid="{00000000-0005-0000-0000-0000957B0000}"/>
    <cellStyle name="Normal 9 2 4 4 2 5" xfId="31527" xr:uid="{00000000-0005-0000-0000-0000967B0000}"/>
    <cellStyle name="Normal 9 2 4 4 2 6" xfId="31528" xr:uid="{00000000-0005-0000-0000-0000977B0000}"/>
    <cellStyle name="Normal 9 2 4 4 3" xfId="31529" xr:uid="{00000000-0005-0000-0000-0000987B0000}"/>
    <cellStyle name="Normal 9 2 4 4 3 2" xfId="31530" xr:uid="{00000000-0005-0000-0000-0000997B0000}"/>
    <cellStyle name="Normal 9 2 4 4 3 2 2" xfId="31531" xr:uid="{00000000-0005-0000-0000-00009A7B0000}"/>
    <cellStyle name="Normal 9 2 4 4 3 2 3" xfId="31532" xr:uid="{00000000-0005-0000-0000-00009B7B0000}"/>
    <cellStyle name="Normal 9 2 4 4 3 3" xfId="31533" xr:uid="{00000000-0005-0000-0000-00009C7B0000}"/>
    <cellStyle name="Normal 9 2 4 4 3 4" xfId="31534" xr:uid="{00000000-0005-0000-0000-00009D7B0000}"/>
    <cellStyle name="Normal 9 2 4 4 4" xfId="31535" xr:uid="{00000000-0005-0000-0000-00009E7B0000}"/>
    <cellStyle name="Normal 9 2 4 4 4 2" xfId="31536" xr:uid="{00000000-0005-0000-0000-00009F7B0000}"/>
    <cellStyle name="Normal 9 2 4 4 4 2 2" xfId="31537" xr:uid="{00000000-0005-0000-0000-0000A07B0000}"/>
    <cellStyle name="Normal 9 2 4 4 4 2 3" xfId="31538" xr:uid="{00000000-0005-0000-0000-0000A17B0000}"/>
    <cellStyle name="Normal 9 2 4 4 4 3" xfId="31539" xr:uid="{00000000-0005-0000-0000-0000A27B0000}"/>
    <cellStyle name="Normal 9 2 4 4 4 4" xfId="31540" xr:uid="{00000000-0005-0000-0000-0000A37B0000}"/>
    <cellStyle name="Normal 9 2 4 4 5" xfId="31541" xr:uid="{00000000-0005-0000-0000-0000A47B0000}"/>
    <cellStyle name="Normal 9 2 4 4 5 2" xfId="31542" xr:uid="{00000000-0005-0000-0000-0000A57B0000}"/>
    <cellStyle name="Normal 9 2 4 4 5 3" xfId="31543" xr:uid="{00000000-0005-0000-0000-0000A67B0000}"/>
    <cellStyle name="Normal 9 2 4 4 6" xfId="31544" xr:uid="{00000000-0005-0000-0000-0000A77B0000}"/>
    <cellStyle name="Normal 9 2 4 4 7" xfId="31545" xr:uid="{00000000-0005-0000-0000-0000A87B0000}"/>
    <cellStyle name="Normal 9 2 4 5" xfId="31546" xr:uid="{00000000-0005-0000-0000-0000A97B0000}"/>
    <cellStyle name="Normal 9 2 4 5 2" xfId="31547" xr:uid="{00000000-0005-0000-0000-0000AA7B0000}"/>
    <cellStyle name="Normal 9 2 4 5 2 2" xfId="31548" xr:uid="{00000000-0005-0000-0000-0000AB7B0000}"/>
    <cellStyle name="Normal 9 2 4 5 2 2 2" xfId="31549" xr:uid="{00000000-0005-0000-0000-0000AC7B0000}"/>
    <cellStyle name="Normal 9 2 4 5 2 2 3" xfId="31550" xr:uid="{00000000-0005-0000-0000-0000AD7B0000}"/>
    <cellStyle name="Normal 9 2 4 5 2 3" xfId="31551" xr:uid="{00000000-0005-0000-0000-0000AE7B0000}"/>
    <cellStyle name="Normal 9 2 4 5 2 4" xfId="31552" xr:uid="{00000000-0005-0000-0000-0000AF7B0000}"/>
    <cellStyle name="Normal 9 2 4 5 3" xfId="31553" xr:uid="{00000000-0005-0000-0000-0000B07B0000}"/>
    <cellStyle name="Normal 9 2 4 5 3 2" xfId="31554" xr:uid="{00000000-0005-0000-0000-0000B17B0000}"/>
    <cellStyle name="Normal 9 2 4 5 3 2 2" xfId="31555" xr:uid="{00000000-0005-0000-0000-0000B27B0000}"/>
    <cellStyle name="Normal 9 2 4 5 3 2 3" xfId="31556" xr:uid="{00000000-0005-0000-0000-0000B37B0000}"/>
    <cellStyle name="Normal 9 2 4 5 3 3" xfId="31557" xr:uid="{00000000-0005-0000-0000-0000B47B0000}"/>
    <cellStyle name="Normal 9 2 4 5 3 4" xfId="31558" xr:uid="{00000000-0005-0000-0000-0000B57B0000}"/>
    <cellStyle name="Normal 9 2 4 5 4" xfId="31559" xr:uid="{00000000-0005-0000-0000-0000B67B0000}"/>
    <cellStyle name="Normal 9 2 4 5 4 2" xfId="31560" xr:uid="{00000000-0005-0000-0000-0000B77B0000}"/>
    <cellStyle name="Normal 9 2 4 5 4 3" xfId="31561" xr:uid="{00000000-0005-0000-0000-0000B87B0000}"/>
    <cellStyle name="Normal 9 2 4 5 5" xfId="31562" xr:uid="{00000000-0005-0000-0000-0000B97B0000}"/>
    <cellStyle name="Normal 9 2 4 5 6" xfId="31563" xr:uid="{00000000-0005-0000-0000-0000BA7B0000}"/>
    <cellStyle name="Normal 9 2 4 6" xfId="31564" xr:uid="{00000000-0005-0000-0000-0000BB7B0000}"/>
    <cellStyle name="Normal 9 2 4 6 2" xfId="31565" xr:uid="{00000000-0005-0000-0000-0000BC7B0000}"/>
    <cellStyle name="Normal 9 2 4 6 2 2" xfId="31566" xr:uid="{00000000-0005-0000-0000-0000BD7B0000}"/>
    <cellStyle name="Normal 9 2 4 6 2 3" xfId="31567" xr:uid="{00000000-0005-0000-0000-0000BE7B0000}"/>
    <cellStyle name="Normal 9 2 4 6 3" xfId="31568" xr:uid="{00000000-0005-0000-0000-0000BF7B0000}"/>
    <cellStyle name="Normal 9 2 4 6 4" xfId="31569" xr:uid="{00000000-0005-0000-0000-0000C07B0000}"/>
    <cellStyle name="Normal 9 2 4 7" xfId="31570" xr:uid="{00000000-0005-0000-0000-0000C17B0000}"/>
    <cellStyle name="Normal 9 2 4 7 2" xfId="31571" xr:uid="{00000000-0005-0000-0000-0000C27B0000}"/>
    <cellStyle name="Normal 9 2 4 7 2 2" xfId="31572" xr:uid="{00000000-0005-0000-0000-0000C37B0000}"/>
    <cellStyle name="Normal 9 2 4 7 2 3" xfId="31573" xr:uid="{00000000-0005-0000-0000-0000C47B0000}"/>
    <cellStyle name="Normal 9 2 4 7 3" xfId="31574" xr:uid="{00000000-0005-0000-0000-0000C57B0000}"/>
    <cellStyle name="Normal 9 2 4 7 4" xfId="31575" xr:uid="{00000000-0005-0000-0000-0000C67B0000}"/>
    <cellStyle name="Normal 9 2 4 8" xfId="31576" xr:uid="{00000000-0005-0000-0000-0000C77B0000}"/>
    <cellStyle name="Normal 9 2 4 8 2" xfId="31577" xr:uid="{00000000-0005-0000-0000-0000C87B0000}"/>
    <cellStyle name="Normal 9 2 4 8 3" xfId="31578" xr:uid="{00000000-0005-0000-0000-0000C97B0000}"/>
    <cellStyle name="Normal 9 2 4 9" xfId="31579" xr:uid="{00000000-0005-0000-0000-0000CA7B0000}"/>
    <cellStyle name="Normal 9 2 5" xfId="31580" xr:uid="{00000000-0005-0000-0000-0000CB7B0000}"/>
    <cellStyle name="Normal 9 2 5 10" xfId="31581" xr:uid="{00000000-0005-0000-0000-0000CC7B0000}"/>
    <cellStyle name="Normal 9 2 5 2" xfId="31582" xr:uid="{00000000-0005-0000-0000-0000CD7B0000}"/>
    <cellStyle name="Normal 9 2 5 2 2" xfId="31583" xr:uid="{00000000-0005-0000-0000-0000CE7B0000}"/>
    <cellStyle name="Normal 9 2 5 2 2 2" xfId="31584" xr:uid="{00000000-0005-0000-0000-0000CF7B0000}"/>
    <cellStyle name="Normal 9 2 5 2 2 2 2" xfId="31585" xr:uid="{00000000-0005-0000-0000-0000D07B0000}"/>
    <cellStyle name="Normal 9 2 5 2 2 2 2 2" xfId="31586" xr:uid="{00000000-0005-0000-0000-0000D17B0000}"/>
    <cellStyle name="Normal 9 2 5 2 2 2 2 2 2" xfId="31587" xr:uid="{00000000-0005-0000-0000-0000D27B0000}"/>
    <cellStyle name="Normal 9 2 5 2 2 2 2 2 3" xfId="31588" xr:uid="{00000000-0005-0000-0000-0000D37B0000}"/>
    <cellStyle name="Normal 9 2 5 2 2 2 2 3" xfId="31589" xr:uid="{00000000-0005-0000-0000-0000D47B0000}"/>
    <cellStyle name="Normal 9 2 5 2 2 2 2 4" xfId="31590" xr:uid="{00000000-0005-0000-0000-0000D57B0000}"/>
    <cellStyle name="Normal 9 2 5 2 2 2 3" xfId="31591" xr:uid="{00000000-0005-0000-0000-0000D67B0000}"/>
    <cellStyle name="Normal 9 2 5 2 2 2 3 2" xfId="31592" xr:uid="{00000000-0005-0000-0000-0000D77B0000}"/>
    <cellStyle name="Normal 9 2 5 2 2 2 3 2 2" xfId="31593" xr:uid="{00000000-0005-0000-0000-0000D87B0000}"/>
    <cellStyle name="Normal 9 2 5 2 2 2 3 2 3" xfId="31594" xr:uid="{00000000-0005-0000-0000-0000D97B0000}"/>
    <cellStyle name="Normal 9 2 5 2 2 2 3 3" xfId="31595" xr:uid="{00000000-0005-0000-0000-0000DA7B0000}"/>
    <cellStyle name="Normal 9 2 5 2 2 2 3 4" xfId="31596" xr:uid="{00000000-0005-0000-0000-0000DB7B0000}"/>
    <cellStyle name="Normal 9 2 5 2 2 2 4" xfId="31597" xr:uid="{00000000-0005-0000-0000-0000DC7B0000}"/>
    <cellStyle name="Normal 9 2 5 2 2 2 4 2" xfId="31598" xr:uid="{00000000-0005-0000-0000-0000DD7B0000}"/>
    <cellStyle name="Normal 9 2 5 2 2 2 4 3" xfId="31599" xr:uid="{00000000-0005-0000-0000-0000DE7B0000}"/>
    <cellStyle name="Normal 9 2 5 2 2 2 5" xfId="31600" xr:uid="{00000000-0005-0000-0000-0000DF7B0000}"/>
    <cellStyle name="Normal 9 2 5 2 2 2 6" xfId="31601" xr:uid="{00000000-0005-0000-0000-0000E07B0000}"/>
    <cellStyle name="Normal 9 2 5 2 2 3" xfId="31602" xr:uid="{00000000-0005-0000-0000-0000E17B0000}"/>
    <cellStyle name="Normal 9 2 5 2 2 3 2" xfId="31603" xr:uid="{00000000-0005-0000-0000-0000E27B0000}"/>
    <cellStyle name="Normal 9 2 5 2 2 3 2 2" xfId="31604" xr:uid="{00000000-0005-0000-0000-0000E37B0000}"/>
    <cellStyle name="Normal 9 2 5 2 2 3 2 3" xfId="31605" xr:uid="{00000000-0005-0000-0000-0000E47B0000}"/>
    <cellStyle name="Normal 9 2 5 2 2 3 3" xfId="31606" xr:uid="{00000000-0005-0000-0000-0000E57B0000}"/>
    <cellStyle name="Normal 9 2 5 2 2 3 4" xfId="31607" xr:uid="{00000000-0005-0000-0000-0000E67B0000}"/>
    <cellStyle name="Normal 9 2 5 2 2 4" xfId="31608" xr:uid="{00000000-0005-0000-0000-0000E77B0000}"/>
    <cellStyle name="Normal 9 2 5 2 2 4 2" xfId="31609" xr:uid="{00000000-0005-0000-0000-0000E87B0000}"/>
    <cellStyle name="Normal 9 2 5 2 2 4 2 2" xfId="31610" xr:uid="{00000000-0005-0000-0000-0000E97B0000}"/>
    <cellStyle name="Normal 9 2 5 2 2 4 2 3" xfId="31611" xr:uid="{00000000-0005-0000-0000-0000EA7B0000}"/>
    <cellStyle name="Normal 9 2 5 2 2 4 3" xfId="31612" xr:uid="{00000000-0005-0000-0000-0000EB7B0000}"/>
    <cellStyle name="Normal 9 2 5 2 2 4 4" xfId="31613" xr:uid="{00000000-0005-0000-0000-0000EC7B0000}"/>
    <cellStyle name="Normal 9 2 5 2 2 5" xfId="31614" xr:uid="{00000000-0005-0000-0000-0000ED7B0000}"/>
    <cellStyle name="Normal 9 2 5 2 2 5 2" xfId="31615" xr:uid="{00000000-0005-0000-0000-0000EE7B0000}"/>
    <cellStyle name="Normal 9 2 5 2 2 5 3" xfId="31616" xr:uid="{00000000-0005-0000-0000-0000EF7B0000}"/>
    <cellStyle name="Normal 9 2 5 2 2 6" xfId="31617" xr:uid="{00000000-0005-0000-0000-0000F07B0000}"/>
    <cellStyle name="Normal 9 2 5 2 2 7" xfId="31618" xr:uid="{00000000-0005-0000-0000-0000F17B0000}"/>
    <cellStyle name="Normal 9 2 5 2 3" xfId="31619" xr:uid="{00000000-0005-0000-0000-0000F27B0000}"/>
    <cellStyle name="Normal 9 2 5 2 3 2" xfId="31620" xr:uid="{00000000-0005-0000-0000-0000F37B0000}"/>
    <cellStyle name="Normal 9 2 5 2 3 2 2" xfId="31621" xr:uid="{00000000-0005-0000-0000-0000F47B0000}"/>
    <cellStyle name="Normal 9 2 5 2 3 2 2 2" xfId="31622" xr:uid="{00000000-0005-0000-0000-0000F57B0000}"/>
    <cellStyle name="Normal 9 2 5 2 3 2 2 3" xfId="31623" xr:uid="{00000000-0005-0000-0000-0000F67B0000}"/>
    <cellStyle name="Normal 9 2 5 2 3 2 3" xfId="31624" xr:uid="{00000000-0005-0000-0000-0000F77B0000}"/>
    <cellStyle name="Normal 9 2 5 2 3 2 4" xfId="31625" xr:uid="{00000000-0005-0000-0000-0000F87B0000}"/>
    <cellStyle name="Normal 9 2 5 2 3 3" xfId="31626" xr:uid="{00000000-0005-0000-0000-0000F97B0000}"/>
    <cellStyle name="Normal 9 2 5 2 3 3 2" xfId="31627" xr:uid="{00000000-0005-0000-0000-0000FA7B0000}"/>
    <cellStyle name="Normal 9 2 5 2 3 3 2 2" xfId="31628" xr:uid="{00000000-0005-0000-0000-0000FB7B0000}"/>
    <cellStyle name="Normal 9 2 5 2 3 3 2 3" xfId="31629" xr:uid="{00000000-0005-0000-0000-0000FC7B0000}"/>
    <cellStyle name="Normal 9 2 5 2 3 3 3" xfId="31630" xr:uid="{00000000-0005-0000-0000-0000FD7B0000}"/>
    <cellStyle name="Normal 9 2 5 2 3 3 4" xfId="31631" xr:uid="{00000000-0005-0000-0000-0000FE7B0000}"/>
    <cellStyle name="Normal 9 2 5 2 3 4" xfId="31632" xr:uid="{00000000-0005-0000-0000-0000FF7B0000}"/>
    <cellStyle name="Normal 9 2 5 2 3 4 2" xfId="31633" xr:uid="{00000000-0005-0000-0000-0000007C0000}"/>
    <cellStyle name="Normal 9 2 5 2 3 4 3" xfId="31634" xr:uid="{00000000-0005-0000-0000-0000017C0000}"/>
    <cellStyle name="Normal 9 2 5 2 3 5" xfId="31635" xr:uid="{00000000-0005-0000-0000-0000027C0000}"/>
    <cellStyle name="Normal 9 2 5 2 3 6" xfId="31636" xr:uid="{00000000-0005-0000-0000-0000037C0000}"/>
    <cellStyle name="Normal 9 2 5 2 4" xfId="31637" xr:uid="{00000000-0005-0000-0000-0000047C0000}"/>
    <cellStyle name="Normal 9 2 5 2 4 2" xfId="31638" xr:uid="{00000000-0005-0000-0000-0000057C0000}"/>
    <cellStyle name="Normal 9 2 5 2 4 2 2" xfId="31639" xr:uid="{00000000-0005-0000-0000-0000067C0000}"/>
    <cellStyle name="Normal 9 2 5 2 4 2 3" xfId="31640" xr:uid="{00000000-0005-0000-0000-0000077C0000}"/>
    <cellStyle name="Normal 9 2 5 2 4 3" xfId="31641" xr:uid="{00000000-0005-0000-0000-0000087C0000}"/>
    <cellStyle name="Normal 9 2 5 2 4 4" xfId="31642" xr:uid="{00000000-0005-0000-0000-0000097C0000}"/>
    <cellStyle name="Normal 9 2 5 2 5" xfId="31643" xr:uid="{00000000-0005-0000-0000-00000A7C0000}"/>
    <cellStyle name="Normal 9 2 5 2 5 2" xfId="31644" xr:uid="{00000000-0005-0000-0000-00000B7C0000}"/>
    <cellStyle name="Normal 9 2 5 2 5 2 2" xfId="31645" xr:uid="{00000000-0005-0000-0000-00000C7C0000}"/>
    <cellStyle name="Normal 9 2 5 2 5 2 3" xfId="31646" xr:uid="{00000000-0005-0000-0000-00000D7C0000}"/>
    <cellStyle name="Normal 9 2 5 2 5 3" xfId="31647" xr:uid="{00000000-0005-0000-0000-00000E7C0000}"/>
    <cellStyle name="Normal 9 2 5 2 5 4" xfId="31648" xr:uid="{00000000-0005-0000-0000-00000F7C0000}"/>
    <cellStyle name="Normal 9 2 5 2 6" xfId="31649" xr:uid="{00000000-0005-0000-0000-0000107C0000}"/>
    <cellStyle name="Normal 9 2 5 2 6 2" xfId="31650" xr:uid="{00000000-0005-0000-0000-0000117C0000}"/>
    <cellStyle name="Normal 9 2 5 2 6 3" xfId="31651" xr:uid="{00000000-0005-0000-0000-0000127C0000}"/>
    <cellStyle name="Normal 9 2 5 2 7" xfId="31652" xr:uid="{00000000-0005-0000-0000-0000137C0000}"/>
    <cellStyle name="Normal 9 2 5 2 8" xfId="31653" xr:uid="{00000000-0005-0000-0000-0000147C0000}"/>
    <cellStyle name="Normal 9 2 5 3" xfId="31654" xr:uid="{00000000-0005-0000-0000-0000157C0000}"/>
    <cellStyle name="Normal 9 2 5 3 2" xfId="31655" xr:uid="{00000000-0005-0000-0000-0000167C0000}"/>
    <cellStyle name="Normal 9 2 5 3 2 2" xfId="31656" xr:uid="{00000000-0005-0000-0000-0000177C0000}"/>
    <cellStyle name="Normal 9 2 5 3 2 2 2" xfId="31657" xr:uid="{00000000-0005-0000-0000-0000187C0000}"/>
    <cellStyle name="Normal 9 2 5 3 2 2 2 2" xfId="31658" xr:uid="{00000000-0005-0000-0000-0000197C0000}"/>
    <cellStyle name="Normal 9 2 5 3 2 2 2 3" xfId="31659" xr:uid="{00000000-0005-0000-0000-00001A7C0000}"/>
    <cellStyle name="Normal 9 2 5 3 2 2 3" xfId="31660" xr:uid="{00000000-0005-0000-0000-00001B7C0000}"/>
    <cellStyle name="Normal 9 2 5 3 2 2 4" xfId="31661" xr:uid="{00000000-0005-0000-0000-00001C7C0000}"/>
    <cellStyle name="Normal 9 2 5 3 2 3" xfId="31662" xr:uid="{00000000-0005-0000-0000-00001D7C0000}"/>
    <cellStyle name="Normal 9 2 5 3 2 3 2" xfId="31663" xr:uid="{00000000-0005-0000-0000-00001E7C0000}"/>
    <cellStyle name="Normal 9 2 5 3 2 3 2 2" xfId="31664" xr:uid="{00000000-0005-0000-0000-00001F7C0000}"/>
    <cellStyle name="Normal 9 2 5 3 2 3 2 3" xfId="31665" xr:uid="{00000000-0005-0000-0000-0000207C0000}"/>
    <cellStyle name="Normal 9 2 5 3 2 3 3" xfId="31666" xr:uid="{00000000-0005-0000-0000-0000217C0000}"/>
    <cellStyle name="Normal 9 2 5 3 2 3 4" xfId="31667" xr:uid="{00000000-0005-0000-0000-0000227C0000}"/>
    <cellStyle name="Normal 9 2 5 3 2 4" xfId="31668" xr:uid="{00000000-0005-0000-0000-0000237C0000}"/>
    <cellStyle name="Normal 9 2 5 3 2 4 2" xfId="31669" xr:uid="{00000000-0005-0000-0000-0000247C0000}"/>
    <cellStyle name="Normal 9 2 5 3 2 4 3" xfId="31670" xr:uid="{00000000-0005-0000-0000-0000257C0000}"/>
    <cellStyle name="Normal 9 2 5 3 2 5" xfId="31671" xr:uid="{00000000-0005-0000-0000-0000267C0000}"/>
    <cellStyle name="Normal 9 2 5 3 2 6" xfId="31672" xr:uid="{00000000-0005-0000-0000-0000277C0000}"/>
    <cellStyle name="Normal 9 2 5 3 3" xfId="31673" xr:uid="{00000000-0005-0000-0000-0000287C0000}"/>
    <cellStyle name="Normal 9 2 5 3 3 2" xfId="31674" xr:uid="{00000000-0005-0000-0000-0000297C0000}"/>
    <cellStyle name="Normal 9 2 5 3 3 2 2" xfId="31675" xr:uid="{00000000-0005-0000-0000-00002A7C0000}"/>
    <cellStyle name="Normal 9 2 5 3 3 2 3" xfId="31676" xr:uid="{00000000-0005-0000-0000-00002B7C0000}"/>
    <cellStyle name="Normal 9 2 5 3 3 3" xfId="31677" xr:uid="{00000000-0005-0000-0000-00002C7C0000}"/>
    <cellStyle name="Normal 9 2 5 3 3 4" xfId="31678" xr:uid="{00000000-0005-0000-0000-00002D7C0000}"/>
    <cellStyle name="Normal 9 2 5 3 4" xfId="31679" xr:uid="{00000000-0005-0000-0000-00002E7C0000}"/>
    <cellStyle name="Normal 9 2 5 3 4 2" xfId="31680" xr:uid="{00000000-0005-0000-0000-00002F7C0000}"/>
    <cellStyle name="Normal 9 2 5 3 4 2 2" xfId="31681" xr:uid="{00000000-0005-0000-0000-0000307C0000}"/>
    <cellStyle name="Normal 9 2 5 3 4 2 3" xfId="31682" xr:uid="{00000000-0005-0000-0000-0000317C0000}"/>
    <cellStyle name="Normal 9 2 5 3 4 3" xfId="31683" xr:uid="{00000000-0005-0000-0000-0000327C0000}"/>
    <cellStyle name="Normal 9 2 5 3 4 4" xfId="31684" xr:uid="{00000000-0005-0000-0000-0000337C0000}"/>
    <cellStyle name="Normal 9 2 5 3 5" xfId="31685" xr:uid="{00000000-0005-0000-0000-0000347C0000}"/>
    <cellStyle name="Normal 9 2 5 3 5 2" xfId="31686" xr:uid="{00000000-0005-0000-0000-0000357C0000}"/>
    <cellStyle name="Normal 9 2 5 3 5 3" xfId="31687" xr:uid="{00000000-0005-0000-0000-0000367C0000}"/>
    <cellStyle name="Normal 9 2 5 3 6" xfId="31688" xr:uid="{00000000-0005-0000-0000-0000377C0000}"/>
    <cellStyle name="Normal 9 2 5 3 7" xfId="31689" xr:uid="{00000000-0005-0000-0000-0000387C0000}"/>
    <cellStyle name="Normal 9 2 5 4" xfId="31690" xr:uid="{00000000-0005-0000-0000-0000397C0000}"/>
    <cellStyle name="Normal 9 2 5 4 2" xfId="31691" xr:uid="{00000000-0005-0000-0000-00003A7C0000}"/>
    <cellStyle name="Normal 9 2 5 4 2 2" xfId="31692" xr:uid="{00000000-0005-0000-0000-00003B7C0000}"/>
    <cellStyle name="Normal 9 2 5 4 2 2 2" xfId="31693" xr:uid="{00000000-0005-0000-0000-00003C7C0000}"/>
    <cellStyle name="Normal 9 2 5 4 2 2 2 2" xfId="31694" xr:uid="{00000000-0005-0000-0000-00003D7C0000}"/>
    <cellStyle name="Normal 9 2 5 4 2 2 2 3" xfId="31695" xr:uid="{00000000-0005-0000-0000-00003E7C0000}"/>
    <cellStyle name="Normal 9 2 5 4 2 2 3" xfId="31696" xr:uid="{00000000-0005-0000-0000-00003F7C0000}"/>
    <cellStyle name="Normal 9 2 5 4 2 2 4" xfId="31697" xr:uid="{00000000-0005-0000-0000-0000407C0000}"/>
    <cellStyle name="Normal 9 2 5 4 2 3" xfId="31698" xr:uid="{00000000-0005-0000-0000-0000417C0000}"/>
    <cellStyle name="Normal 9 2 5 4 2 3 2" xfId="31699" xr:uid="{00000000-0005-0000-0000-0000427C0000}"/>
    <cellStyle name="Normal 9 2 5 4 2 3 2 2" xfId="31700" xr:uid="{00000000-0005-0000-0000-0000437C0000}"/>
    <cellStyle name="Normal 9 2 5 4 2 3 2 3" xfId="31701" xr:uid="{00000000-0005-0000-0000-0000447C0000}"/>
    <cellStyle name="Normal 9 2 5 4 2 3 3" xfId="31702" xr:uid="{00000000-0005-0000-0000-0000457C0000}"/>
    <cellStyle name="Normal 9 2 5 4 2 3 4" xfId="31703" xr:uid="{00000000-0005-0000-0000-0000467C0000}"/>
    <cellStyle name="Normal 9 2 5 4 2 4" xfId="31704" xr:uid="{00000000-0005-0000-0000-0000477C0000}"/>
    <cellStyle name="Normal 9 2 5 4 2 4 2" xfId="31705" xr:uid="{00000000-0005-0000-0000-0000487C0000}"/>
    <cellStyle name="Normal 9 2 5 4 2 4 3" xfId="31706" xr:uid="{00000000-0005-0000-0000-0000497C0000}"/>
    <cellStyle name="Normal 9 2 5 4 2 5" xfId="31707" xr:uid="{00000000-0005-0000-0000-00004A7C0000}"/>
    <cellStyle name="Normal 9 2 5 4 2 6" xfId="31708" xr:uid="{00000000-0005-0000-0000-00004B7C0000}"/>
    <cellStyle name="Normal 9 2 5 4 3" xfId="31709" xr:uid="{00000000-0005-0000-0000-00004C7C0000}"/>
    <cellStyle name="Normal 9 2 5 4 3 2" xfId="31710" xr:uid="{00000000-0005-0000-0000-00004D7C0000}"/>
    <cellStyle name="Normal 9 2 5 4 3 2 2" xfId="31711" xr:uid="{00000000-0005-0000-0000-00004E7C0000}"/>
    <cellStyle name="Normal 9 2 5 4 3 2 3" xfId="31712" xr:uid="{00000000-0005-0000-0000-00004F7C0000}"/>
    <cellStyle name="Normal 9 2 5 4 3 3" xfId="31713" xr:uid="{00000000-0005-0000-0000-0000507C0000}"/>
    <cellStyle name="Normal 9 2 5 4 3 4" xfId="31714" xr:uid="{00000000-0005-0000-0000-0000517C0000}"/>
    <cellStyle name="Normal 9 2 5 4 4" xfId="31715" xr:uid="{00000000-0005-0000-0000-0000527C0000}"/>
    <cellStyle name="Normal 9 2 5 4 4 2" xfId="31716" xr:uid="{00000000-0005-0000-0000-0000537C0000}"/>
    <cellStyle name="Normal 9 2 5 4 4 2 2" xfId="31717" xr:uid="{00000000-0005-0000-0000-0000547C0000}"/>
    <cellStyle name="Normal 9 2 5 4 4 2 3" xfId="31718" xr:uid="{00000000-0005-0000-0000-0000557C0000}"/>
    <cellStyle name="Normal 9 2 5 4 4 3" xfId="31719" xr:uid="{00000000-0005-0000-0000-0000567C0000}"/>
    <cellStyle name="Normal 9 2 5 4 4 4" xfId="31720" xr:uid="{00000000-0005-0000-0000-0000577C0000}"/>
    <cellStyle name="Normal 9 2 5 4 5" xfId="31721" xr:uid="{00000000-0005-0000-0000-0000587C0000}"/>
    <cellStyle name="Normal 9 2 5 4 5 2" xfId="31722" xr:uid="{00000000-0005-0000-0000-0000597C0000}"/>
    <cellStyle name="Normal 9 2 5 4 5 3" xfId="31723" xr:uid="{00000000-0005-0000-0000-00005A7C0000}"/>
    <cellStyle name="Normal 9 2 5 4 6" xfId="31724" xr:uid="{00000000-0005-0000-0000-00005B7C0000}"/>
    <cellStyle name="Normal 9 2 5 4 7" xfId="31725" xr:uid="{00000000-0005-0000-0000-00005C7C0000}"/>
    <cellStyle name="Normal 9 2 5 5" xfId="31726" xr:uid="{00000000-0005-0000-0000-00005D7C0000}"/>
    <cellStyle name="Normal 9 2 5 5 2" xfId="31727" xr:uid="{00000000-0005-0000-0000-00005E7C0000}"/>
    <cellStyle name="Normal 9 2 5 5 2 2" xfId="31728" xr:uid="{00000000-0005-0000-0000-00005F7C0000}"/>
    <cellStyle name="Normal 9 2 5 5 2 2 2" xfId="31729" xr:uid="{00000000-0005-0000-0000-0000607C0000}"/>
    <cellStyle name="Normal 9 2 5 5 2 2 3" xfId="31730" xr:uid="{00000000-0005-0000-0000-0000617C0000}"/>
    <cellStyle name="Normal 9 2 5 5 2 3" xfId="31731" xr:uid="{00000000-0005-0000-0000-0000627C0000}"/>
    <cellStyle name="Normal 9 2 5 5 2 4" xfId="31732" xr:uid="{00000000-0005-0000-0000-0000637C0000}"/>
    <cellStyle name="Normal 9 2 5 5 3" xfId="31733" xr:uid="{00000000-0005-0000-0000-0000647C0000}"/>
    <cellStyle name="Normal 9 2 5 5 3 2" xfId="31734" xr:uid="{00000000-0005-0000-0000-0000657C0000}"/>
    <cellStyle name="Normal 9 2 5 5 3 2 2" xfId="31735" xr:uid="{00000000-0005-0000-0000-0000667C0000}"/>
    <cellStyle name="Normal 9 2 5 5 3 2 3" xfId="31736" xr:uid="{00000000-0005-0000-0000-0000677C0000}"/>
    <cellStyle name="Normal 9 2 5 5 3 3" xfId="31737" xr:uid="{00000000-0005-0000-0000-0000687C0000}"/>
    <cellStyle name="Normal 9 2 5 5 3 4" xfId="31738" xr:uid="{00000000-0005-0000-0000-0000697C0000}"/>
    <cellStyle name="Normal 9 2 5 5 4" xfId="31739" xr:uid="{00000000-0005-0000-0000-00006A7C0000}"/>
    <cellStyle name="Normal 9 2 5 5 4 2" xfId="31740" xr:uid="{00000000-0005-0000-0000-00006B7C0000}"/>
    <cellStyle name="Normal 9 2 5 5 4 3" xfId="31741" xr:uid="{00000000-0005-0000-0000-00006C7C0000}"/>
    <cellStyle name="Normal 9 2 5 5 5" xfId="31742" xr:uid="{00000000-0005-0000-0000-00006D7C0000}"/>
    <cellStyle name="Normal 9 2 5 5 6" xfId="31743" xr:uid="{00000000-0005-0000-0000-00006E7C0000}"/>
    <cellStyle name="Normal 9 2 5 6" xfId="31744" xr:uid="{00000000-0005-0000-0000-00006F7C0000}"/>
    <cellStyle name="Normal 9 2 5 6 2" xfId="31745" xr:uid="{00000000-0005-0000-0000-0000707C0000}"/>
    <cellStyle name="Normal 9 2 5 6 2 2" xfId="31746" xr:uid="{00000000-0005-0000-0000-0000717C0000}"/>
    <cellStyle name="Normal 9 2 5 6 2 3" xfId="31747" xr:uid="{00000000-0005-0000-0000-0000727C0000}"/>
    <cellStyle name="Normal 9 2 5 6 3" xfId="31748" xr:uid="{00000000-0005-0000-0000-0000737C0000}"/>
    <cellStyle name="Normal 9 2 5 6 4" xfId="31749" xr:uid="{00000000-0005-0000-0000-0000747C0000}"/>
    <cellStyle name="Normal 9 2 5 7" xfId="31750" xr:uid="{00000000-0005-0000-0000-0000757C0000}"/>
    <cellStyle name="Normal 9 2 5 7 2" xfId="31751" xr:uid="{00000000-0005-0000-0000-0000767C0000}"/>
    <cellStyle name="Normal 9 2 5 7 2 2" xfId="31752" xr:uid="{00000000-0005-0000-0000-0000777C0000}"/>
    <cellStyle name="Normal 9 2 5 7 2 3" xfId="31753" xr:uid="{00000000-0005-0000-0000-0000787C0000}"/>
    <cellStyle name="Normal 9 2 5 7 3" xfId="31754" xr:uid="{00000000-0005-0000-0000-0000797C0000}"/>
    <cellStyle name="Normal 9 2 5 7 4" xfId="31755" xr:uid="{00000000-0005-0000-0000-00007A7C0000}"/>
    <cellStyle name="Normal 9 2 5 8" xfId="31756" xr:uid="{00000000-0005-0000-0000-00007B7C0000}"/>
    <cellStyle name="Normal 9 2 5 8 2" xfId="31757" xr:uid="{00000000-0005-0000-0000-00007C7C0000}"/>
    <cellStyle name="Normal 9 2 5 8 3" xfId="31758" xr:uid="{00000000-0005-0000-0000-00007D7C0000}"/>
    <cellStyle name="Normal 9 2 5 9" xfId="31759" xr:uid="{00000000-0005-0000-0000-00007E7C0000}"/>
    <cellStyle name="Normal 9 2 6" xfId="31760" xr:uid="{00000000-0005-0000-0000-00007F7C0000}"/>
    <cellStyle name="Normal 9 2 6 2" xfId="31761" xr:uid="{00000000-0005-0000-0000-0000807C0000}"/>
    <cellStyle name="Normal 9 2 6 2 2" xfId="31762" xr:uid="{00000000-0005-0000-0000-0000817C0000}"/>
    <cellStyle name="Normal 9 2 6 2 2 2" xfId="31763" xr:uid="{00000000-0005-0000-0000-0000827C0000}"/>
    <cellStyle name="Normal 9 2 6 2 2 2 2" xfId="31764" xr:uid="{00000000-0005-0000-0000-0000837C0000}"/>
    <cellStyle name="Normal 9 2 6 2 2 2 2 2" xfId="31765" xr:uid="{00000000-0005-0000-0000-0000847C0000}"/>
    <cellStyle name="Normal 9 2 6 2 2 2 2 3" xfId="31766" xr:uid="{00000000-0005-0000-0000-0000857C0000}"/>
    <cellStyle name="Normal 9 2 6 2 2 2 3" xfId="31767" xr:uid="{00000000-0005-0000-0000-0000867C0000}"/>
    <cellStyle name="Normal 9 2 6 2 2 2 4" xfId="31768" xr:uid="{00000000-0005-0000-0000-0000877C0000}"/>
    <cellStyle name="Normal 9 2 6 2 2 3" xfId="31769" xr:uid="{00000000-0005-0000-0000-0000887C0000}"/>
    <cellStyle name="Normal 9 2 6 2 2 3 2" xfId="31770" xr:uid="{00000000-0005-0000-0000-0000897C0000}"/>
    <cellStyle name="Normal 9 2 6 2 2 3 2 2" xfId="31771" xr:uid="{00000000-0005-0000-0000-00008A7C0000}"/>
    <cellStyle name="Normal 9 2 6 2 2 3 2 3" xfId="31772" xr:uid="{00000000-0005-0000-0000-00008B7C0000}"/>
    <cellStyle name="Normal 9 2 6 2 2 3 3" xfId="31773" xr:uid="{00000000-0005-0000-0000-00008C7C0000}"/>
    <cellStyle name="Normal 9 2 6 2 2 3 4" xfId="31774" xr:uid="{00000000-0005-0000-0000-00008D7C0000}"/>
    <cellStyle name="Normal 9 2 6 2 2 4" xfId="31775" xr:uid="{00000000-0005-0000-0000-00008E7C0000}"/>
    <cellStyle name="Normal 9 2 6 2 2 4 2" xfId="31776" xr:uid="{00000000-0005-0000-0000-00008F7C0000}"/>
    <cellStyle name="Normal 9 2 6 2 2 4 3" xfId="31777" xr:uid="{00000000-0005-0000-0000-0000907C0000}"/>
    <cellStyle name="Normal 9 2 6 2 2 5" xfId="31778" xr:uid="{00000000-0005-0000-0000-0000917C0000}"/>
    <cellStyle name="Normal 9 2 6 2 2 6" xfId="31779" xr:uid="{00000000-0005-0000-0000-0000927C0000}"/>
    <cellStyle name="Normal 9 2 6 2 3" xfId="31780" xr:uid="{00000000-0005-0000-0000-0000937C0000}"/>
    <cellStyle name="Normal 9 2 6 2 3 2" xfId="31781" xr:uid="{00000000-0005-0000-0000-0000947C0000}"/>
    <cellStyle name="Normal 9 2 6 2 3 2 2" xfId="31782" xr:uid="{00000000-0005-0000-0000-0000957C0000}"/>
    <cellStyle name="Normal 9 2 6 2 3 2 3" xfId="31783" xr:uid="{00000000-0005-0000-0000-0000967C0000}"/>
    <cellStyle name="Normal 9 2 6 2 3 3" xfId="31784" xr:uid="{00000000-0005-0000-0000-0000977C0000}"/>
    <cellStyle name="Normal 9 2 6 2 3 4" xfId="31785" xr:uid="{00000000-0005-0000-0000-0000987C0000}"/>
    <cellStyle name="Normal 9 2 6 2 4" xfId="31786" xr:uid="{00000000-0005-0000-0000-0000997C0000}"/>
    <cellStyle name="Normal 9 2 6 2 4 2" xfId="31787" xr:uid="{00000000-0005-0000-0000-00009A7C0000}"/>
    <cellStyle name="Normal 9 2 6 2 4 2 2" xfId="31788" xr:uid="{00000000-0005-0000-0000-00009B7C0000}"/>
    <cellStyle name="Normal 9 2 6 2 4 2 3" xfId="31789" xr:uid="{00000000-0005-0000-0000-00009C7C0000}"/>
    <cellStyle name="Normal 9 2 6 2 4 3" xfId="31790" xr:uid="{00000000-0005-0000-0000-00009D7C0000}"/>
    <cellStyle name="Normal 9 2 6 2 4 4" xfId="31791" xr:uid="{00000000-0005-0000-0000-00009E7C0000}"/>
    <cellStyle name="Normal 9 2 6 2 5" xfId="31792" xr:uid="{00000000-0005-0000-0000-00009F7C0000}"/>
    <cellStyle name="Normal 9 2 6 2 5 2" xfId="31793" xr:uid="{00000000-0005-0000-0000-0000A07C0000}"/>
    <cellStyle name="Normal 9 2 6 2 5 3" xfId="31794" xr:uid="{00000000-0005-0000-0000-0000A17C0000}"/>
    <cellStyle name="Normal 9 2 6 2 6" xfId="31795" xr:uid="{00000000-0005-0000-0000-0000A27C0000}"/>
    <cellStyle name="Normal 9 2 6 2 7" xfId="31796" xr:uid="{00000000-0005-0000-0000-0000A37C0000}"/>
    <cellStyle name="Normal 9 2 6 3" xfId="31797" xr:uid="{00000000-0005-0000-0000-0000A47C0000}"/>
    <cellStyle name="Normal 9 2 6 3 2" xfId="31798" xr:uid="{00000000-0005-0000-0000-0000A57C0000}"/>
    <cellStyle name="Normal 9 2 6 3 2 2" xfId="31799" xr:uid="{00000000-0005-0000-0000-0000A67C0000}"/>
    <cellStyle name="Normal 9 2 6 3 2 2 2" xfId="31800" xr:uid="{00000000-0005-0000-0000-0000A77C0000}"/>
    <cellStyle name="Normal 9 2 6 3 2 2 3" xfId="31801" xr:uid="{00000000-0005-0000-0000-0000A87C0000}"/>
    <cellStyle name="Normal 9 2 6 3 2 3" xfId="31802" xr:uid="{00000000-0005-0000-0000-0000A97C0000}"/>
    <cellStyle name="Normal 9 2 6 3 2 4" xfId="31803" xr:uid="{00000000-0005-0000-0000-0000AA7C0000}"/>
    <cellStyle name="Normal 9 2 6 3 3" xfId="31804" xr:uid="{00000000-0005-0000-0000-0000AB7C0000}"/>
    <cellStyle name="Normal 9 2 6 3 3 2" xfId="31805" xr:uid="{00000000-0005-0000-0000-0000AC7C0000}"/>
    <cellStyle name="Normal 9 2 6 3 3 2 2" xfId="31806" xr:uid="{00000000-0005-0000-0000-0000AD7C0000}"/>
    <cellStyle name="Normal 9 2 6 3 3 2 3" xfId="31807" xr:uid="{00000000-0005-0000-0000-0000AE7C0000}"/>
    <cellStyle name="Normal 9 2 6 3 3 3" xfId="31808" xr:uid="{00000000-0005-0000-0000-0000AF7C0000}"/>
    <cellStyle name="Normal 9 2 6 3 3 4" xfId="31809" xr:uid="{00000000-0005-0000-0000-0000B07C0000}"/>
    <cellStyle name="Normal 9 2 6 3 4" xfId="31810" xr:uid="{00000000-0005-0000-0000-0000B17C0000}"/>
    <cellStyle name="Normal 9 2 6 3 4 2" xfId="31811" xr:uid="{00000000-0005-0000-0000-0000B27C0000}"/>
    <cellStyle name="Normal 9 2 6 3 4 3" xfId="31812" xr:uid="{00000000-0005-0000-0000-0000B37C0000}"/>
    <cellStyle name="Normal 9 2 6 3 5" xfId="31813" xr:uid="{00000000-0005-0000-0000-0000B47C0000}"/>
    <cellStyle name="Normal 9 2 6 3 6" xfId="31814" xr:uid="{00000000-0005-0000-0000-0000B57C0000}"/>
    <cellStyle name="Normal 9 2 6 4" xfId="31815" xr:uid="{00000000-0005-0000-0000-0000B67C0000}"/>
    <cellStyle name="Normal 9 2 6 4 2" xfId="31816" xr:uid="{00000000-0005-0000-0000-0000B77C0000}"/>
    <cellStyle name="Normal 9 2 6 4 2 2" xfId="31817" xr:uid="{00000000-0005-0000-0000-0000B87C0000}"/>
    <cellStyle name="Normal 9 2 6 4 2 3" xfId="31818" xr:uid="{00000000-0005-0000-0000-0000B97C0000}"/>
    <cellStyle name="Normal 9 2 6 4 3" xfId="31819" xr:uid="{00000000-0005-0000-0000-0000BA7C0000}"/>
    <cellStyle name="Normal 9 2 6 4 4" xfId="31820" xr:uid="{00000000-0005-0000-0000-0000BB7C0000}"/>
    <cellStyle name="Normal 9 2 6 5" xfId="31821" xr:uid="{00000000-0005-0000-0000-0000BC7C0000}"/>
    <cellStyle name="Normal 9 2 6 5 2" xfId="31822" xr:uid="{00000000-0005-0000-0000-0000BD7C0000}"/>
    <cellStyle name="Normal 9 2 6 5 2 2" xfId="31823" xr:uid="{00000000-0005-0000-0000-0000BE7C0000}"/>
    <cellStyle name="Normal 9 2 6 5 2 3" xfId="31824" xr:uid="{00000000-0005-0000-0000-0000BF7C0000}"/>
    <cellStyle name="Normal 9 2 6 5 3" xfId="31825" xr:uid="{00000000-0005-0000-0000-0000C07C0000}"/>
    <cellStyle name="Normal 9 2 6 5 4" xfId="31826" xr:uid="{00000000-0005-0000-0000-0000C17C0000}"/>
    <cellStyle name="Normal 9 2 6 6" xfId="31827" xr:uid="{00000000-0005-0000-0000-0000C27C0000}"/>
    <cellStyle name="Normal 9 2 6 6 2" xfId="31828" xr:uid="{00000000-0005-0000-0000-0000C37C0000}"/>
    <cellStyle name="Normal 9 2 6 6 3" xfId="31829" xr:uid="{00000000-0005-0000-0000-0000C47C0000}"/>
    <cellStyle name="Normal 9 2 6 7" xfId="31830" xr:uid="{00000000-0005-0000-0000-0000C57C0000}"/>
    <cellStyle name="Normal 9 2 6 8" xfId="31831" xr:uid="{00000000-0005-0000-0000-0000C67C0000}"/>
    <cellStyle name="Normal 9 2 7" xfId="31832" xr:uid="{00000000-0005-0000-0000-0000C77C0000}"/>
    <cellStyle name="Normal 9 2 7 2" xfId="31833" xr:uid="{00000000-0005-0000-0000-0000C87C0000}"/>
    <cellStyle name="Normal 9 2 7 2 2" xfId="31834" xr:uid="{00000000-0005-0000-0000-0000C97C0000}"/>
    <cellStyle name="Normal 9 2 7 2 2 2" xfId="31835" xr:uid="{00000000-0005-0000-0000-0000CA7C0000}"/>
    <cellStyle name="Normal 9 2 7 2 2 2 2" xfId="31836" xr:uid="{00000000-0005-0000-0000-0000CB7C0000}"/>
    <cellStyle name="Normal 9 2 7 2 2 2 3" xfId="31837" xr:uid="{00000000-0005-0000-0000-0000CC7C0000}"/>
    <cellStyle name="Normal 9 2 7 2 2 3" xfId="31838" xr:uid="{00000000-0005-0000-0000-0000CD7C0000}"/>
    <cellStyle name="Normal 9 2 7 2 2 4" xfId="31839" xr:uid="{00000000-0005-0000-0000-0000CE7C0000}"/>
    <cellStyle name="Normal 9 2 7 2 3" xfId="31840" xr:uid="{00000000-0005-0000-0000-0000CF7C0000}"/>
    <cellStyle name="Normal 9 2 7 2 3 2" xfId="31841" xr:uid="{00000000-0005-0000-0000-0000D07C0000}"/>
    <cellStyle name="Normal 9 2 7 2 3 2 2" xfId="31842" xr:uid="{00000000-0005-0000-0000-0000D17C0000}"/>
    <cellStyle name="Normal 9 2 7 2 3 2 3" xfId="31843" xr:uid="{00000000-0005-0000-0000-0000D27C0000}"/>
    <cellStyle name="Normal 9 2 7 2 3 3" xfId="31844" xr:uid="{00000000-0005-0000-0000-0000D37C0000}"/>
    <cellStyle name="Normal 9 2 7 2 3 4" xfId="31845" xr:uid="{00000000-0005-0000-0000-0000D47C0000}"/>
    <cellStyle name="Normal 9 2 7 2 4" xfId="31846" xr:uid="{00000000-0005-0000-0000-0000D57C0000}"/>
    <cellStyle name="Normal 9 2 7 2 4 2" xfId="31847" xr:uid="{00000000-0005-0000-0000-0000D67C0000}"/>
    <cellStyle name="Normal 9 2 7 2 4 3" xfId="31848" xr:uid="{00000000-0005-0000-0000-0000D77C0000}"/>
    <cellStyle name="Normal 9 2 7 2 5" xfId="31849" xr:uid="{00000000-0005-0000-0000-0000D87C0000}"/>
    <cellStyle name="Normal 9 2 7 2 6" xfId="31850" xr:uid="{00000000-0005-0000-0000-0000D97C0000}"/>
    <cellStyle name="Normal 9 2 7 3" xfId="31851" xr:uid="{00000000-0005-0000-0000-0000DA7C0000}"/>
    <cellStyle name="Normal 9 2 7 3 2" xfId="31852" xr:uid="{00000000-0005-0000-0000-0000DB7C0000}"/>
    <cellStyle name="Normal 9 2 7 3 2 2" xfId="31853" xr:uid="{00000000-0005-0000-0000-0000DC7C0000}"/>
    <cellStyle name="Normal 9 2 7 3 2 3" xfId="31854" xr:uid="{00000000-0005-0000-0000-0000DD7C0000}"/>
    <cellStyle name="Normal 9 2 7 3 3" xfId="31855" xr:uid="{00000000-0005-0000-0000-0000DE7C0000}"/>
    <cellStyle name="Normal 9 2 7 3 4" xfId="31856" xr:uid="{00000000-0005-0000-0000-0000DF7C0000}"/>
    <cellStyle name="Normal 9 2 7 4" xfId="31857" xr:uid="{00000000-0005-0000-0000-0000E07C0000}"/>
    <cellStyle name="Normal 9 2 7 4 2" xfId="31858" xr:uid="{00000000-0005-0000-0000-0000E17C0000}"/>
    <cellStyle name="Normal 9 2 7 4 2 2" xfId="31859" xr:uid="{00000000-0005-0000-0000-0000E27C0000}"/>
    <cellStyle name="Normal 9 2 7 4 2 3" xfId="31860" xr:uid="{00000000-0005-0000-0000-0000E37C0000}"/>
    <cellStyle name="Normal 9 2 7 4 3" xfId="31861" xr:uid="{00000000-0005-0000-0000-0000E47C0000}"/>
    <cellStyle name="Normal 9 2 7 4 4" xfId="31862" xr:uid="{00000000-0005-0000-0000-0000E57C0000}"/>
    <cellStyle name="Normal 9 2 7 5" xfId="31863" xr:uid="{00000000-0005-0000-0000-0000E67C0000}"/>
    <cellStyle name="Normal 9 2 7 5 2" xfId="31864" xr:uid="{00000000-0005-0000-0000-0000E77C0000}"/>
    <cellStyle name="Normal 9 2 7 5 3" xfId="31865" xr:uid="{00000000-0005-0000-0000-0000E87C0000}"/>
    <cellStyle name="Normal 9 2 7 6" xfId="31866" xr:uid="{00000000-0005-0000-0000-0000E97C0000}"/>
    <cellStyle name="Normal 9 2 7 7" xfId="31867" xr:uid="{00000000-0005-0000-0000-0000EA7C0000}"/>
    <cellStyle name="Normal 9 2 8" xfId="31868" xr:uid="{00000000-0005-0000-0000-0000EB7C0000}"/>
    <cellStyle name="Normal 9 2 8 2" xfId="31869" xr:uid="{00000000-0005-0000-0000-0000EC7C0000}"/>
    <cellStyle name="Normal 9 2 8 2 2" xfId="31870" xr:uid="{00000000-0005-0000-0000-0000ED7C0000}"/>
    <cellStyle name="Normal 9 2 8 2 2 2" xfId="31871" xr:uid="{00000000-0005-0000-0000-0000EE7C0000}"/>
    <cellStyle name="Normal 9 2 8 2 2 2 2" xfId="31872" xr:uid="{00000000-0005-0000-0000-0000EF7C0000}"/>
    <cellStyle name="Normal 9 2 8 2 2 2 3" xfId="31873" xr:uid="{00000000-0005-0000-0000-0000F07C0000}"/>
    <cellStyle name="Normal 9 2 8 2 2 3" xfId="31874" xr:uid="{00000000-0005-0000-0000-0000F17C0000}"/>
    <cellStyle name="Normal 9 2 8 2 2 4" xfId="31875" xr:uid="{00000000-0005-0000-0000-0000F27C0000}"/>
    <cellStyle name="Normal 9 2 8 2 3" xfId="31876" xr:uid="{00000000-0005-0000-0000-0000F37C0000}"/>
    <cellStyle name="Normal 9 2 8 2 3 2" xfId="31877" xr:uid="{00000000-0005-0000-0000-0000F47C0000}"/>
    <cellStyle name="Normal 9 2 8 2 3 2 2" xfId="31878" xr:uid="{00000000-0005-0000-0000-0000F57C0000}"/>
    <cellStyle name="Normal 9 2 8 2 3 2 3" xfId="31879" xr:uid="{00000000-0005-0000-0000-0000F67C0000}"/>
    <cellStyle name="Normal 9 2 8 2 3 3" xfId="31880" xr:uid="{00000000-0005-0000-0000-0000F77C0000}"/>
    <cellStyle name="Normal 9 2 8 2 3 4" xfId="31881" xr:uid="{00000000-0005-0000-0000-0000F87C0000}"/>
    <cellStyle name="Normal 9 2 8 2 4" xfId="31882" xr:uid="{00000000-0005-0000-0000-0000F97C0000}"/>
    <cellStyle name="Normal 9 2 8 2 4 2" xfId="31883" xr:uid="{00000000-0005-0000-0000-0000FA7C0000}"/>
    <cellStyle name="Normal 9 2 8 2 4 3" xfId="31884" xr:uid="{00000000-0005-0000-0000-0000FB7C0000}"/>
    <cellStyle name="Normal 9 2 8 2 5" xfId="31885" xr:uid="{00000000-0005-0000-0000-0000FC7C0000}"/>
    <cellStyle name="Normal 9 2 8 2 6" xfId="31886" xr:uid="{00000000-0005-0000-0000-0000FD7C0000}"/>
    <cellStyle name="Normal 9 2 8 3" xfId="31887" xr:uid="{00000000-0005-0000-0000-0000FE7C0000}"/>
    <cellStyle name="Normal 9 2 8 3 2" xfId="31888" xr:uid="{00000000-0005-0000-0000-0000FF7C0000}"/>
    <cellStyle name="Normal 9 2 8 3 2 2" xfId="31889" xr:uid="{00000000-0005-0000-0000-0000007D0000}"/>
    <cellStyle name="Normal 9 2 8 3 2 3" xfId="31890" xr:uid="{00000000-0005-0000-0000-0000017D0000}"/>
    <cellStyle name="Normal 9 2 8 3 3" xfId="31891" xr:uid="{00000000-0005-0000-0000-0000027D0000}"/>
    <cellStyle name="Normal 9 2 8 3 4" xfId="31892" xr:uid="{00000000-0005-0000-0000-0000037D0000}"/>
    <cellStyle name="Normal 9 2 8 4" xfId="31893" xr:uid="{00000000-0005-0000-0000-0000047D0000}"/>
    <cellStyle name="Normal 9 2 8 4 2" xfId="31894" xr:uid="{00000000-0005-0000-0000-0000057D0000}"/>
    <cellStyle name="Normal 9 2 8 4 2 2" xfId="31895" xr:uid="{00000000-0005-0000-0000-0000067D0000}"/>
    <cellStyle name="Normal 9 2 8 4 2 3" xfId="31896" xr:uid="{00000000-0005-0000-0000-0000077D0000}"/>
    <cellStyle name="Normal 9 2 8 4 3" xfId="31897" xr:uid="{00000000-0005-0000-0000-0000087D0000}"/>
    <cellStyle name="Normal 9 2 8 4 4" xfId="31898" xr:uid="{00000000-0005-0000-0000-0000097D0000}"/>
    <cellStyle name="Normal 9 2 8 5" xfId="31899" xr:uid="{00000000-0005-0000-0000-00000A7D0000}"/>
    <cellStyle name="Normal 9 2 8 5 2" xfId="31900" xr:uid="{00000000-0005-0000-0000-00000B7D0000}"/>
    <cellStyle name="Normal 9 2 8 5 3" xfId="31901" xr:uid="{00000000-0005-0000-0000-00000C7D0000}"/>
    <cellStyle name="Normal 9 2 8 6" xfId="31902" xr:uid="{00000000-0005-0000-0000-00000D7D0000}"/>
    <cellStyle name="Normal 9 2 8 7" xfId="31903" xr:uid="{00000000-0005-0000-0000-00000E7D0000}"/>
    <cellStyle name="Normal 9 2 9" xfId="31904" xr:uid="{00000000-0005-0000-0000-00000F7D0000}"/>
    <cellStyle name="Normal 9 2 9 2" xfId="31905" xr:uid="{00000000-0005-0000-0000-0000107D0000}"/>
    <cellStyle name="Normal 9 2 9 2 2" xfId="31906" xr:uid="{00000000-0005-0000-0000-0000117D0000}"/>
    <cellStyle name="Normal 9 2 9 2 2 2" xfId="31907" xr:uid="{00000000-0005-0000-0000-0000127D0000}"/>
    <cellStyle name="Normal 9 2 9 2 2 3" xfId="31908" xr:uid="{00000000-0005-0000-0000-0000137D0000}"/>
    <cellStyle name="Normal 9 2 9 2 3" xfId="31909" xr:uid="{00000000-0005-0000-0000-0000147D0000}"/>
    <cellStyle name="Normal 9 2 9 2 4" xfId="31910" xr:uid="{00000000-0005-0000-0000-0000157D0000}"/>
    <cellStyle name="Normal 9 2 9 3" xfId="31911" xr:uid="{00000000-0005-0000-0000-0000167D0000}"/>
    <cellStyle name="Normal 9 2 9 3 2" xfId="31912" xr:uid="{00000000-0005-0000-0000-0000177D0000}"/>
    <cellStyle name="Normal 9 2 9 3 2 2" xfId="31913" xr:uid="{00000000-0005-0000-0000-0000187D0000}"/>
    <cellStyle name="Normal 9 2 9 3 2 3" xfId="31914" xr:uid="{00000000-0005-0000-0000-0000197D0000}"/>
    <cellStyle name="Normal 9 2 9 3 3" xfId="31915" xr:uid="{00000000-0005-0000-0000-00001A7D0000}"/>
    <cellStyle name="Normal 9 2 9 3 4" xfId="31916" xr:uid="{00000000-0005-0000-0000-00001B7D0000}"/>
    <cellStyle name="Normal 9 2 9 4" xfId="31917" xr:uid="{00000000-0005-0000-0000-00001C7D0000}"/>
    <cellStyle name="Normal 9 2 9 4 2" xfId="31918" xr:uid="{00000000-0005-0000-0000-00001D7D0000}"/>
    <cellStyle name="Normal 9 2 9 4 3" xfId="31919" xr:uid="{00000000-0005-0000-0000-00001E7D0000}"/>
    <cellStyle name="Normal 9 2 9 5" xfId="31920" xr:uid="{00000000-0005-0000-0000-00001F7D0000}"/>
    <cellStyle name="Normal 9 2 9 6" xfId="31921" xr:uid="{00000000-0005-0000-0000-0000207D0000}"/>
    <cellStyle name="Normal 9 3" xfId="31922" xr:uid="{00000000-0005-0000-0000-0000217D0000}"/>
    <cellStyle name="Normal 9 3 10" xfId="31923" xr:uid="{00000000-0005-0000-0000-0000227D0000}"/>
    <cellStyle name="Normal 9 3 10 2" xfId="31924" xr:uid="{00000000-0005-0000-0000-0000237D0000}"/>
    <cellStyle name="Normal 9 3 10 2 2" xfId="31925" xr:uid="{00000000-0005-0000-0000-0000247D0000}"/>
    <cellStyle name="Normal 9 3 10 2 3" xfId="31926" xr:uid="{00000000-0005-0000-0000-0000257D0000}"/>
    <cellStyle name="Normal 9 3 10 3" xfId="31927" xr:uid="{00000000-0005-0000-0000-0000267D0000}"/>
    <cellStyle name="Normal 9 3 10 4" xfId="31928" xr:uid="{00000000-0005-0000-0000-0000277D0000}"/>
    <cellStyle name="Normal 9 3 11" xfId="31929" xr:uid="{00000000-0005-0000-0000-0000287D0000}"/>
    <cellStyle name="Normal 9 3 11 2" xfId="31930" xr:uid="{00000000-0005-0000-0000-0000297D0000}"/>
    <cellStyle name="Normal 9 3 11 2 2" xfId="31931" xr:uid="{00000000-0005-0000-0000-00002A7D0000}"/>
    <cellStyle name="Normal 9 3 11 2 3" xfId="31932" xr:uid="{00000000-0005-0000-0000-00002B7D0000}"/>
    <cellStyle name="Normal 9 3 11 3" xfId="31933" xr:uid="{00000000-0005-0000-0000-00002C7D0000}"/>
    <cellStyle name="Normal 9 3 11 4" xfId="31934" xr:uid="{00000000-0005-0000-0000-00002D7D0000}"/>
    <cellStyle name="Normal 9 3 12" xfId="31935" xr:uid="{00000000-0005-0000-0000-00002E7D0000}"/>
    <cellStyle name="Normal 9 3 12 2" xfId="31936" xr:uid="{00000000-0005-0000-0000-00002F7D0000}"/>
    <cellStyle name="Normal 9 3 12 3" xfId="31937" xr:uid="{00000000-0005-0000-0000-0000307D0000}"/>
    <cellStyle name="Normal 9 3 13" xfId="31938" xr:uid="{00000000-0005-0000-0000-0000317D0000}"/>
    <cellStyle name="Normal 9 3 14" xfId="31939" xr:uid="{00000000-0005-0000-0000-0000327D0000}"/>
    <cellStyle name="Normal 9 3 2" xfId="31940" xr:uid="{00000000-0005-0000-0000-0000337D0000}"/>
    <cellStyle name="Normal 9 3 2 10" xfId="31941" xr:uid="{00000000-0005-0000-0000-0000347D0000}"/>
    <cellStyle name="Normal 9 3 2 10 2" xfId="31942" xr:uid="{00000000-0005-0000-0000-0000357D0000}"/>
    <cellStyle name="Normal 9 3 2 10 3" xfId="31943" xr:uid="{00000000-0005-0000-0000-0000367D0000}"/>
    <cellStyle name="Normal 9 3 2 11" xfId="31944" xr:uid="{00000000-0005-0000-0000-0000377D0000}"/>
    <cellStyle name="Normal 9 3 2 12" xfId="31945" xr:uid="{00000000-0005-0000-0000-0000387D0000}"/>
    <cellStyle name="Normal 9 3 2 2" xfId="31946" xr:uid="{00000000-0005-0000-0000-0000397D0000}"/>
    <cellStyle name="Normal 9 3 2 2 10" xfId="31947" xr:uid="{00000000-0005-0000-0000-00003A7D0000}"/>
    <cellStyle name="Normal 9 3 2 2 11" xfId="31948" xr:uid="{00000000-0005-0000-0000-00003B7D0000}"/>
    <cellStyle name="Normal 9 3 2 2 2" xfId="31949" xr:uid="{00000000-0005-0000-0000-00003C7D0000}"/>
    <cellStyle name="Normal 9 3 2 2 2 10" xfId="31950" xr:uid="{00000000-0005-0000-0000-00003D7D0000}"/>
    <cellStyle name="Normal 9 3 2 2 2 2" xfId="31951" xr:uid="{00000000-0005-0000-0000-00003E7D0000}"/>
    <cellStyle name="Normal 9 3 2 2 2 2 2" xfId="31952" xr:uid="{00000000-0005-0000-0000-00003F7D0000}"/>
    <cellStyle name="Normal 9 3 2 2 2 2 2 2" xfId="31953" xr:uid="{00000000-0005-0000-0000-0000407D0000}"/>
    <cellStyle name="Normal 9 3 2 2 2 2 2 2 2" xfId="31954" xr:uid="{00000000-0005-0000-0000-0000417D0000}"/>
    <cellStyle name="Normal 9 3 2 2 2 2 2 2 2 2" xfId="31955" xr:uid="{00000000-0005-0000-0000-0000427D0000}"/>
    <cellStyle name="Normal 9 3 2 2 2 2 2 2 2 2 2" xfId="31956" xr:uid="{00000000-0005-0000-0000-0000437D0000}"/>
    <cellStyle name="Normal 9 3 2 2 2 2 2 2 2 2 3" xfId="31957" xr:uid="{00000000-0005-0000-0000-0000447D0000}"/>
    <cellStyle name="Normal 9 3 2 2 2 2 2 2 2 3" xfId="31958" xr:uid="{00000000-0005-0000-0000-0000457D0000}"/>
    <cellStyle name="Normal 9 3 2 2 2 2 2 2 2 4" xfId="31959" xr:uid="{00000000-0005-0000-0000-0000467D0000}"/>
    <cellStyle name="Normal 9 3 2 2 2 2 2 2 3" xfId="31960" xr:uid="{00000000-0005-0000-0000-0000477D0000}"/>
    <cellStyle name="Normal 9 3 2 2 2 2 2 2 3 2" xfId="31961" xr:uid="{00000000-0005-0000-0000-0000487D0000}"/>
    <cellStyle name="Normal 9 3 2 2 2 2 2 2 3 2 2" xfId="31962" xr:uid="{00000000-0005-0000-0000-0000497D0000}"/>
    <cellStyle name="Normal 9 3 2 2 2 2 2 2 3 2 3" xfId="31963" xr:uid="{00000000-0005-0000-0000-00004A7D0000}"/>
    <cellStyle name="Normal 9 3 2 2 2 2 2 2 3 3" xfId="31964" xr:uid="{00000000-0005-0000-0000-00004B7D0000}"/>
    <cellStyle name="Normal 9 3 2 2 2 2 2 2 3 4" xfId="31965" xr:uid="{00000000-0005-0000-0000-00004C7D0000}"/>
    <cellStyle name="Normal 9 3 2 2 2 2 2 2 4" xfId="31966" xr:uid="{00000000-0005-0000-0000-00004D7D0000}"/>
    <cellStyle name="Normal 9 3 2 2 2 2 2 2 4 2" xfId="31967" xr:uid="{00000000-0005-0000-0000-00004E7D0000}"/>
    <cellStyle name="Normal 9 3 2 2 2 2 2 2 4 3" xfId="31968" xr:uid="{00000000-0005-0000-0000-00004F7D0000}"/>
    <cellStyle name="Normal 9 3 2 2 2 2 2 2 5" xfId="31969" xr:uid="{00000000-0005-0000-0000-0000507D0000}"/>
    <cellStyle name="Normal 9 3 2 2 2 2 2 2 6" xfId="31970" xr:uid="{00000000-0005-0000-0000-0000517D0000}"/>
    <cellStyle name="Normal 9 3 2 2 2 2 2 3" xfId="31971" xr:uid="{00000000-0005-0000-0000-0000527D0000}"/>
    <cellStyle name="Normal 9 3 2 2 2 2 2 3 2" xfId="31972" xr:uid="{00000000-0005-0000-0000-0000537D0000}"/>
    <cellStyle name="Normal 9 3 2 2 2 2 2 3 2 2" xfId="31973" xr:uid="{00000000-0005-0000-0000-0000547D0000}"/>
    <cellStyle name="Normal 9 3 2 2 2 2 2 3 2 3" xfId="31974" xr:uid="{00000000-0005-0000-0000-0000557D0000}"/>
    <cellStyle name="Normal 9 3 2 2 2 2 2 3 3" xfId="31975" xr:uid="{00000000-0005-0000-0000-0000567D0000}"/>
    <cellStyle name="Normal 9 3 2 2 2 2 2 3 4" xfId="31976" xr:uid="{00000000-0005-0000-0000-0000577D0000}"/>
    <cellStyle name="Normal 9 3 2 2 2 2 2 4" xfId="31977" xr:uid="{00000000-0005-0000-0000-0000587D0000}"/>
    <cellStyle name="Normal 9 3 2 2 2 2 2 4 2" xfId="31978" xr:uid="{00000000-0005-0000-0000-0000597D0000}"/>
    <cellStyle name="Normal 9 3 2 2 2 2 2 4 2 2" xfId="31979" xr:uid="{00000000-0005-0000-0000-00005A7D0000}"/>
    <cellStyle name="Normal 9 3 2 2 2 2 2 4 2 3" xfId="31980" xr:uid="{00000000-0005-0000-0000-00005B7D0000}"/>
    <cellStyle name="Normal 9 3 2 2 2 2 2 4 3" xfId="31981" xr:uid="{00000000-0005-0000-0000-00005C7D0000}"/>
    <cellStyle name="Normal 9 3 2 2 2 2 2 4 4" xfId="31982" xr:uid="{00000000-0005-0000-0000-00005D7D0000}"/>
    <cellStyle name="Normal 9 3 2 2 2 2 2 5" xfId="31983" xr:uid="{00000000-0005-0000-0000-00005E7D0000}"/>
    <cellStyle name="Normal 9 3 2 2 2 2 2 5 2" xfId="31984" xr:uid="{00000000-0005-0000-0000-00005F7D0000}"/>
    <cellStyle name="Normal 9 3 2 2 2 2 2 5 3" xfId="31985" xr:uid="{00000000-0005-0000-0000-0000607D0000}"/>
    <cellStyle name="Normal 9 3 2 2 2 2 2 6" xfId="31986" xr:uid="{00000000-0005-0000-0000-0000617D0000}"/>
    <cellStyle name="Normal 9 3 2 2 2 2 2 7" xfId="31987" xr:uid="{00000000-0005-0000-0000-0000627D0000}"/>
    <cellStyle name="Normal 9 3 2 2 2 2 3" xfId="31988" xr:uid="{00000000-0005-0000-0000-0000637D0000}"/>
    <cellStyle name="Normal 9 3 2 2 2 2 3 2" xfId="31989" xr:uid="{00000000-0005-0000-0000-0000647D0000}"/>
    <cellStyle name="Normal 9 3 2 2 2 2 3 2 2" xfId="31990" xr:uid="{00000000-0005-0000-0000-0000657D0000}"/>
    <cellStyle name="Normal 9 3 2 2 2 2 3 2 2 2" xfId="31991" xr:uid="{00000000-0005-0000-0000-0000667D0000}"/>
    <cellStyle name="Normal 9 3 2 2 2 2 3 2 2 3" xfId="31992" xr:uid="{00000000-0005-0000-0000-0000677D0000}"/>
    <cellStyle name="Normal 9 3 2 2 2 2 3 2 3" xfId="31993" xr:uid="{00000000-0005-0000-0000-0000687D0000}"/>
    <cellStyle name="Normal 9 3 2 2 2 2 3 2 4" xfId="31994" xr:uid="{00000000-0005-0000-0000-0000697D0000}"/>
    <cellStyle name="Normal 9 3 2 2 2 2 3 3" xfId="31995" xr:uid="{00000000-0005-0000-0000-00006A7D0000}"/>
    <cellStyle name="Normal 9 3 2 2 2 2 3 3 2" xfId="31996" xr:uid="{00000000-0005-0000-0000-00006B7D0000}"/>
    <cellStyle name="Normal 9 3 2 2 2 2 3 3 2 2" xfId="31997" xr:uid="{00000000-0005-0000-0000-00006C7D0000}"/>
    <cellStyle name="Normal 9 3 2 2 2 2 3 3 2 3" xfId="31998" xr:uid="{00000000-0005-0000-0000-00006D7D0000}"/>
    <cellStyle name="Normal 9 3 2 2 2 2 3 3 3" xfId="31999" xr:uid="{00000000-0005-0000-0000-00006E7D0000}"/>
    <cellStyle name="Normal 9 3 2 2 2 2 3 3 4" xfId="32000" xr:uid="{00000000-0005-0000-0000-00006F7D0000}"/>
    <cellStyle name="Normal 9 3 2 2 2 2 3 4" xfId="32001" xr:uid="{00000000-0005-0000-0000-0000707D0000}"/>
    <cellStyle name="Normal 9 3 2 2 2 2 3 4 2" xfId="32002" xr:uid="{00000000-0005-0000-0000-0000717D0000}"/>
    <cellStyle name="Normal 9 3 2 2 2 2 3 4 3" xfId="32003" xr:uid="{00000000-0005-0000-0000-0000727D0000}"/>
    <cellStyle name="Normal 9 3 2 2 2 2 3 5" xfId="32004" xr:uid="{00000000-0005-0000-0000-0000737D0000}"/>
    <cellStyle name="Normal 9 3 2 2 2 2 3 6" xfId="32005" xr:uid="{00000000-0005-0000-0000-0000747D0000}"/>
    <cellStyle name="Normal 9 3 2 2 2 2 4" xfId="32006" xr:uid="{00000000-0005-0000-0000-0000757D0000}"/>
    <cellStyle name="Normal 9 3 2 2 2 2 4 2" xfId="32007" xr:uid="{00000000-0005-0000-0000-0000767D0000}"/>
    <cellStyle name="Normal 9 3 2 2 2 2 4 2 2" xfId="32008" xr:uid="{00000000-0005-0000-0000-0000777D0000}"/>
    <cellStyle name="Normal 9 3 2 2 2 2 4 2 3" xfId="32009" xr:uid="{00000000-0005-0000-0000-0000787D0000}"/>
    <cellStyle name="Normal 9 3 2 2 2 2 4 3" xfId="32010" xr:uid="{00000000-0005-0000-0000-0000797D0000}"/>
    <cellStyle name="Normal 9 3 2 2 2 2 4 4" xfId="32011" xr:uid="{00000000-0005-0000-0000-00007A7D0000}"/>
    <cellStyle name="Normal 9 3 2 2 2 2 5" xfId="32012" xr:uid="{00000000-0005-0000-0000-00007B7D0000}"/>
    <cellStyle name="Normal 9 3 2 2 2 2 5 2" xfId="32013" xr:uid="{00000000-0005-0000-0000-00007C7D0000}"/>
    <cellStyle name="Normal 9 3 2 2 2 2 5 2 2" xfId="32014" xr:uid="{00000000-0005-0000-0000-00007D7D0000}"/>
    <cellStyle name="Normal 9 3 2 2 2 2 5 2 3" xfId="32015" xr:uid="{00000000-0005-0000-0000-00007E7D0000}"/>
    <cellStyle name="Normal 9 3 2 2 2 2 5 3" xfId="32016" xr:uid="{00000000-0005-0000-0000-00007F7D0000}"/>
    <cellStyle name="Normal 9 3 2 2 2 2 5 4" xfId="32017" xr:uid="{00000000-0005-0000-0000-0000807D0000}"/>
    <cellStyle name="Normal 9 3 2 2 2 2 6" xfId="32018" xr:uid="{00000000-0005-0000-0000-0000817D0000}"/>
    <cellStyle name="Normal 9 3 2 2 2 2 6 2" xfId="32019" xr:uid="{00000000-0005-0000-0000-0000827D0000}"/>
    <cellStyle name="Normal 9 3 2 2 2 2 6 3" xfId="32020" xr:uid="{00000000-0005-0000-0000-0000837D0000}"/>
    <cellStyle name="Normal 9 3 2 2 2 2 7" xfId="32021" xr:uid="{00000000-0005-0000-0000-0000847D0000}"/>
    <cellStyle name="Normal 9 3 2 2 2 2 8" xfId="32022" xr:uid="{00000000-0005-0000-0000-0000857D0000}"/>
    <cellStyle name="Normal 9 3 2 2 2 3" xfId="32023" xr:uid="{00000000-0005-0000-0000-0000867D0000}"/>
    <cellStyle name="Normal 9 3 2 2 2 3 2" xfId="32024" xr:uid="{00000000-0005-0000-0000-0000877D0000}"/>
    <cellStyle name="Normal 9 3 2 2 2 3 2 2" xfId="32025" xr:uid="{00000000-0005-0000-0000-0000887D0000}"/>
    <cellStyle name="Normal 9 3 2 2 2 3 2 2 2" xfId="32026" xr:uid="{00000000-0005-0000-0000-0000897D0000}"/>
    <cellStyle name="Normal 9 3 2 2 2 3 2 2 2 2" xfId="32027" xr:uid="{00000000-0005-0000-0000-00008A7D0000}"/>
    <cellStyle name="Normal 9 3 2 2 2 3 2 2 2 3" xfId="32028" xr:uid="{00000000-0005-0000-0000-00008B7D0000}"/>
    <cellStyle name="Normal 9 3 2 2 2 3 2 2 3" xfId="32029" xr:uid="{00000000-0005-0000-0000-00008C7D0000}"/>
    <cellStyle name="Normal 9 3 2 2 2 3 2 2 4" xfId="32030" xr:uid="{00000000-0005-0000-0000-00008D7D0000}"/>
    <cellStyle name="Normal 9 3 2 2 2 3 2 3" xfId="32031" xr:uid="{00000000-0005-0000-0000-00008E7D0000}"/>
    <cellStyle name="Normal 9 3 2 2 2 3 2 3 2" xfId="32032" xr:uid="{00000000-0005-0000-0000-00008F7D0000}"/>
    <cellStyle name="Normal 9 3 2 2 2 3 2 3 2 2" xfId="32033" xr:uid="{00000000-0005-0000-0000-0000907D0000}"/>
    <cellStyle name="Normal 9 3 2 2 2 3 2 3 2 3" xfId="32034" xr:uid="{00000000-0005-0000-0000-0000917D0000}"/>
    <cellStyle name="Normal 9 3 2 2 2 3 2 3 3" xfId="32035" xr:uid="{00000000-0005-0000-0000-0000927D0000}"/>
    <cellStyle name="Normal 9 3 2 2 2 3 2 3 4" xfId="32036" xr:uid="{00000000-0005-0000-0000-0000937D0000}"/>
    <cellStyle name="Normal 9 3 2 2 2 3 2 4" xfId="32037" xr:uid="{00000000-0005-0000-0000-0000947D0000}"/>
    <cellStyle name="Normal 9 3 2 2 2 3 2 4 2" xfId="32038" xr:uid="{00000000-0005-0000-0000-0000957D0000}"/>
    <cellStyle name="Normal 9 3 2 2 2 3 2 4 3" xfId="32039" xr:uid="{00000000-0005-0000-0000-0000967D0000}"/>
    <cellStyle name="Normal 9 3 2 2 2 3 2 5" xfId="32040" xr:uid="{00000000-0005-0000-0000-0000977D0000}"/>
    <cellStyle name="Normal 9 3 2 2 2 3 2 6" xfId="32041" xr:uid="{00000000-0005-0000-0000-0000987D0000}"/>
    <cellStyle name="Normal 9 3 2 2 2 3 3" xfId="32042" xr:uid="{00000000-0005-0000-0000-0000997D0000}"/>
    <cellStyle name="Normal 9 3 2 2 2 3 3 2" xfId="32043" xr:uid="{00000000-0005-0000-0000-00009A7D0000}"/>
    <cellStyle name="Normal 9 3 2 2 2 3 3 2 2" xfId="32044" xr:uid="{00000000-0005-0000-0000-00009B7D0000}"/>
    <cellStyle name="Normal 9 3 2 2 2 3 3 2 3" xfId="32045" xr:uid="{00000000-0005-0000-0000-00009C7D0000}"/>
    <cellStyle name="Normal 9 3 2 2 2 3 3 3" xfId="32046" xr:uid="{00000000-0005-0000-0000-00009D7D0000}"/>
    <cellStyle name="Normal 9 3 2 2 2 3 3 4" xfId="32047" xr:uid="{00000000-0005-0000-0000-00009E7D0000}"/>
    <cellStyle name="Normal 9 3 2 2 2 3 4" xfId="32048" xr:uid="{00000000-0005-0000-0000-00009F7D0000}"/>
    <cellStyle name="Normal 9 3 2 2 2 3 4 2" xfId="32049" xr:uid="{00000000-0005-0000-0000-0000A07D0000}"/>
    <cellStyle name="Normal 9 3 2 2 2 3 4 2 2" xfId="32050" xr:uid="{00000000-0005-0000-0000-0000A17D0000}"/>
    <cellStyle name="Normal 9 3 2 2 2 3 4 2 3" xfId="32051" xr:uid="{00000000-0005-0000-0000-0000A27D0000}"/>
    <cellStyle name="Normal 9 3 2 2 2 3 4 3" xfId="32052" xr:uid="{00000000-0005-0000-0000-0000A37D0000}"/>
    <cellStyle name="Normal 9 3 2 2 2 3 4 4" xfId="32053" xr:uid="{00000000-0005-0000-0000-0000A47D0000}"/>
    <cellStyle name="Normal 9 3 2 2 2 3 5" xfId="32054" xr:uid="{00000000-0005-0000-0000-0000A57D0000}"/>
    <cellStyle name="Normal 9 3 2 2 2 3 5 2" xfId="32055" xr:uid="{00000000-0005-0000-0000-0000A67D0000}"/>
    <cellStyle name="Normal 9 3 2 2 2 3 5 3" xfId="32056" xr:uid="{00000000-0005-0000-0000-0000A77D0000}"/>
    <cellStyle name="Normal 9 3 2 2 2 3 6" xfId="32057" xr:uid="{00000000-0005-0000-0000-0000A87D0000}"/>
    <cellStyle name="Normal 9 3 2 2 2 3 7" xfId="32058" xr:uid="{00000000-0005-0000-0000-0000A97D0000}"/>
    <cellStyle name="Normal 9 3 2 2 2 4" xfId="32059" xr:uid="{00000000-0005-0000-0000-0000AA7D0000}"/>
    <cellStyle name="Normal 9 3 2 2 2 4 2" xfId="32060" xr:uid="{00000000-0005-0000-0000-0000AB7D0000}"/>
    <cellStyle name="Normal 9 3 2 2 2 4 2 2" xfId="32061" xr:uid="{00000000-0005-0000-0000-0000AC7D0000}"/>
    <cellStyle name="Normal 9 3 2 2 2 4 2 2 2" xfId="32062" xr:uid="{00000000-0005-0000-0000-0000AD7D0000}"/>
    <cellStyle name="Normal 9 3 2 2 2 4 2 2 2 2" xfId="32063" xr:uid="{00000000-0005-0000-0000-0000AE7D0000}"/>
    <cellStyle name="Normal 9 3 2 2 2 4 2 2 2 3" xfId="32064" xr:uid="{00000000-0005-0000-0000-0000AF7D0000}"/>
    <cellStyle name="Normal 9 3 2 2 2 4 2 2 3" xfId="32065" xr:uid="{00000000-0005-0000-0000-0000B07D0000}"/>
    <cellStyle name="Normal 9 3 2 2 2 4 2 2 4" xfId="32066" xr:uid="{00000000-0005-0000-0000-0000B17D0000}"/>
    <cellStyle name="Normal 9 3 2 2 2 4 2 3" xfId="32067" xr:uid="{00000000-0005-0000-0000-0000B27D0000}"/>
    <cellStyle name="Normal 9 3 2 2 2 4 2 3 2" xfId="32068" xr:uid="{00000000-0005-0000-0000-0000B37D0000}"/>
    <cellStyle name="Normal 9 3 2 2 2 4 2 3 2 2" xfId="32069" xr:uid="{00000000-0005-0000-0000-0000B47D0000}"/>
    <cellStyle name="Normal 9 3 2 2 2 4 2 3 2 3" xfId="32070" xr:uid="{00000000-0005-0000-0000-0000B57D0000}"/>
    <cellStyle name="Normal 9 3 2 2 2 4 2 3 3" xfId="32071" xr:uid="{00000000-0005-0000-0000-0000B67D0000}"/>
    <cellStyle name="Normal 9 3 2 2 2 4 2 3 4" xfId="32072" xr:uid="{00000000-0005-0000-0000-0000B77D0000}"/>
    <cellStyle name="Normal 9 3 2 2 2 4 2 4" xfId="32073" xr:uid="{00000000-0005-0000-0000-0000B87D0000}"/>
    <cellStyle name="Normal 9 3 2 2 2 4 2 4 2" xfId="32074" xr:uid="{00000000-0005-0000-0000-0000B97D0000}"/>
    <cellStyle name="Normal 9 3 2 2 2 4 2 4 3" xfId="32075" xr:uid="{00000000-0005-0000-0000-0000BA7D0000}"/>
    <cellStyle name="Normal 9 3 2 2 2 4 2 5" xfId="32076" xr:uid="{00000000-0005-0000-0000-0000BB7D0000}"/>
    <cellStyle name="Normal 9 3 2 2 2 4 2 6" xfId="32077" xr:uid="{00000000-0005-0000-0000-0000BC7D0000}"/>
    <cellStyle name="Normal 9 3 2 2 2 4 3" xfId="32078" xr:uid="{00000000-0005-0000-0000-0000BD7D0000}"/>
    <cellStyle name="Normal 9 3 2 2 2 4 3 2" xfId="32079" xr:uid="{00000000-0005-0000-0000-0000BE7D0000}"/>
    <cellStyle name="Normal 9 3 2 2 2 4 3 2 2" xfId="32080" xr:uid="{00000000-0005-0000-0000-0000BF7D0000}"/>
    <cellStyle name="Normal 9 3 2 2 2 4 3 2 3" xfId="32081" xr:uid="{00000000-0005-0000-0000-0000C07D0000}"/>
    <cellStyle name="Normal 9 3 2 2 2 4 3 3" xfId="32082" xr:uid="{00000000-0005-0000-0000-0000C17D0000}"/>
    <cellStyle name="Normal 9 3 2 2 2 4 3 4" xfId="32083" xr:uid="{00000000-0005-0000-0000-0000C27D0000}"/>
    <cellStyle name="Normal 9 3 2 2 2 4 4" xfId="32084" xr:uid="{00000000-0005-0000-0000-0000C37D0000}"/>
    <cellStyle name="Normal 9 3 2 2 2 4 4 2" xfId="32085" xr:uid="{00000000-0005-0000-0000-0000C47D0000}"/>
    <cellStyle name="Normal 9 3 2 2 2 4 4 2 2" xfId="32086" xr:uid="{00000000-0005-0000-0000-0000C57D0000}"/>
    <cellStyle name="Normal 9 3 2 2 2 4 4 2 3" xfId="32087" xr:uid="{00000000-0005-0000-0000-0000C67D0000}"/>
    <cellStyle name="Normal 9 3 2 2 2 4 4 3" xfId="32088" xr:uid="{00000000-0005-0000-0000-0000C77D0000}"/>
    <cellStyle name="Normal 9 3 2 2 2 4 4 4" xfId="32089" xr:uid="{00000000-0005-0000-0000-0000C87D0000}"/>
    <cellStyle name="Normal 9 3 2 2 2 4 5" xfId="32090" xr:uid="{00000000-0005-0000-0000-0000C97D0000}"/>
    <cellStyle name="Normal 9 3 2 2 2 4 5 2" xfId="32091" xr:uid="{00000000-0005-0000-0000-0000CA7D0000}"/>
    <cellStyle name="Normal 9 3 2 2 2 4 5 3" xfId="32092" xr:uid="{00000000-0005-0000-0000-0000CB7D0000}"/>
    <cellStyle name="Normal 9 3 2 2 2 4 6" xfId="32093" xr:uid="{00000000-0005-0000-0000-0000CC7D0000}"/>
    <cellStyle name="Normal 9 3 2 2 2 4 7" xfId="32094" xr:uid="{00000000-0005-0000-0000-0000CD7D0000}"/>
    <cellStyle name="Normal 9 3 2 2 2 5" xfId="32095" xr:uid="{00000000-0005-0000-0000-0000CE7D0000}"/>
    <cellStyle name="Normal 9 3 2 2 2 5 2" xfId="32096" xr:uid="{00000000-0005-0000-0000-0000CF7D0000}"/>
    <cellStyle name="Normal 9 3 2 2 2 5 2 2" xfId="32097" xr:uid="{00000000-0005-0000-0000-0000D07D0000}"/>
    <cellStyle name="Normal 9 3 2 2 2 5 2 2 2" xfId="32098" xr:uid="{00000000-0005-0000-0000-0000D17D0000}"/>
    <cellStyle name="Normal 9 3 2 2 2 5 2 2 3" xfId="32099" xr:uid="{00000000-0005-0000-0000-0000D27D0000}"/>
    <cellStyle name="Normal 9 3 2 2 2 5 2 3" xfId="32100" xr:uid="{00000000-0005-0000-0000-0000D37D0000}"/>
    <cellStyle name="Normal 9 3 2 2 2 5 2 4" xfId="32101" xr:uid="{00000000-0005-0000-0000-0000D47D0000}"/>
    <cellStyle name="Normal 9 3 2 2 2 5 3" xfId="32102" xr:uid="{00000000-0005-0000-0000-0000D57D0000}"/>
    <cellStyle name="Normal 9 3 2 2 2 5 3 2" xfId="32103" xr:uid="{00000000-0005-0000-0000-0000D67D0000}"/>
    <cellStyle name="Normal 9 3 2 2 2 5 3 2 2" xfId="32104" xr:uid="{00000000-0005-0000-0000-0000D77D0000}"/>
    <cellStyle name="Normal 9 3 2 2 2 5 3 2 3" xfId="32105" xr:uid="{00000000-0005-0000-0000-0000D87D0000}"/>
    <cellStyle name="Normal 9 3 2 2 2 5 3 3" xfId="32106" xr:uid="{00000000-0005-0000-0000-0000D97D0000}"/>
    <cellStyle name="Normal 9 3 2 2 2 5 3 4" xfId="32107" xr:uid="{00000000-0005-0000-0000-0000DA7D0000}"/>
    <cellStyle name="Normal 9 3 2 2 2 5 4" xfId="32108" xr:uid="{00000000-0005-0000-0000-0000DB7D0000}"/>
    <cellStyle name="Normal 9 3 2 2 2 5 4 2" xfId="32109" xr:uid="{00000000-0005-0000-0000-0000DC7D0000}"/>
    <cellStyle name="Normal 9 3 2 2 2 5 4 3" xfId="32110" xr:uid="{00000000-0005-0000-0000-0000DD7D0000}"/>
    <cellStyle name="Normal 9 3 2 2 2 5 5" xfId="32111" xr:uid="{00000000-0005-0000-0000-0000DE7D0000}"/>
    <cellStyle name="Normal 9 3 2 2 2 5 6" xfId="32112" xr:uid="{00000000-0005-0000-0000-0000DF7D0000}"/>
    <cellStyle name="Normal 9 3 2 2 2 6" xfId="32113" xr:uid="{00000000-0005-0000-0000-0000E07D0000}"/>
    <cellStyle name="Normal 9 3 2 2 2 6 2" xfId="32114" xr:uid="{00000000-0005-0000-0000-0000E17D0000}"/>
    <cellStyle name="Normal 9 3 2 2 2 6 2 2" xfId="32115" xr:uid="{00000000-0005-0000-0000-0000E27D0000}"/>
    <cellStyle name="Normal 9 3 2 2 2 6 2 3" xfId="32116" xr:uid="{00000000-0005-0000-0000-0000E37D0000}"/>
    <cellStyle name="Normal 9 3 2 2 2 6 3" xfId="32117" xr:uid="{00000000-0005-0000-0000-0000E47D0000}"/>
    <cellStyle name="Normal 9 3 2 2 2 6 4" xfId="32118" xr:uid="{00000000-0005-0000-0000-0000E57D0000}"/>
    <cellStyle name="Normal 9 3 2 2 2 7" xfId="32119" xr:uid="{00000000-0005-0000-0000-0000E67D0000}"/>
    <cellStyle name="Normal 9 3 2 2 2 7 2" xfId="32120" xr:uid="{00000000-0005-0000-0000-0000E77D0000}"/>
    <cellStyle name="Normal 9 3 2 2 2 7 2 2" xfId="32121" xr:uid="{00000000-0005-0000-0000-0000E87D0000}"/>
    <cellStyle name="Normal 9 3 2 2 2 7 2 3" xfId="32122" xr:uid="{00000000-0005-0000-0000-0000E97D0000}"/>
    <cellStyle name="Normal 9 3 2 2 2 7 3" xfId="32123" xr:uid="{00000000-0005-0000-0000-0000EA7D0000}"/>
    <cellStyle name="Normal 9 3 2 2 2 7 4" xfId="32124" xr:uid="{00000000-0005-0000-0000-0000EB7D0000}"/>
    <cellStyle name="Normal 9 3 2 2 2 8" xfId="32125" xr:uid="{00000000-0005-0000-0000-0000EC7D0000}"/>
    <cellStyle name="Normal 9 3 2 2 2 8 2" xfId="32126" xr:uid="{00000000-0005-0000-0000-0000ED7D0000}"/>
    <cellStyle name="Normal 9 3 2 2 2 8 3" xfId="32127" xr:uid="{00000000-0005-0000-0000-0000EE7D0000}"/>
    <cellStyle name="Normal 9 3 2 2 2 9" xfId="32128" xr:uid="{00000000-0005-0000-0000-0000EF7D0000}"/>
    <cellStyle name="Normal 9 3 2 2 3" xfId="32129" xr:uid="{00000000-0005-0000-0000-0000F07D0000}"/>
    <cellStyle name="Normal 9 3 2 2 3 2" xfId="32130" xr:uid="{00000000-0005-0000-0000-0000F17D0000}"/>
    <cellStyle name="Normal 9 3 2 2 3 2 2" xfId="32131" xr:uid="{00000000-0005-0000-0000-0000F27D0000}"/>
    <cellStyle name="Normal 9 3 2 2 3 2 2 2" xfId="32132" xr:uid="{00000000-0005-0000-0000-0000F37D0000}"/>
    <cellStyle name="Normal 9 3 2 2 3 2 2 2 2" xfId="32133" xr:uid="{00000000-0005-0000-0000-0000F47D0000}"/>
    <cellStyle name="Normal 9 3 2 2 3 2 2 2 2 2" xfId="32134" xr:uid="{00000000-0005-0000-0000-0000F57D0000}"/>
    <cellStyle name="Normal 9 3 2 2 3 2 2 2 2 3" xfId="32135" xr:uid="{00000000-0005-0000-0000-0000F67D0000}"/>
    <cellStyle name="Normal 9 3 2 2 3 2 2 2 3" xfId="32136" xr:uid="{00000000-0005-0000-0000-0000F77D0000}"/>
    <cellStyle name="Normal 9 3 2 2 3 2 2 2 4" xfId="32137" xr:uid="{00000000-0005-0000-0000-0000F87D0000}"/>
    <cellStyle name="Normal 9 3 2 2 3 2 2 3" xfId="32138" xr:uid="{00000000-0005-0000-0000-0000F97D0000}"/>
    <cellStyle name="Normal 9 3 2 2 3 2 2 3 2" xfId="32139" xr:uid="{00000000-0005-0000-0000-0000FA7D0000}"/>
    <cellStyle name="Normal 9 3 2 2 3 2 2 3 2 2" xfId="32140" xr:uid="{00000000-0005-0000-0000-0000FB7D0000}"/>
    <cellStyle name="Normal 9 3 2 2 3 2 2 3 2 3" xfId="32141" xr:uid="{00000000-0005-0000-0000-0000FC7D0000}"/>
    <cellStyle name="Normal 9 3 2 2 3 2 2 3 3" xfId="32142" xr:uid="{00000000-0005-0000-0000-0000FD7D0000}"/>
    <cellStyle name="Normal 9 3 2 2 3 2 2 3 4" xfId="32143" xr:uid="{00000000-0005-0000-0000-0000FE7D0000}"/>
    <cellStyle name="Normal 9 3 2 2 3 2 2 4" xfId="32144" xr:uid="{00000000-0005-0000-0000-0000FF7D0000}"/>
    <cellStyle name="Normal 9 3 2 2 3 2 2 4 2" xfId="32145" xr:uid="{00000000-0005-0000-0000-0000007E0000}"/>
    <cellStyle name="Normal 9 3 2 2 3 2 2 4 3" xfId="32146" xr:uid="{00000000-0005-0000-0000-0000017E0000}"/>
    <cellStyle name="Normal 9 3 2 2 3 2 2 5" xfId="32147" xr:uid="{00000000-0005-0000-0000-0000027E0000}"/>
    <cellStyle name="Normal 9 3 2 2 3 2 2 6" xfId="32148" xr:uid="{00000000-0005-0000-0000-0000037E0000}"/>
    <cellStyle name="Normal 9 3 2 2 3 2 3" xfId="32149" xr:uid="{00000000-0005-0000-0000-0000047E0000}"/>
    <cellStyle name="Normal 9 3 2 2 3 2 3 2" xfId="32150" xr:uid="{00000000-0005-0000-0000-0000057E0000}"/>
    <cellStyle name="Normal 9 3 2 2 3 2 3 2 2" xfId="32151" xr:uid="{00000000-0005-0000-0000-0000067E0000}"/>
    <cellStyle name="Normal 9 3 2 2 3 2 3 2 3" xfId="32152" xr:uid="{00000000-0005-0000-0000-0000077E0000}"/>
    <cellStyle name="Normal 9 3 2 2 3 2 3 3" xfId="32153" xr:uid="{00000000-0005-0000-0000-0000087E0000}"/>
    <cellStyle name="Normal 9 3 2 2 3 2 3 4" xfId="32154" xr:uid="{00000000-0005-0000-0000-0000097E0000}"/>
    <cellStyle name="Normal 9 3 2 2 3 2 4" xfId="32155" xr:uid="{00000000-0005-0000-0000-00000A7E0000}"/>
    <cellStyle name="Normal 9 3 2 2 3 2 4 2" xfId="32156" xr:uid="{00000000-0005-0000-0000-00000B7E0000}"/>
    <cellStyle name="Normal 9 3 2 2 3 2 4 2 2" xfId="32157" xr:uid="{00000000-0005-0000-0000-00000C7E0000}"/>
    <cellStyle name="Normal 9 3 2 2 3 2 4 2 3" xfId="32158" xr:uid="{00000000-0005-0000-0000-00000D7E0000}"/>
    <cellStyle name="Normal 9 3 2 2 3 2 4 3" xfId="32159" xr:uid="{00000000-0005-0000-0000-00000E7E0000}"/>
    <cellStyle name="Normal 9 3 2 2 3 2 4 4" xfId="32160" xr:uid="{00000000-0005-0000-0000-00000F7E0000}"/>
    <cellStyle name="Normal 9 3 2 2 3 2 5" xfId="32161" xr:uid="{00000000-0005-0000-0000-0000107E0000}"/>
    <cellStyle name="Normal 9 3 2 2 3 2 5 2" xfId="32162" xr:uid="{00000000-0005-0000-0000-0000117E0000}"/>
    <cellStyle name="Normal 9 3 2 2 3 2 5 3" xfId="32163" xr:uid="{00000000-0005-0000-0000-0000127E0000}"/>
    <cellStyle name="Normal 9 3 2 2 3 2 6" xfId="32164" xr:uid="{00000000-0005-0000-0000-0000137E0000}"/>
    <cellStyle name="Normal 9 3 2 2 3 2 7" xfId="32165" xr:uid="{00000000-0005-0000-0000-0000147E0000}"/>
    <cellStyle name="Normal 9 3 2 2 3 3" xfId="32166" xr:uid="{00000000-0005-0000-0000-0000157E0000}"/>
    <cellStyle name="Normal 9 3 2 2 3 3 2" xfId="32167" xr:uid="{00000000-0005-0000-0000-0000167E0000}"/>
    <cellStyle name="Normal 9 3 2 2 3 3 2 2" xfId="32168" xr:uid="{00000000-0005-0000-0000-0000177E0000}"/>
    <cellStyle name="Normal 9 3 2 2 3 3 2 2 2" xfId="32169" xr:uid="{00000000-0005-0000-0000-0000187E0000}"/>
    <cellStyle name="Normal 9 3 2 2 3 3 2 2 3" xfId="32170" xr:uid="{00000000-0005-0000-0000-0000197E0000}"/>
    <cellStyle name="Normal 9 3 2 2 3 3 2 3" xfId="32171" xr:uid="{00000000-0005-0000-0000-00001A7E0000}"/>
    <cellStyle name="Normal 9 3 2 2 3 3 2 4" xfId="32172" xr:uid="{00000000-0005-0000-0000-00001B7E0000}"/>
    <cellStyle name="Normal 9 3 2 2 3 3 3" xfId="32173" xr:uid="{00000000-0005-0000-0000-00001C7E0000}"/>
    <cellStyle name="Normal 9 3 2 2 3 3 3 2" xfId="32174" xr:uid="{00000000-0005-0000-0000-00001D7E0000}"/>
    <cellStyle name="Normal 9 3 2 2 3 3 3 2 2" xfId="32175" xr:uid="{00000000-0005-0000-0000-00001E7E0000}"/>
    <cellStyle name="Normal 9 3 2 2 3 3 3 2 3" xfId="32176" xr:uid="{00000000-0005-0000-0000-00001F7E0000}"/>
    <cellStyle name="Normal 9 3 2 2 3 3 3 3" xfId="32177" xr:uid="{00000000-0005-0000-0000-0000207E0000}"/>
    <cellStyle name="Normal 9 3 2 2 3 3 3 4" xfId="32178" xr:uid="{00000000-0005-0000-0000-0000217E0000}"/>
    <cellStyle name="Normal 9 3 2 2 3 3 4" xfId="32179" xr:uid="{00000000-0005-0000-0000-0000227E0000}"/>
    <cellStyle name="Normal 9 3 2 2 3 3 4 2" xfId="32180" xr:uid="{00000000-0005-0000-0000-0000237E0000}"/>
    <cellStyle name="Normal 9 3 2 2 3 3 4 3" xfId="32181" xr:uid="{00000000-0005-0000-0000-0000247E0000}"/>
    <cellStyle name="Normal 9 3 2 2 3 3 5" xfId="32182" xr:uid="{00000000-0005-0000-0000-0000257E0000}"/>
    <cellStyle name="Normal 9 3 2 2 3 3 6" xfId="32183" xr:uid="{00000000-0005-0000-0000-0000267E0000}"/>
    <cellStyle name="Normal 9 3 2 2 3 4" xfId="32184" xr:uid="{00000000-0005-0000-0000-0000277E0000}"/>
    <cellStyle name="Normal 9 3 2 2 3 4 2" xfId="32185" xr:uid="{00000000-0005-0000-0000-0000287E0000}"/>
    <cellStyle name="Normal 9 3 2 2 3 4 2 2" xfId="32186" xr:uid="{00000000-0005-0000-0000-0000297E0000}"/>
    <cellStyle name="Normal 9 3 2 2 3 4 2 3" xfId="32187" xr:uid="{00000000-0005-0000-0000-00002A7E0000}"/>
    <cellStyle name="Normal 9 3 2 2 3 4 3" xfId="32188" xr:uid="{00000000-0005-0000-0000-00002B7E0000}"/>
    <cellStyle name="Normal 9 3 2 2 3 4 4" xfId="32189" xr:uid="{00000000-0005-0000-0000-00002C7E0000}"/>
    <cellStyle name="Normal 9 3 2 2 3 5" xfId="32190" xr:uid="{00000000-0005-0000-0000-00002D7E0000}"/>
    <cellStyle name="Normal 9 3 2 2 3 5 2" xfId="32191" xr:uid="{00000000-0005-0000-0000-00002E7E0000}"/>
    <cellStyle name="Normal 9 3 2 2 3 5 2 2" xfId="32192" xr:uid="{00000000-0005-0000-0000-00002F7E0000}"/>
    <cellStyle name="Normal 9 3 2 2 3 5 2 3" xfId="32193" xr:uid="{00000000-0005-0000-0000-0000307E0000}"/>
    <cellStyle name="Normal 9 3 2 2 3 5 3" xfId="32194" xr:uid="{00000000-0005-0000-0000-0000317E0000}"/>
    <cellStyle name="Normal 9 3 2 2 3 5 4" xfId="32195" xr:uid="{00000000-0005-0000-0000-0000327E0000}"/>
    <cellStyle name="Normal 9 3 2 2 3 6" xfId="32196" xr:uid="{00000000-0005-0000-0000-0000337E0000}"/>
    <cellStyle name="Normal 9 3 2 2 3 6 2" xfId="32197" xr:uid="{00000000-0005-0000-0000-0000347E0000}"/>
    <cellStyle name="Normal 9 3 2 2 3 6 3" xfId="32198" xr:uid="{00000000-0005-0000-0000-0000357E0000}"/>
    <cellStyle name="Normal 9 3 2 2 3 7" xfId="32199" xr:uid="{00000000-0005-0000-0000-0000367E0000}"/>
    <cellStyle name="Normal 9 3 2 2 3 8" xfId="32200" xr:uid="{00000000-0005-0000-0000-0000377E0000}"/>
    <cellStyle name="Normal 9 3 2 2 4" xfId="32201" xr:uid="{00000000-0005-0000-0000-0000387E0000}"/>
    <cellStyle name="Normal 9 3 2 2 4 2" xfId="32202" xr:uid="{00000000-0005-0000-0000-0000397E0000}"/>
    <cellStyle name="Normal 9 3 2 2 4 2 2" xfId="32203" xr:uid="{00000000-0005-0000-0000-00003A7E0000}"/>
    <cellStyle name="Normal 9 3 2 2 4 2 2 2" xfId="32204" xr:uid="{00000000-0005-0000-0000-00003B7E0000}"/>
    <cellStyle name="Normal 9 3 2 2 4 2 2 2 2" xfId="32205" xr:uid="{00000000-0005-0000-0000-00003C7E0000}"/>
    <cellStyle name="Normal 9 3 2 2 4 2 2 2 3" xfId="32206" xr:uid="{00000000-0005-0000-0000-00003D7E0000}"/>
    <cellStyle name="Normal 9 3 2 2 4 2 2 3" xfId="32207" xr:uid="{00000000-0005-0000-0000-00003E7E0000}"/>
    <cellStyle name="Normal 9 3 2 2 4 2 2 4" xfId="32208" xr:uid="{00000000-0005-0000-0000-00003F7E0000}"/>
    <cellStyle name="Normal 9 3 2 2 4 2 3" xfId="32209" xr:uid="{00000000-0005-0000-0000-0000407E0000}"/>
    <cellStyle name="Normal 9 3 2 2 4 2 3 2" xfId="32210" xr:uid="{00000000-0005-0000-0000-0000417E0000}"/>
    <cellStyle name="Normal 9 3 2 2 4 2 3 2 2" xfId="32211" xr:uid="{00000000-0005-0000-0000-0000427E0000}"/>
    <cellStyle name="Normal 9 3 2 2 4 2 3 2 3" xfId="32212" xr:uid="{00000000-0005-0000-0000-0000437E0000}"/>
    <cellStyle name="Normal 9 3 2 2 4 2 3 3" xfId="32213" xr:uid="{00000000-0005-0000-0000-0000447E0000}"/>
    <cellStyle name="Normal 9 3 2 2 4 2 3 4" xfId="32214" xr:uid="{00000000-0005-0000-0000-0000457E0000}"/>
    <cellStyle name="Normal 9 3 2 2 4 2 4" xfId="32215" xr:uid="{00000000-0005-0000-0000-0000467E0000}"/>
    <cellStyle name="Normal 9 3 2 2 4 2 4 2" xfId="32216" xr:uid="{00000000-0005-0000-0000-0000477E0000}"/>
    <cellStyle name="Normal 9 3 2 2 4 2 4 3" xfId="32217" xr:uid="{00000000-0005-0000-0000-0000487E0000}"/>
    <cellStyle name="Normal 9 3 2 2 4 2 5" xfId="32218" xr:uid="{00000000-0005-0000-0000-0000497E0000}"/>
    <cellStyle name="Normal 9 3 2 2 4 2 6" xfId="32219" xr:uid="{00000000-0005-0000-0000-00004A7E0000}"/>
    <cellStyle name="Normal 9 3 2 2 4 3" xfId="32220" xr:uid="{00000000-0005-0000-0000-00004B7E0000}"/>
    <cellStyle name="Normal 9 3 2 2 4 3 2" xfId="32221" xr:uid="{00000000-0005-0000-0000-00004C7E0000}"/>
    <cellStyle name="Normal 9 3 2 2 4 3 2 2" xfId="32222" xr:uid="{00000000-0005-0000-0000-00004D7E0000}"/>
    <cellStyle name="Normal 9 3 2 2 4 3 2 3" xfId="32223" xr:uid="{00000000-0005-0000-0000-00004E7E0000}"/>
    <cellStyle name="Normal 9 3 2 2 4 3 3" xfId="32224" xr:uid="{00000000-0005-0000-0000-00004F7E0000}"/>
    <cellStyle name="Normal 9 3 2 2 4 3 4" xfId="32225" xr:uid="{00000000-0005-0000-0000-0000507E0000}"/>
    <cellStyle name="Normal 9 3 2 2 4 4" xfId="32226" xr:uid="{00000000-0005-0000-0000-0000517E0000}"/>
    <cellStyle name="Normal 9 3 2 2 4 4 2" xfId="32227" xr:uid="{00000000-0005-0000-0000-0000527E0000}"/>
    <cellStyle name="Normal 9 3 2 2 4 4 2 2" xfId="32228" xr:uid="{00000000-0005-0000-0000-0000537E0000}"/>
    <cellStyle name="Normal 9 3 2 2 4 4 2 3" xfId="32229" xr:uid="{00000000-0005-0000-0000-0000547E0000}"/>
    <cellStyle name="Normal 9 3 2 2 4 4 3" xfId="32230" xr:uid="{00000000-0005-0000-0000-0000557E0000}"/>
    <cellStyle name="Normal 9 3 2 2 4 4 4" xfId="32231" xr:uid="{00000000-0005-0000-0000-0000567E0000}"/>
    <cellStyle name="Normal 9 3 2 2 4 5" xfId="32232" xr:uid="{00000000-0005-0000-0000-0000577E0000}"/>
    <cellStyle name="Normal 9 3 2 2 4 5 2" xfId="32233" xr:uid="{00000000-0005-0000-0000-0000587E0000}"/>
    <cellStyle name="Normal 9 3 2 2 4 5 3" xfId="32234" xr:uid="{00000000-0005-0000-0000-0000597E0000}"/>
    <cellStyle name="Normal 9 3 2 2 4 6" xfId="32235" xr:uid="{00000000-0005-0000-0000-00005A7E0000}"/>
    <cellStyle name="Normal 9 3 2 2 4 7" xfId="32236" xr:uid="{00000000-0005-0000-0000-00005B7E0000}"/>
    <cellStyle name="Normal 9 3 2 2 5" xfId="32237" xr:uid="{00000000-0005-0000-0000-00005C7E0000}"/>
    <cellStyle name="Normal 9 3 2 2 5 2" xfId="32238" xr:uid="{00000000-0005-0000-0000-00005D7E0000}"/>
    <cellStyle name="Normal 9 3 2 2 5 2 2" xfId="32239" xr:uid="{00000000-0005-0000-0000-00005E7E0000}"/>
    <cellStyle name="Normal 9 3 2 2 5 2 2 2" xfId="32240" xr:uid="{00000000-0005-0000-0000-00005F7E0000}"/>
    <cellStyle name="Normal 9 3 2 2 5 2 2 2 2" xfId="32241" xr:uid="{00000000-0005-0000-0000-0000607E0000}"/>
    <cellStyle name="Normal 9 3 2 2 5 2 2 2 3" xfId="32242" xr:uid="{00000000-0005-0000-0000-0000617E0000}"/>
    <cellStyle name="Normal 9 3 2 2 5 2 2 3" xfId="32243" xr:uid="{00000000-0005-0000-0000-0000627E0000}"/>
    <cellStyle name="Normal 9 3 2 2 5 2 2 4" xfId="32244" xr:uid="{00000000-0005-0000-0000-0000637E0000}"/>
    <cellStyle name="Normal 9 3 2 2 5 2 3" xfId="32245" xr:uid="{00000000-0005-0000-0000-0000647E0000}"/>
    <cellStyle name="Normal 9 3 2 2 5 2 3 2" xfId="32246" xr:uid="{00000000-0005-0000-0000-0000657E0000}"/>
    <cellStyle name="Normal 9 3 2 2 5 2 3 2 2" xfId="32247" xr:uid="{00000000-0005-0000-0000-0000667E0000}"/>
    <cellStyle name="Normal 9 3 2 2 5 2 3 2 3" xfId="32248" xr:uid="{00000000-0005-0000-0000-0000677E0000}"/>
    <cellStyle name="Normal 9 3 2 2 5 2 3 3" xfId="32249" xr:uid="{00000000-0005-0000-0000-0000687E0000}"/>
    <cellStyle name="Normal 9 3 2 2 5 2 3 4" xfId="32250" xr:uid="{00000000-0005-0000-0000-0000697E0000}"/>
    <cellStyle name="Normal 9 3 2 2 5 2 4" xfId="32251" xr:uid="{00000000-0005-0000-0000-00006A7E0000}"/>
    <cellStyle name="Normal 9 3 2 2 5 2 4 2" xfId="32252" xr:uid="{00000000-0005-0000-0000-00006B7E0000}"/>
    <cellStyle name="Normal 9 3 2 2 5 2 4 3" xfId="32253" xr:uid="{00000000-0005-0000-0000-00006C7E0000}"/>
    <cellStyle name="Normal 9 3 2 2 5 2 5" xfId="32254" xr:uid="{00000000-0005-0000-0000-00006D7E0000}"/>
    <cellStyle name="Normal 9 3 2 2 5 2 6" xfId="32255" xr:uid="{00000000-0005-0000-0000-00006E7E0000}"/>
    <cellStyle name="Normal 9 3 2 2 5 3" xfId="32256" xr:uid="{00000000-0005-0000-0000-00006F7E0000}"/>
    <cellStyle name="Normal 9 3 2 2 5 3 2" xfId="32257" xr:uid="{00000000-0005-0000-0000-0000707E0000}"/>
    <cellStyle name="Normal 9 3 2 2 5 3 2 2" xfId="32258" xr:uid="{00000000-0005-0000-0000-0000717E0000}"/>
    <cellStyle name="Normal 9 3 2 2 5 3 2 3" xfId="32259" xr:uid="{00000000-0005-0000-0000-0000727E0000}"/>
    <cellStyle name="Normal 9 3 2 2 5 3 3" xfId="32260" xr:uid="{00000000-0005-0000-0000-0000737E0000}"/>
    <cellStyle name="Normal 9 3 2 2 5 3 4" xfId="32261" xr:uid="{00000000-0005-0000-0000-0000747E0000}"/>
    <cellStyle name="Normal 9 3 2 2 5 4" xfId="32262" xr:uid="{00000000-0005-0000-0000-0000757E0000}"/>
    <cellStyle name="Normal 9 3 2 2 5 4 2" xfId="32263" xr:uid="{00000000-0005-0000-0000-0000767E0000}"/>
    <cellStyle name="Normal 9 3 2 2 5 4 2 2" xfId="32264" xr:uid="{00000000-0005-0000-0000-0000777E0000}"/>
    <cellStyle name="Normal 9 3 2 2 5 4 2 3" xfId="32265" xr:uid="{00000000-0005-0000-0000-0000787E0000}"/>
    <cellStyle name="Normal 9 3 2 2 5 4 3" xfId="32266" xr:uid="{00000000-0005-0000-0000-0000797E0000}"/>
    <cellStyle name="Normal 9 3 2 2 5 4 4" xfId="32267" xr:uid="{00000000-0005-0000-0000-00007A7E0000}"/>
    <cellStyle name="Normal 9 3 2 2 5 5" xfId="32268" xr:uid="{00000000-0005-0000-0000-00007B7E0000}"/>
    <cellStyle name="Normal 9 3 2 2 5 5 2" xfId="32269" xr:uid="{00000000-0005-0000-0000-00007C7E0000}"/>
    <cellStyle name="Normal 9 3 2 2 5 5 3" xfId="32270" xr:uid="{00000000-0005-0000-0000-00007D7E0000}"/>
    <cellStyle name="Normal 9 3 2 2 5 6" xfId="32271" xr:uid="{00000000-0005-0000-0000-00007E7E0000}"/>
    <cellStyle name="Normal 9 3 2 2 5 7" xfId="32272" xr:uid="{00000000-0005-0000-0000-00007F7E0000}"/>
    <cellStyle name="Normal 9 3 2 2 6" xfId="32273" xr:uid="{00000000-0005-0000-0000-0000807E0000}"/>
    <cellStyle name="Normal 9 3 2 2 6 2" xfId="32274" xr:uid="{00000000-0005-0000-0000-0000817E0000}"/>
    <cellStyle name="Normal 9 3 2 2 6 2 2" xfId="32275" xr:uid="{00000000-0005-0000-0000-0000827E0000}"/>
    <cellStyle name="Normal 9 3 2 2 6 2 2 2" xfId="32276" xr:uid="{00000000-0005-0000-0000-0000837E0000}"/>
    <cellStyle name="Normal 9 3 2 2 6 2 2 3" xfId="32277" xr:uid="{00000000-0005-0000-0000-0000847E0000}"/>
    <cellStyle name="Normal 9 3 2 2 6 2 3" xfId="32278" xr:uid="{00000000-0005-0000-0000-0000857E0000}"/>
    <cellStyle name="Normal 9 3 2 2 6 2 4" xfId="32279" xr:uid="{00000000-0005-0000-0000-0000867E0000}"/>
    <cellStyle name="Normal 9 3 2 2 6 3" xfId="32280" xr:uid="{00000000-0005-0000-0000-0000877E0000}"/>
    <cellStyle name="Normal 9 3 2 2 6 3 2" xfId="32281" xr:uid="{00000000-0005-0000-0000-0000887E0000}"/>
    <cellStyle name="Normal 9 3 2 2 6 3 2 2" xfId="32282" xr:uid="{00000000-0005-0000-0000-0000897E0000}"/>
    <cellStyle name="Normal 9 3 2 2 6 3 2 3" xfId="32283" xr:uid="{00000000-0005-0000-0000-00008A7E0000}"/>
    <cellStyle name="Normal 9 3 2 2 6 3 3" xfId="32284" xr:uid="{00000000-0005-0000-0000-00008B7E0000}"/>
    <cellStyle name="Normal 9 3 2 2 6 3 4" xfId="32285" xr:uid="{00000000-0005-0000-0000-00008C7E0000}"/>
    <cellStyle name="Normal 9 3 2 2 6 4" xfId="32286" xr:uid="{00000000-0005-0000-0000-00008D7E0000}"/>
    <cellStyle name="Normal 9 3 2 2 6 4 2" xfId="32287" xr:uid="{00000000-0005-0000-0000-00008E7E0000}"/>
    <cellStyle name="Normal 9 3 2 2 6 4 3" xfId="32288" xr:uid="{00000000-0005-0000-0000-00008F7E0000}"/>
    <cellStyle name="Normal 9 3 2 2 6 5" xfId="32289" xr:uid="{00000000-0005-0000-0000-0000907E0000}"/>
    <cellStyle name="Normal 9 3 2 2 6 6" xfId="32290" xr:uid="{00000000-0005-0000-0000-0000917E0000}"/>
    <cellStyle name="Normal 9 3 2 2 7" xfId="32291" xr:uid="{00000000-0005-0000-0000-0000927E0000}"/>
    <cellStyle name="Normal 9 3 2 2 7 2" xfId="32292" xr:uid="{00000000-0005-0000-0000-0000937E0000}"/>
    <cellStyle name="Normal 9 3 2 2 7 2 2" xfId="32293" xr:uid="{00000000-0005-0000-0000-0000947E0000}"/>
    <cellStyle name="Normal 9 3 2 2 7 2 3" xfId="32294" xr:uid="{00000000-0005-0000-0000-0000957E0000}"/>
    <cellStyle name="Normal 9 3 2 2 7 3" xfId="32295" xr:uid="{00000000-0005-0000-0000-0000967E0000}"/>
    <cellStyle name="Normal 9 3 2 2 7 4" xfId="32296" xr:uid="{00000000-0005-0000-0000-0000977E0000}"/>
    <cellStyle name="Normal 9 3 2 2 8" xfId="32297" xr:uid="{00000000-0005-0000-0000-0000987E0000}"/>
    <cellStyle name="Normal 9 3 2 2 8 2" xfId="32298" xr:uid="{00000000-0005-0000-0000-0000997E0000}"/>
    <cellStyle name="Normal 9 3 2 2 8 2 2" xfId="32299" xr:uid="{00000000-0005-0000-0000-00009A7E0000}"/>
    <cellStyle name="Normal 9 3 2 2 8 2 3" xfId="32300" xr:uid="{00000000-0005-0000-0000-00009B7E0000}"/>
    <cellStyle name="Normal 9 3 2 2 8 3" xfId="32301" xr:uid="{00000000-0005-0000-0000-00009C7E0000}"/>
    <cellStyle name="Normal 9 3 2 2 8 4" xfId="32302" xr:uid="{00000000-0005-0000-0000-00009D7E0000}"/>
    <cellStyle name="Normal 9 3 2 2 9" xfId="32303" xr:uid="{00000000-0005-0000-0000-00009E7E0000}"/>
    <cellStyle name="Normal 9 3 2 2 9 2" xfId="32304" xr:uid="{00000000-0005-0000-0000-00009F7E0000}"/>
    <cellStyle name="Normal 9 3 2 2 9 3" xfId="32305" xr:uid="{00000000-0005-0000-0000-0000A07E0000}"/>
    <cellStyle name="Normal 9 3 2 3" xfId="32306" xr:uid="{00000000-0005-0000-0000-0000A17E0000}"/>
    <cellStyle name="Normal 9 3 2 3 10" xfId="32307" xr:uid="{00000000-0005-0000-0000-0000A27E0000}"/>
    <cellStyle name="Normal 9 3 2 3 2" xfId="32308" xr:uid="{00000000-0005-0000-0000-0000A37E0000}"/>
    <cellStyle name="Normal 9 3 2 3 2 2" xfId="32309" xr:uid="{00000000-0005-0000-0000-0000A47E0000}"/>
    <cellStyle name="Normal 9 3 2 3 2 2 2" xfId="32310" xr:uid="{00000000-0005-0000-0000-0000A57E0000}"/>
    <cellStyle name="Normal 9 3 2 3 2 2 2 2" xfId="32311" xr:uid="{00000000-0005-0000-0000-0000A67E0000}"/>
    <cellStyle name="Normal 9 3 2 3 2 2 2 2 2" xfId="32312" xr:uid="{00000000-0005-0000-0000-0000A77E0000}"/>
    <cellStyle name="Normal 9 3 2 3 2 2 2 2 2 2" xfId="32313" xr:uid="{00000000-0005-0000-0000-0000A87E0000}"/>
    <cellStyle name="Normal 9 3 2 3 2 2 2 2 2 3" xfId="32314" xr:uid="{00000000-0005-0000-0000-0000A97E0000}"/>
    <cellStyle name="Normal 9 3 2 3 2 2 2 2 3" xfId="32315" xr:uid="{00000000-0005-0000-0000-0000AA7E0000}"/>
    <cellStyle name="Normal 9 3 2 3 2 2 2 2 4" xfId="32316" xr:uid="{00000000-0005-0000-0000-0000AB7E0000}"/>
    <cellStyle name="Normal 9 3 2 3 2 2 2 3" xfId="32317" xr:uid="{00000000-0005-0000-0000-0000AC7E0000}"/>
    <cellStyle name="Normal 9 3 2 3 2 2 2 3 2" xfId="32318" xr:uid="{00000000-0005-0000-0000-0000AD7E0000}"/>
    <cellStyle name="Normal 9 3 2 3 2 2 2 3 2 2" xfId="32319" xr:uid="{00000000-0005-0000-0000-0000AE7E0000}"/>
    <cellStyle name="Normal 9 3 2 3 2 2 2 3 2 3" xfId="32320" xr:uid="{00000000-0005-0000-0000-0000AF7E0000}"/>
    <cellStyle name="Normal 9 3 2 3 2 2 2 3 3" xfId="32321" xr:uid="{00000000-0005-0000-0000-0000B07E0000}"/>
    <cellStyle name="Normal 9 3 2 3 2 2 2 3 4" xfId="32322" xr:uid="{00000000-0005-0000-0000-0000B17E0000}"/>
    <cellStyle name="Normal 9 3 2 3 2 2 2 4" xfId="32323" xr:uid="{00000000-0005-0000-0000-0000B27E0000}"/>
    <cellStyle name="Normal 9 3 2 3 2 2 2 4 2" xfId="32324" xr:uid="{00000000-0005-0000-0000-0000B37E0000}"/>
    <cellStyle name="Normal 9 3 2 3 2 2 2 4 3" xfId="32325" xr:uid="{00000000-0005-0000-0000-0000B47E0000}"/>
    <cellStyle name="Normal 9 3 2 3 2 2 2 5" xfId="32326" xr:uid="{00000000-0005-0000-0000-0000B57E0000}"/>
    <cellStyle name="Normal 9 3 2 3 2 2 2 6" xfId="32327" xr:uid="{00000000-0005-0000-0000-0000B67E0000}"/>
    <cellStyle name="Normal 9 3 2 3 2 2 3" xfId="32328" xr:uid="{00000000-0005-0000-0000-0000B77E0000}"/>
    <cellStyle name="Normal 9 3 2 3 2 2 3 2" xfId="32329" xr:uid="{00000000-0005-0000-0000-0000B87E0000}"/>
    <cellStyle name="Normal 9 3 2 3 2 2 3 2 2" xfId="32330" xr:uid="{00000000-0005-0000-0000-0000B97E0000}"/>
    <cellStyle name="Normal 9 3 2 3 2 2 3 2 3" xfId="32331" xr:uid="{00000000-0005-0000-0000-0000BA7E0000}"/>
    <cellStyle name="Normal 9 3 2 3 2 2 3 3" xfId="32332" xr:uid="{00000000-0005-0000-0000-0000BB7E0000}"/>
    <cellStyle name="Normal 9 3 2 3 2 2 3 4" xfId="32333" xr:uid="{00000000-0005-0000-0000-0000BC7E0000}"/>
    <cellStyle name="Normal 9 3 2 3 2 2 4" xfId="32334" xr:uid="{00000000-0005-0000-0000-0000BD7E0000}"/>
    <cellStyle name="Normal 9 3 2 3 2 2 4 2" xfId="32335" xr:uid="{00000000-0005-0000-0000-0000BE7E0000}"/>
    <cellStyle name="Normal 9 3 2 3 2 2 4 2 2" xfId="32336" xr:uid="{00000000-0005-0000-0000-0000BF7E0000}"/>
    <cellStyle name="Normal 9 3 2 3 2 2 4 2 3" xfId="32337" xr:uid="{00000000-0005-0000-0000-0000C07E0000}"/>
    <cellStyle name="Normal 9 3 2 3 2 2 4 3" xfId="32338" xr:uid="{00000000-0005-0000-0000-0000C17E0000}"/>
    <cellStyle name="Normal 9 3 2 3 2 2 4 4" xfId="32339" xr:uid="{00000000-0005-0000-0000-0000C27E0000}"/>
    <cellStyle name="Normal 9 3 2 3 2 2 5" xfId="32340" xr:uid="{00000000-0005-0000-0000-0000C37E0000}"/>
    <cellStyle name="Normal 9 3 2 3 2 2 5 2" xfId="32341" xr:uid="{00000000-0005-0000-0000-0000C47E0000}"/>
    <cellStyle name="Normal 9 3 2 3 2 2 5 3" xfId="32342" xr:uid="{00000000-0005-0000-0000-0000C57E0000}"/>
    <cellStyle name="Normal 9 3 2 3 2 2 6" xfId="32343" xr:uid="{00000000-0005-0000-0000-0000C67E0000}"/>
    <cellStyle name="Normal 9 3 2 3 2 2 7" xfId="32344" xr:uid="{00000000-0005-0000-0000-0000C77E0000}"/>
    <cellStyle name="Normal 9 3 2 3 2 3" xfId="32345" xr:uid="{00000000-0005-0000-0000-0000C87E0000}"/>
    <cellStyle name="Normal 9 3 2 3 2 3 2" xfId="32346" xr:uid="{00000000-0005-0000-0000-0000C97E0000}"/>
    <cellStyle name="Normal 9 3 2 3 2 3 2 2" xfId="32347" xr:uid="{00000000-0005-0000-0000-0000CA7E0000}"/>
    <cellStyle name="Normal 9 3 2 3 2 3 2 2 2" xfId="32348" xr:uid="{00000000-0005-0000-0000-0000CB7E0000}"/>
    <cellStyle name="Normal 9 3 2 3 2 3 2 2 3" xfId="32349" xr:uid="{00000000-0005-0000-0000-0000CC7E0000}"/>
    <cellStyle name="Normal 9 3 2 3 2 3 2 3" xfId="32350" xr:uid="{00000000-0005-0000-0000-0000CD7E0000}"/>
    <cellStyle name="Normal 9 3 2 3 2 3 2 4" xfId="32351" xr:uid="{00000000-0005-0000-0000-0000CE7E0000}"/>
    <cellStyle name="Normal 9 3 2 3 2 3 3" xfId="32352" xr:uid="{00000000-0005-0000-0000-0000CF7E0000}"/>
    <cellStyle name="Normal 9 3 2 3 2 3 3 2" xfId="32353" xr:uid="{00000000-0005-0000-0000-0000D07E0000}"/>
    <cellStyle name="Normal 9 3 2 3 2 3 3 2 2" xfId="32354" xr:uid="{00000000-0005-0000-0000-0000D17E0000}"/>
    <cellStyle name="Normal 9 3 2 3 2 3 3 2 3" xfId="32355" xr:uid="{00000000-0005-0000-0000-0000D27E0000}"/>
    <cellStyle name="Normal 9 3 2 3 2 3 3 3" xfId="32356" xr:uid="{00000000-0005-0000-0000-0000D37E0000}"/>
    <cellStyle name="Normal 9 3 2 3 2 3 3 4" xfId="32357" xr:uid="{00000000-0005-0000-0000-0000D47E0000}"/>
    <cellStyle name="Normal 9 3 2 3 2 3 4" xfId="32358" xr:uid="{00000000-0005-0000-0000-0000D57E0000}"/>
    <cellStyle name="Normal 9 3 2 3 2 3 4 2" xfId="32359" xr:uid="{00000000-0005-0000-0000-0000D67E0000}"/>
    <cellStyle name="Normal 9 3 2 3 2 3 4 3" xfId="32360" xr:uid="{00000000-0005-0000-0000-0000D77E0000}"/>
    <cellStyle name="Normal 9 3 2 3 2 3 5" xfId="32361" xr:uid="{00000000-0005-0000-0000-0000D87E0000}"/>
    <cellStyle name="Normal 9 3 2 3 2 3 6" xfId="32362" xr:uid="{00000000-0005-0000-0000-0000D97E0000}"/>
    <cellStyle name="Normal 9 3 2 3 2 4" xfId="32363" xr:uid="{00000000-0005-0000-0000-0000DA7E0000}"/>
    <cellStyle name="Normal 9 3 2 3 2 4 2" xfId="32364" xr:uid="{00000000-0005-0000-0000-0000DB7E0000}"/>
    <cellStyle name="Normal 9 3 2 3 2 4 2 2" xfId="32365" xr:uid="{00000000-0005-0000-0000-0000DC7E0000}"/>
    <cellStyle name="Normal 9 3 2 3 2 4 2 3" xfId="32366" xr:uid="{00000000-0005-0000-0000-0000DD7E0000}"/>
    <cellStyle name="Normal 9 3 2 3 2 4 3" xfId="32367" xr:uid="{00000000-0005-0000-0000-0000DE7E0000}"/>
    <cellStyle name="Normal 9 3 2 3 2 4 4" xfId="32368" xr:uid="{00000000-0005-0000-0000-0000DF7E0000}"/>
    <cellStyle name="Normal 9 3 2 3 2 5" xfId="32369" xr:uid="{00000000-0005-0000-0000-0000E07E0000}"/>
    <cellStyle name="Normal 9 3 2 3 2 5 2" xfId="32370" xr:uid="{00000000-0005-0000-0000-0000E17E0000}"/>
    <cellStyle name="Normal 9 3 2 3 2 5 2 2" xfId="32371" xr:uid="{00000000-0005-0000-0000-0000E27E0000}"/>
    <cellStyle name="Normal 9 3 2 3 2 5 2 3" xfId="32372" xr:uid="{00000000-0005-0000-0000-0000E37E0000}"/>
    <cellStyle name="Normal 9 3 2 3 2 5 3" xfId="32373" xr:uid="{00000000-0005-0000-0000-0000E47E0000}"/>
    <cellStyle name="Normal 9 3 2 3 2 5 4" xfId="32374" xr:uid="{00000000-0005-0000-0000-0000E57E0000}"/>
    <cellStyle name="Normal 9 3 2 3 2 6" xfId="32375" xr:uid="{00000000-0005-0000-0000-0000E67E0000}"/>
    <cellStyle name="Normal 9 3 2 3 2 6 2" xfId="32376" xr:uid="{00000000-0005-0000-0000-0000E77E0000}"/>
    <cellStyle name="Normal 9 3 2 3 2 6 3" xfId="32377" xr:uid="{00000000-0005-0000-0000-0000E87E0000}"/>
    <cellStyle name="Normal 9 3 2 3 2 7" xfId="32378" xr:uid="{00000000-0005-0000-0000-0000E97E0000}"/>
    <cellStyle name="Normal 9 3 2 3 2 8" xfId="32379" xr:uid="{00000000-0005-0000-0000-0000EA7E0000}"/>
    <cellStyle name="Normal 9 3 2 3 3" xfId="32380" xr:uid="{00000000-0005-0000-0000-0000EB7E0000}"/>
    <cellStyle name="Normal 9 3 2 3 3 2" xfId="32381" xr:uid="{00000000-0005-0000-0000-0000EC7E0000}"/>
    <cellStyle name="Normal 9 3 2 3 3 2 2" xfId="32382" xr:uid="{00000000-0005-0000-0000-0000ED7E0000}"/>
    <cellStyle name="Normal 9 3 2 3 3 2 2 2" xfId="32383" xr:uid="{00000000-0005-0000-0000-0000EE7E0000}"/>
    <cellStyle name="Normal 9 3 2 3 3 2 2 2 2" xfId="32384" xr:uid="{00000000-0005-0000-0000-0000EF7E0000}"/>
    <cellStyle name="Normal 9 3 2 3 3 2 2 2 3" xfId="32385" xr:uid="{00000000-0005-0000-0000-0000F07E0000}"/>
    <cellStyle name="Normal 9 3 2 3 3 2 2 3" xfId="32386" xr:uid="{00000000-0005-0000-0000-0000F17E0000}"/>
    <cellStyle name="Normal 9 3 2 3 3 2 2 4" xfId="32387" xr:uid="{00000000-0005-0000-0000-0000F27E0000}"/>
    <cellStyle name="Normal 9 3 2 3 3 2 3" xfId="32388" xr:uid="{00000000-0005-0000-0000-0000F37E0000}"/>
    <cellStyle name="Normal 9 3 2 3 3 2 3 2" xfId="32389" xr:uid="{00000000-0005-0000-0000-0000F47E0000}"/>
    <cellStyle name="Normal 9 3 2 3 3 2 3 2 2" xfId="32390" xr:uid="{00000000-0005-0000-0000-0000F57E0000}"/>
    <cellStyle name="Normal 9 3 2 3 3 2 3 2 3" xfId="32391" xr:uid="{00000000-0005-0000-0000-0000F67E0000}"/>
    <cellStyle name="Normal 9 3 2 3 3 2 3 3" xfId="32392" xr:uid="{00000000-0005-0000-0000-0000F77E0000}"/>
    <cellStyle name="Normal 9 3 2 3 3 2 3 4" xfId="32393" xr:uid="{00000000-0005-0000-0000-0000F87E0000}"/>
    <cellStyle name="Normal 9 3 2 3 3 2 4" xfId="32394" xr:uid="{00000000-0005-0000-0000-0000F97E0000}"/>
    <cellStyle name="Normal 9 3 2 3 3 2 4 2" xfId="32395" xr:uid="{00000000-0005-0000-0000-0000FA7E0000}"/>
    <cellStyle name="Normal 9 3 2 3 3 2 4 3" xfId="32396" xr:uid="{00000000-0005-0000-0000-0000FB7E0000}"/>
    <cellStyle name="Normal 9 3 2 3 3 2 5" xfId="32397" xr:uid="{00000000-0005-0000-0000-0000FC7E0000}"/>
    <cellStyle name="Normal 9 3 2 3 3 2 6" xfId="32398" xr:uid="{00000000-0005-0000-0000-0000FD7E0000}"/>
    <cellStyle name="Normal 9 3 2 3 3 3" xfId="32399" xr:uid="{00000000-0005-0000-0000-0000FE7E0000}"/>
    <cellStyle name="Normal 9 3 2 3 3 3 2" xfId="32400" xr:uid="{00000000-0005-0000-0000-0000FF7E0000}"/>
    <cellStyle name="Normal 9 3 2 3 3 3 2 2" xfId="32401" xr:uid="{00000000-0005-0000-0000-0000007F0000}"/>
    <cellStyle name="Normal 9 3 2 3 3 3 2 3" xfId="32402" xr:uid="{00000000-0005-0000-0000-0000017F0000}"/>
    <cellStyle name="Normal 9 3 2 3 3 3 3" xfId="32403" xr:uid="{00000000-0005-0000-0000-0000027F0000}"/>
    <cellStyle name="Normal 9 3 2 3 3 3 4" xfId="32404" xr:uid="{00000000-0005-0000-0000-0000037F0000}"/>
    <cellStyle name="Normal 9 3 2 3 3 4" xfId="32405" xr:uid="{00000000-0005-0000-0000-0000047F0000}"/>
    <cellStyle name="Normal 9 3 2 3 3 4 2" xfId="32406" xr:uid="{00000000-0005-0000-0000-0000057F0000}"/>
    <cellStyle name="Normal 9 3 2 3 3 4 2 2" xfId="32407" xr:uid="{00000000-0005-0000-0000-0000067F0000}"/>
    <cellStyle name="Normal 9 3 2 3 3 4 2 3" xfId="32408" xr:uid="{00000000-0005-0000-0000-0000077F0000}"/>
    <cellStyle name="Normal 9 3 2 3 3 4 3" xfId="32409" xr:uid="{00000000-0005-0000-0000-0000087F0000}"/>
    <cellStyle name="Normal 9 3 2 3 3 4 4" xfId="32410" xr:uid="{00000000-0005-0000-0000-0000097F0000}"/>
    <cellStyle name="Normal 9 3 2 3 3 5" xfId="32411" xr:uid="{00000000-0005-0000-0000-00000A7F0000}"/>
    <cellStyle name="Normal 9 3 2 3 3 5 2" xfId="32412" xr:uid="{00000000-0005-0000-0000-00000B7F0000}"/>
    <cellStyle name="Normal 9 3 2 3 3 5 3" xfId="32413" xr:uid="{00000000-0005-0000-0000-00000C7F0000}"/>
    <cellStyle name="Normal 9 3 2 3 3 6" xfId="32414" xr:uid="{00000000-0005-0000-0000-00000D7F0000}"/>
    <cellStyle name="Normal 9 3 2 3 3 7" xfId="32415" xr:uid="{00000000-0005-0000-0000-00000E7F0000}"/>
    <cellStyle name="Normal 9 3 2 3 4" xfId="32416" xr:uid="{00000000-0005-0000-0000-00000F7F0000}"/>
    <cellStyle name="Normal 9 3 2 3 4 2" xfId="32417" xr:uid="{00000000-0005-0000-0000-0000107F0000}"/>
    <cellStyle name="Normal 9 3 2 3 4 2 2" xfId="32418" xr:uid="{00000000-0005-0000-0000-0000117F0000}"/>
    <cellStyle name="Normal 9 3 2 3 4 2 2 2" xfId="32419" xr:uid="{00000000-0005-0000-0000-0000127F0000}"/>
    <cellStyle name="Normal 9 3 2 3 4 2 2 2 2" xfId="32420" xr:uid="{00000000-0005-0000-0000-0000137F0000}"/>
    <cellStyle name="Normal 9 3 2 3 4 2 2 2 3" xfId="32421" xr:uid="{00000000-0005-0000-0000-0000147F0000}"/>
    <cellStyle name="Normal 9 3 2 3 4 2 2 3" xfId="32422" xr:uid="{00000000-0005-0000-0000-0000157F0000}"/>
    <cellStyle name="Normal 9 3 2 3 4 2 2 4" xfId="32423" xr:uid="{00000000-0005-0000-0000-0000167F0000}"/>
    <cellStyle name="Normal 9 3 2 3 4 2 3" xfId="32424" xr:uid="{00000000-0005-0000-0000-0000177F0000}"/>
    <cellStyle name="Normal 9 3 2 3 4 2 3 2" xfId="32425" xr:uid="{00000000-0005-0000-0000-0000187F0000}"/>
    <cellStyle name="Normal 9 3 2 3 4 2 3 2 2" xfId="32426" xr:uid="{00000000-0005-0000-0000-0000197F0000}"/>
    <cellStyle name="Normal 9 3 2 3 4 2 3 2 3" xfId="32427" xr:uid="{00000000-0005-0000-0000-00001A7F0000}"/>
    <cellStyle name="Normal 9 3 2 3 4 2 3 3" xfId="32428" xr:uid="{00000000-0005-0000-0000-00001B7F0000}"/>
    <cellStyle name="Normal 9 3 2 3 4 2 3 4" xfId="32429" xr:uid="{00000000-0005-0000-0000-00001C7F0000}"/>
    <cellStyle name="Normal 9 3 2 3 4 2 4" xfId="32430" xr:uid="{00000000-0005-0000-0000-00001D7F0000}"/>
    <cellStyle name="Normal 9 3 2 3 4 2 4 2" xfId="32431" xr:uid="{00000000-0005-0000-0000-00001E7F0000}"/>
    <cellStyle name="Normal 9 3 2 3 4 2 4 3" xfId="32432" xr:uid="{00000000-0005-0000-0000-00001F7F0000}"/>
    <cellStyle name="Normal 9 3 2 3 4 2 5" xfId="32433" xr:uid="{00000000-0005-0000-0000-0000207F0000}"/>
    <cellStyle name="Normal 9 3 2 3 4 2 6" xfId="32434" xr:uid="{00000000-0005-0000-0000-0000217F0000}"/>
    <cellStyle name="Normal 9 3 2 3 4 3" xfId="32435" xr:uid="{00000000-0005-0000-0000-0000227F0000}"/>
    <cellStyle name="Normal 9 3 2 3 4 3 2" xfId="32436" xr:uid="{00000000-0005-0000-0000-0000237F0000}"/>
    <cellStyle name="Normal 9 3 2 3 4 3 2 2" xfId="32437" xr:uid="{00000000-0005-0000-0000-0000247F0000}"/>
    <cellStyle name="Normal 9 3 2 3 4 3 2 3" xfId="32438" xr:uid="{00000000-0005-0000-0000-0000257F0000}"/>
    <cellStyle name="Normal 9 3 2 3 4 3 3" xfId="32439" xr:uid="{00000000-0005-0000-0000-0000267F0000}"/>
    <cellStyle name="Normal 9 3 2 3 4 3 4" xfId="32440" xr:uid="{00000000-0005-0000-0000-0000277F0000}"/>
    <cellStyle name="Normal 9 3 2 3 4 4" xfId="32441" xr:uid="{00000000-0005-0000-0000-0000287F0000}"/>
    <cellStyle name="Normal 9 3 2 3 4 4 2" xfId="32442" xr:uid="{00000000-0005-0000-0000-0000297F0000}"/>
    <cellStyle name="Normal 9 3 2 3 4 4 2 2" xfId="32443" xr:uid="{00000000-0005-0000-0000-00002A7F0000}"/>
    <cellStyle name="Normal 9 3 2 3 4 4 2 3" xfId="32444" xr:uid="{00000000-0005-0000-0000-00002B7F0000}"/>
    <cellStyle name="Normal 9 3 2 3 4 4 3" xfId="32445" xr:uid="{00000000-0005-0000-0000-00002C7F0000}"/>
    <cellStyle name="Normal 9 3 2 3 4 4 4" xfId="32446" xr:uid="{00000000-0005-0000-0000-00002D7F0000}"/>
    <cellStyle name="Normal 9 3 2 3 4 5" xfId="32447" xr:uid="{00000000-0005-0000-0000-00002E7F0000}"/>
    <cellStyle name="Normal 9 3 2 3 4 5 2" xfId="32448" xr:uid="{00000000-0005-0000-0000-00002F7F0000}"/>
    <cellStyle name="Normal 9 3 2 3 4 5 3" xfId="32449" xr:uid="{00000000-0005-0000-0000-0000307F0000}"/>
    <cellStyle name="Normal 9 3 2 3 4 6" xfId="32450" xr:uid="{00000000-0005-0000-0000-0000317F0000}"/>
    <cellStyle name="Normal 9 3 2 3 4 7" xfId="32451" xr:uid="{00000000-0005-0000-0000-0000327F0000}"/>
    <cellStyle name="Normal 9 3 2 3 5" xfId="32452" xr:uid="{00000000-0005-0000-0000-0000337F0000}"/>
    <cellStyle name="Normal 9 3 2 3 5 2" xfId="32453" xr:uid="{00000000-0005-0000-0000-0000347F0000}"/>
    <cellStyle name="Normal 9 3 2 3 5 2 2" xfId="32454" xr:uid="{00000000-0005-0000-0000-0000357F0000}"/>
    <cellStyle name="Normal 9 3 2 3 5 2 2 2" xfId="32455" xr:uid="{00000000-0005-0000-0000-0000367F0000}"/>
    <cellStyle name="Normal 9 3 2 3 5 2 2 3" xfId="32456" xr:uid="{00000000-0005-0000-0000-0000377F0000}"/>
    <cellStyle name="Normal 9 3 2 3 5 2 3" xfId="32457" xr:uid="{00000000-0005-0000-0000-0000387F0000}"/>
    <cellStyle name="Normal 9 3 2 3 5 2 4" xfId="32458" xr:uid="{00000000-0005-0000-0000-0000397F0000}"/>
    <cellStyle name="Normal 9 3 2 3 5 3" xfId="32459" xr:uid="{00000000-0005-0000-0000-00003A7F0000}"/>
    <cellStyle name="Normal 9 3 2 3 5 3 2" xfId="32460" xr:uid="{00000000-0005-0000-0000-00003B7F0000}"/>
    <cellStyle name="Normal 9 3 2 3 5 3 2 2" xfId="32461" xr:uid="{00000000-0005-0000-0000-00003C7F0000}"/>
    <cellStyle name="Normal 9 3 2 3 5 3 2 3" xfId="32462" xr:uid="{00000000-0005-0000-0000-00003D7F0000}"/>
    <cellStyle name="Normal 9 3 2 3 5 3 3" xfId="32463" xr:uid="{00000000-0005-0000-0000-00003E7F0000}"/>
    <cellStyle name="Normal 9 3 2 3 5 3 4" xfId="32464" xr:uid="{00000000-0005-0000-0000-00003F7F0000}"/>
    <cellStyle name="Normal 9 3 2 3 5 4" xfId="32465" xr:uid="{00000000-0005-0000-0000-0000407F0000}"/>
    <cellStyle name="Normal 9 3 2 3 5 4 2" xfId="32466" xr:uid="{00000000-0005-0000-0000-0000417F0000}"/>
    <cellStyle name="Normal 9 3 2 3 5 4 3" xfId="32467" xr:uid="{00000000-0005-0000-0000-0000427F0000}"/>
    <cellStyle name="Normal 9 3 2 3 5 5" xfId="32468" xr:uid="{00000000-0005-0000-0000-0000437F0000}"/>
    <cellStyle name="Normal 9 3 2 3 5 6" xfId="32469" xr:uid="{00000000-0005-0000-0000-0000447F0000}"/>
    <cellStyle name="Normal 9 3 2 3 6" xfId="32470" xr:uid="{00000000-0005-0000-0000-0000457F0000}"/>
    <cellStyle name="Normal 9 3 2 3 6 2" xfId="32471" xr:uid="{00000000-0005-0000-0000-0000467F0000}"/>
    <cellStyle name="Normal 9 3 2 3 6 2 2" xfId="32472" xr:uid="{00000000-0005-0000-0000-0000477F0000}"/>
    <cellStyle name="Normal 9 3 2 3 6 2 3" xfId="32473" xr:uid="{00000000-0005-0000-0000-0000487F0000}"/>
    <cellStyle name="Normal 9 3 2 3 6 3" xfId="32474" xr:uid="{00000000-0005-0000-0000-0000497F0000}"/>
    <cellStyle name="Normal 9 3 2 3 6 4" xfId="32475" xr:uid="{00000000-0005-0000-0000-00004A7F0000}"/>
    <cellStyle name="Normal 9 3 2 3 7" xfId="32476" xr:uid="{00000000-0005-0000-0000-00004B7F0000}"/>
    <cellStyle name="Normal 9 3 2 3 7 2" xfId="32477" xr:uid="{00000000-0005-0000-0000-00004C7F0000}"/>
    <cellStyle name="Normal 9 3 2 3 7 2 2" xfId="32478" xr:uid="{00000000-0005-0000-0000-00004D7F0000}"/>
    <cellStyle name="Normal 9 3 2 3 7 2 3" xfId="32479" xr:uid="{00000000-0005-0000-0000-00004E7F0000}"/>
    <cellStyle name="Normal 9 3 2 3 7 3" xfId="32480" xr:uid="{00000000-0005-0000-0000-00004F7F0000}"/>
    <cellStyle name="Normal 9 3 2 3 7 4" xfId="32481" xr:uid="{00000000-0005-0000-0000-0000507F0000}"/>
    <cellStyle name="Normal 9 3 2 3 8" xfId="32482" xr:uid="{00000000-0005-0000-0000-0000517F0000}"/>
    <cellStyle name="Normal 9 3 2 3 8 2" xfId="32483" xr:uid="{00000000-0005-0000-0000-0000527F0000}"/>
    <cellStyle name="Normal 9 3 2 3 8 3" xfId="32484" xr:uid="{00000000-0005-0000-0000-0000537F0000}"/>
    <cellStyle name="Normal 9 3 2 3 9" xfId="32485" xr:uid="{00000000-0005-0000-0000-0000547F0000}"/>
    <cellStyle name="Normal 9 3 2 4" xfId="32486" xr:uid="{00000000-0005-0000-0000-0000557F0000}"/>
    <cellStyle name="Normal 9 3 2 4 2" xfId="32487" xr:uid="{00000000-0005-0000-0000-0000567F0000}"/>
    <cellStyle name="Normal 9 3 2 4 2 2" xfId="32488" xr:uid="{00000000-0005-0000-0000-0000577F0000}"/>
    <cellStyle name="Normal 9 3 2 4 2 2 2" xfId="32489" xr:uid="{00000000-0005-0000-0000-0000587F0000}"/>
    <cellStyle name="Normal 9 3 2 4 2 2 2 2" xfId="32490" xr:uid="{00000000-0005-0000-0000-0000597F0000}"/>
    <cellStyle name="Normal 9 3 2 4 2 2 2 2 2" xfId="32491" xr:uid="{00000000-0005-0000-0000-00005A7F0000}"/>
    <cellStyle name="Normal 9 3 2 4 2 2 2 2 3" xfId="32492" xr:uid="{00000000-0005-0000-0000-00005B7F0000}"/>
    <cellStyle name="Normal 9 3 2 4 2 2 2 3" xfId="32493" xr:uid="{00000000-0005-0000-0000-00005C7F0000}"/>
    <cellStyle name="Normal 9 3 2 4 2 2 2 4" xfId="32494" xr:uid="{00000000-0005-0000-0000-00005D7F0000}"/>
    <cellStyle name="Normal 9 3 2 4 2 2 3" xfId="32495" xr:uid="{00000000-0005-0000-0000-00005E7F0000}"/>
    <cellStyle name="Normal 9 3 2 4 2 2 3 2" xfId="32496" xr:uid="{00000000-0005-0000-0000-00005F7F0000}"/>
    <cellStyle name="Normal 9 3 2 4 2 2 3 2 2" xfId="32497" xr:uid="{00000000-0005-0000-0000-0000607F0000}"/>
    <cellStyle name="Normal 9 3 2 4 2 2 3 2 3" xfId="32498" xr:uid="{00000000-0005-0000-0000-0000617F0000}"/>
    <cellStyle name="Normal 9 3 2 4 2 2 3 3" xfId="32499" xr:uid="{00000000-0005-0000-0000-0000627F0000}"/>
    <cellStyle name="Normal 9 3 2 4 2 2 3 4" xfId="32500" xr:uid="{00000000-0005-0000-0000-0000637F0000}"/>
    <cellStyle name="Normal 9 3 2 4 2 2 4" xfId="32501" xr:uid="{00000000-0005-0000-0000-0000647F0000}"/>
    <cellStyle name="Normal 9 3 2 4 2 2 4 2" xfId="32502" xr:uid="{00000000-0005-0000-0000-0000657F0000}"/>
    <cellStyle name="Normal 9 3 2 4 2 2 4 3" xfId="32503" xr:uid="{00000000-0005-0000-0000-0000667F0000}"/>
    <cellStyle name="Normal 9 3 2 4 2 2 5" xfId="32504" xr:uid="{00000000-0005-0000-0000-0000677F0000}"/>
    <cellStyle name="Normal 9 3 2 4 2 2 6" xfId="32505" xr:uid="{00000000-0005-0000-0000-0000687F0000}"/>
    <cellStyle name="Normal 9 3 2 4 2 3" xfId="32506" xr:uid="{00000000-0005-0000-0000-0000697F0000}"/>
    <cellStyle name="Normal 9 3 2 4 2 3 2" xfId="32507" xr:uid="{00000000-0005-0000-0000-00006A7F0000}"/>
    <cellStyle name="Normal 9 3 2 4 2 3 2 2" xfId="32508" xr:uid="{00000000-0005-0000-0000-00006B7F0000}"/>
    <cellStyle name="Normal 9 3 2 4 2 3 2 3" xfId="32509" xr:uid="{00000000-0005-0000-0000-00006C7F0000}"/>
    <cellStyle name="Normal 9 3 2 4 2 3 3" xfId="32510" xr:uid="{00000000-0005-0000-0000-00006D7F0000}"/>
    <cellStyle name="Normal 9 3 2 4 2 3 4" xfId="32511" xr:uid="{00000000-0005-0000-0000-00006E7F0000}"/>
    <cellStyle name="Normal 9 3 2 4 2 4" xfId="32512" xr:uid="{00000000-0005-0000-0000-00006F7F0000}"/>
    <cellStyle name="Normal 9 3 2 4 2 4 2" xfId="32513" xr:uid="{00000000-0005-0000-0000-0000707F0000}"/>
    <cellStyle name="Normal 9 3 2 4 2 4 2 2" xfId="32514" xr:uid="{00000000-0005-0000-0000-0000717F0000}"/>
    <cellStyle name="Normal 9 3 2 4 2 4 2 3" xfId="32515" xr:uid="{00000000-0005-0000-0000-0000727F0000}"/>
    <cellStyle name="Normal 9 3 2 4 2 4 3" xfId="32516" xr:uid="{00000000-0005-0000-0000-0000737F0000}"/>
    <cellStyle name="Normal 9 3 2 4 2 4 4" xfId="32517" xr:uid="{00000000-0005-0000-0000-0000747F0000}"/>
    <cellStyle name="Normal 9 3 2 4 2 5" xfId="32518" xr:uid="{00000000-0005-0000-0000-0000757F0000}"/>
    <cellStyle name="Normal 9 3 2 4 2 5 2" xfId="32519" xr:uid="{00000000-0005-0000-0000-0000767F0000}"/>
    <cellStyle name="Normal 9 3 2 4 2 5 3" xfId="32520" xr:uid="{00000000-0005-0000-0000-0000777F0000}"/>
    <cellStyle name="Normal 9 3 2 4 2 6" xfId="32521" xr:uid="{00000000-0005-0000-0000-0000787F0000}"/>
    <cellStyle name="Normal 9 3 2 4 2 7" xfId="32522" xr:uid="{00000000-0005-0000-0000-0000797F0000}"/>
    <cellStyle name="Normal 9 3 2 4 3" xfId="32523" xr:uid="{00000000-0005-0000-0000-00007A7F0000}"/>
    <cellStyle name="Normal 9 3 2 4 3 2" xfId="32524" xr:uid="{00000000-0005-0000-0000-00007B7F0000}"/>
    <cellStyle name="Normal 9 3 2 4 3 2 2" xfId="32525" xr:uid="{00000000-0005-0000-0000-00007C7F0000}"/>
    <cellStyle name="Normal 9 3 2 4 3 2 2 2" xfId="32526" xr:uid="{00000000-0005-0000-0000-00007D7F0000}"/>
    <cellStyle name="Normal 9 3 2 4 3 2 2 3" xfId="32527" xr:uid="{00000000-0005-0000-0000-00007E7F0000}"/>
    <cellStyle name="Normal 9 3 2 4 3 2 3" xfId="32528" xr:uid="{00000000-0005-0000-0000-00007F7F0000}"/>
    <cellStyle name="Normal 9 3 2 4 3 2 4" xfId="32529" xr:uid="{00000000-0005-0000-0000-0000807F0000}"/>
    <cellStyle name="Normal 9 3 2 4 3 3" xfId="32530" xr:uid="{00000000-0005-0000-0000-0000817F0000}"/>
    <cellStyle name="Normal 9 3 2 4 3 3 2" xfId="32531" xr:uid="{00000000-0005-0000-0000-0000827F0000}"/>
    <cellStyle name="Normal 9 3 2 4 3 3 2 2" xfId="32532" xr:uid="{00000000-0005-0000-0000-0000837F0000}"/>
    <cellStyle name="Normal 9 3 2 4 3 3 2 3" xfId="32533" xr:uid="{00000000-0005-0000-0000-0000847F0000}"/>
    <cellStyle name="Normal 9 3 2 4 3 3 3" xfId="32534" xr:uid="{00000000-0005-0000-0000-0000857F0000}"/>
    <cellStyle name="Normal 9 3 2 4 3 3 4" xfId="32535" xr:uid="{00000000-0005-0000-0000-0000867F0000}"/>
    <cellStyle name="Normal 9 3 2 4 3 4" xfId="32536" xr:uid="{00000000-0005-0000-0000-0000877F0000}"/>
    <cellStyle name="Normal 9 3 2 4 3 4 2" xfId="32537" xr:uid="{00000000-0005-0000-0000-0000887F0000}"/>
    <cellStyle name="Normal 9 3 2 4 3 4 3" xfId="32538" xr:uid="{00000000-0005-0000-0000-0000897F0000}"/>
    <cellStyle name="Normal 9 3 2 4 3 5" xfId="32539" xr:uid="{00000000-0005-0000-0000-00008A7F0000}"/>
    <cellStyle name="Normal 9 3 2 4 3 6" xfId="32540" xr:uid="{00000000-0005-0000-0000-00008B7F0000}"/>
    <cellStyle name="Normal 9 3 2 4 4" xfId="32541" xr:uid="{00000000-0005-0000-0000-00008C7F0000}"/>
    <cellStyle name="Normal 9 3 2 4 4 2" xfId="32542" xr:uid="{00000000-0005-0000-0000-00008D7F0000}"/>
    <cellStyle name="Normal 9 3 2 4 4 2 2" xfId="32543" xr:uid="{00000000-0005-0000-0000-00008E7F0000}"/>
    <cellStyle name="Normal 9 3 2 4 4 2 3" xfId="32544" xr:uid="{00000000-0005-0000-0000-00008F7F0000}"/>
    <cellStyle name="Normal 9 3 2 4 4 3" xfId="32545" xr:uid="{00000000-0005-0000-0000-0000907F0000}"/>
    <cellStyle name="Normal 9 3 2 4 4 4" xfId="32546" xr:uid="{00000000-0005-0000-0000-0000917F0000}"/>
    <cellStyle name="Normal 9 3 2 4 5" xfId="32547" xr:uid="{00000000-0005-0000-0000-0000927F0000}"/>
    <cellStyle name="Normal 9 3 2 4 5 2" xfId="32548" xr:uid="{00000000-0005-0000-0000-0000937F0000}"/>
    <cellStyle name="Normal 9 3 2 4 5 2 2" xfId="32549" xr:uid="{00000000-0005-0000-0000-0000947F0000}"/>
    <cellStyle name="Normal 9 3 2 4 5 2 3" xfId="32550" xr:uid="{00000000-0005-0000-0000-0000957F0000}"/>
    <cellStyle name="Normal 9 3 2 4 5 3" xfId="32551" xr:uid="{00000000-0005-0000-0000-0000967F0000}"/>
    <cellStyle name="Normal 9 3 2 4 5 4" xfId="32552" xr:uid="{00000000-0005-0000-0000-0000977F0000}"/>
    <cellStyle name="Normal 9 3 2 4 6" xfId="32553" xr:uid="{00000000-0005-0000-0000-0000987F0000}"/>
    <cellStyle name="Normal 9 3 2 4 6 2" xfId="32554" xr:uid="{00000000-0005-0000-0000-0000997F0000}"/>
    <cellStyle name="Normal 9 3 2 4 6 3" xfId="32555" xr:uid="{00000000-0005-0000-0000-00009A7F0000}"/>
    <cellStyle name="Normal 9 3 2 4 7" xfId="32556" xr:uid="{00000000-0005-0000-0000-00009B7F0000}"/>
    <cellStyle name="Normal 9 3 2 4 8" xfId="32557" xr:uid="{00000000-0005-0000-0000-00009C7F0000}"/>
    <cellStyle name="Normal 9 3 2 5" xfId="32558" xr:uid="{00000000-0005-0000-0000-00009D7F0000}"/>
    <cellStyle name="Normal 9 3 2 5 2" xfId="32559" xr:uid="{00000000-0005-0000-0000-00009E7F0000}"/>
    <cellStyle name="Normal 9 3 2 5 2 2" xfId="32560" xr:uid="{00000000-0005-0000-0000-00009F7F0000}"/>
    <cellStyle name="Normal 9 3 2 5 2 2 2" xfId="32561" xr:uid="{00000000-0005-0000-0000-0000A07F0000}"/>
    <cellStyle name="Normal 9 3 2 5 2 2 2 2" xfId="32562" xr:uid="{00000000-0005-0000-0000-0000A17F0000}"/>
    <cellStyle name="Normal 9 3 2 5 2 2 2 3" xfId="32563" xr:uid="{00000000-0005-0000-0000-0000A27F0000}"/>
    <cellStyle name="Normal 9 3 2 5 2 2 3" xfId="32564" xr:uid="{00000000-0005-0000-0000-0000A37F0000}"/>
    <cellStyle name="Normal 9 3 2 5 2 2 4" xfId="32565" xr:uid="{00000000-0005-0000-0000-0000A47F0000}"/>
    <cellStyle name="Normal 9 3 2 5 2 3" xfId="32566" xr:uid="{00000000-0005-0000-0000-0000A57F0000}"/>
    <cellStyle name="Normal 9 3 2 5 2 3 2" xfId="32567" xr:uid="{00000000-0005-0000-0000-0000A67F0000}"/>
    <cellStyle name="Normal 9 3 2 5 2 3 2 2" xfId="32568" xr:uid="{00000000-0005-0000-0000-0000A77F0000}"/>
    <cellStyle name="Normal 9 3 2 5 2 3 2 3" xfId="32569" xr:uid="{00000000-0005-0000-0000-0000A87F0000}"/>
    <cellStyle name="Normal 9 3 2 5 2 3 3" xfId="32570" xr:uid="{00000000-0005-0000-0000-0000A97F0000}"/>
    <cellStyle name="Normal 9 3 2 5 2 3 4" xfId="32571" xr:uid="{00000000-0005-0000-0000-0000AA7F0000}"/>
    <cellStyle name="Normal 9 3 2 5 2 4" xfId="32572" xr:uid="{00000000-0005-0000-0000-0000AB7F0000}"/>
    <cellStyle name="Normal 9 3 2 5 2 4 2" xfId="32573" xr:uid="{00000000-0005-0000-0000-0000AC7F0000}"/>
    <cellStyle name="Normal 9 3 2 5 2 4 3" xfId="32574" xr:uid="{00000000-0005-0000-0000-0000AD7F0000}"/>
    <cellStyle name="Normal 9 3 2 5 2 5" xfId="32575" xr:uid="{00000000-0005-0000-0000-0000AE7F0000}"/>
    <cellStyle name="Normal 9 3 2 5 2 6" xfId="32576" xr:uid="{00000000-0005-0000-0000-0000AF7F0000}"/>
    <cellStyle name="Normal 9 3 2 5 3" xfId="32577" xr:uid="{00000000-0005-0000-0000-0000B07F0000}"/>
    <cellStyle name="Normal 9 3 2 5 3 2" xfId="32578" xr:uid="{00000000-0005-0000-0000-0000B17F0000}"/>
    <cellStyle name="Normal 9 3 2 5 3 2 2" xfId="32579" xr:uid="{00000000-0005-0000-0000-0000B27F0000}"/>
    <cellStyle name="Normal 9 3 2 5 3 2 3" xfId="32580" xr:uid="{00000000-0005-0000-0000-0000B37F0000}"/>
    <cellStyle name="Normal 9 3 2 5 3 3" xfId="32581" xr:uid="{00000000-0005-0000-0000-0000B47F0000}"/>
    <cellStyle name="Normal 9 3 2 5 3 4" xfId="32582" xr:uid="{00000000-0005-0000-0000-0000B57F0000}"/>
    <cellStyle name="Normal 9 3 2 5 4" xfId="32583" xr:uid="{00000000-0005-0000-0000-0000B67F0000}"/>
    <cellStyle name="Normal 9 3 2 5 4 2" xfId="32584" xr:uid="{00000000-0005-0000-0000-0000B77F0000}"/>
    <cellStyle name="Normal 9 3 2 5 4 2 2" xfId="32585" xr:uid="{00000000-0005-0000-0000-0000B87F0000}"/>
    <cellStyle name="Normal 9 3 2 5 4 2 3" xfId="32586" xr:uid="{00000000-0005-0000-0000-0000B97F0000}"/>
    <cellStyle name="Normal 9 3 2 5 4 3" xfId="32587" xr:uid="{00000000-0005-0000-0000-0000BA7F0000}"/>
    <cellStyle name="Normal 9 3 2 5 4 4" xfId="32588" xr:uid="{00000000-0005-0000-0000-0000BB7F0000}"/>
    <cellStyle name="Normal 9 3 2 5 5" xfId="32589" xr:uid="{00000000-0005-0000-0000-0000BC7F0000}"/>
    <cellStyle name="Normal 9 3 2 5 5 2" xfId="32590" xr:uid="{00000000-0005-0000-0000-0000BD7F0000}"/>
    <cellStyle name="Normal 9 3 2 5 5 3" xfId="32591" xr:uid="{00000000-0005-0000-0000-0000BE7F0000}"/>
    <cellStyle name="Normal 9 3 2 5 6" xfId="32592" xr:uid="{00000000-0005-0000-0000-0000BF7F0000}"/>
    <cellStyle name="Normal 9 3 2 5 7" xfId="32593" xr:uid="{00000000-0005-0000-0000-0000C07F0000}"/>
    <cellStyle name="Normal 9 3 2 6" xfId="32594" xr:uid="{00000000-0005-0000-0000-0000C17F0000}"/>
    <cellStyle name="Normal 9 3 2 6 2" xfId="32595" xr:uid="{00000000-0005-0000-0000-0000C27F0000}"/>
    <cellStyle name="Normal 9 3 2 6 2 2" xfId="32596" xr:uid="{00000000-0005-0000-0000-0000C37F0000}"/>
    <cellStyle name="Normal 9 3 2 6 2 2 2" xfId="32597" xr:uid="{00000000-0005-0000-0000-0000C47F0000}"/>
    <cellStyle name="Normal 9 3 2 6 2 2 2 2" xfId="32598" xr:uid="{00000000-0005-0000-0000-0000C57F0000}"/>
    <cellStyle name="Normal 9 3 2 6 2 2 2 3" xfId="32599" xr:uid="{00000000-0005-0000-0000-0000C67F0000}"/>
    <cellStyle name="Normal 9 3 2 6 2 2 3" xfId="32600" xr:uid="{00000000-0005-0000-0000-0000C77F0000}"/>
    <cellStyle name="Normal 9 3 2 6 2 2 4" xfId="32601" xr:uid="{00000000-0005-0000-0000-0000C87F0000}"/>
    <cellStyle name="Normal 9 3 2 6 2 3" xfId="32602" xr:uid="{00000000-0005-0000-0000-0000C97F0000}"/>
    <cellStyle name="Normal 9 3 2 6 2 3 2" xfId="32603" xr:uid="{00000000-0005-0000-0000-0000CA7F0000}"/>
    <cellStyle name="Normal 9 3 2 6 2 3 2 2" xfId="32604" xr:uid="{00000000-0005-0000-0000-0000CB7F0000}"/>
    <cellStyle name="Normal 9 3 2 6 2 3 2 3" xfId="32605" xr:uid="{00000000-0005-0000-0000-0000CC7F0000}"/>
    <cellStyle name="Normal 9 3 2 6 2 3 3" xfId="32606" xr:uid="{00000000-0005-0000-0000-0000CD7F0000}"/>
    <cellStyle name="Normal 9 3 2 6 2 3 4" xfId="32607" xr:uid="{00000000-0005-0000-0000-0000CE7F0000}"/>
    <cellStyle name="Normal 9 3 2 6 2 4" xfId="32608" xr:uid="{00000000-0005-0000-0000-0000CF7F0000}"/>
    <cellStyle name="Normal 9 3 2 6 2 4 2" xfId="32609" xr:uid="{00000000-0005-0000-0000-0000D07F0000}"/>
    <cellStyle name="Normal 9 3 2 6 2 4 3" xfId="32610" xr:uid="{00000000-0005-0000-0000-0000D17F0000}"/>
    <cellStyle name="Normal 9 3 2 6 2 5" xfId="32611" xr:uid="{00000000-0005-0000-0000-0000D27F0000}"/>
    <cellStyle name="Normal 9 3 2 6 2 6" xfId="32612" xr:uid="{00000000-0005-0000-0000-0000D37F0000}"/>
    <cellStyle name="Normal 9 3 2 6 3" xfId="32613" xr:uid="{00000000-0005-0000-0000-0000D47F0000}"/>
    <cellStyle name="Normal 9 3 2 6 3 2" xfId="32614" xr:uid="{00000000-0005-0000-0000-0000D57F0000}"/>
    <cellStyle name="Normal 9 3 2 6 3 2 2" xfId="32615" xr:uid="{00000000-0005-0000-0000-0000D67F0000}"/>
    <cellStyle name="Normal 9 3 2 6 3 2 3" xfId="32616" xr:uid="{00000000-0005-0000-0000-0000D77F0000}"/>
    <cellStyle name="Normal 9 3 2 6 3 3" xfId="32617" xr:uid="{00000000-0005-0000-0000-0000D87F0000}"/>
    <cellStyle name="Normal 9 3 2 6 3 4" xfId="32618" xr:uid="{00000000-0005-0000-0000-0000D97F0000}"/>
    <cellStyle name="Normal 9 3 2 6 4" xfId="32619" xr:uid="{00000000-0005-0000-0000-0000DA7F0000}"/>
    <cellStyle name="Normal 9 3 2 6 4 2" xfId="32620" xr:uid="{00000000-0005-0000-0000-0000DB7F0000}"/>
    <cellStyle name="Normal 9 3 2 6 4 2 2" xfId="32621" xr:uid="{00000000-0005-0000-0000-0000DC7F0000}"/>
    <cellStyle name="Normal 9 3 2 6 4 2 3" xfId="32622" xr:uid="{00000000-0005-0000-0000-0000DD7F0000}"/>
    <cellStyle name="Normal 9 3 2 6 4 3" xfId="32623" xr:uid="{00000000-0005-0000-0000-0000DE7F0000}"/>
    <cellStyle name="Normal 9 3 2 6 4 4" xfId="32624" xr:uid="{00000000-0005-0000-0000-0000DF7F0000}"/>
    <cellStyle name="Normal 9 3 2 6 5" xfId="32625" xr:uid="{00000000-0005-0000-0000-0000E07F0000}"/>
    <cellStyle name="Normal 9 3 2 6 5 2" xfId="32626" xr:uid="{00000000-0005-0000-0000-0000E17F0000}"/>
    <cellStyle name="Normal 9 3 2 6 5 3" xfId="32627" xr:uid="{00000000-0005-0000-0000-0000E27F0000}"/>
    <cellStyle name="Normal 9 3 2 6 6" xfId="32628" xr:uid="{00000000-0005-0000-0000-0000E37F0000}"/>
    <cellStyle name="Normal 9 3 2 6 7" xfId="32629" xr:uid="{00000000-0005-0000-0000-0000E47F0000}"/>
    <cellStyle name="Normal 9 3 2 7" xfId="32630" xr:uid="{00000000-0005-0000-0000-0000E57F0000}"/>
    <cellStyle name="Normal 9 3 2 7 2" xfId="32631" xr:uid="{00000000-0005-0000-0000-0000E67F0000}"/>
    <cellStyle name="Normal 9 3 2 7 2 2" xfId="32632" xr:uid="{00000000-0005-0000-0000-0000E77F0000}"/>
    <cellStyle name="Normal 9 3 2 7 2 2 2" xfId="32633" xr:uid="{00000000-0005-0000-0000-0000E87F0000}"/>
    <cellStyle name="Normal 9 3 2 7 2 2 3" xfId="32634" xr:uid="{00000000-0005-0000-0000-0000E97F0000}"/>
    <cellStyle name="Normal 9 3 2 7 2 3" xfId="32635" xr:uid="{00000000-0005-0000-0000-0000EA7F0000}"/>
    <cellStyle name="Normal 9 3 2 7 2 4" xfId="32636" xr:uid="{00000000-0005-0000-0000-0000EB7F0000}"/>
    <cellStyle name="Normal 9 3 2 7 3" xfId="32637" xr:uid="{00000000-0005-0000-0000-0000EC7F0000}"/>
    <cellStyle name="Normal 9 3 2 7 3 2" xfId="32638" xr:uid="{00000000-0005-0000-0000-0000ED7F0000}"/>
    <cellStyle name="Normal 9 3 2 7 3 2 2" xfId="32639" xr:uid="{00000000-0005-0000-0000-0000EE7F0000}"/>
    <cellStyle name="Normal 9 3 2 7 3 2 3" xfId="32640" xr:uid="{00000000-0005-0000-0000-0000EF7F0000}"/>
    <cellStyle name="Normal 9 3 2 7 3 3" xfId="32641" xr:uid="{00000000-0005-0000-0000-0000F07F0000}"/>
    <cellStyle name="Normal 9 3 2 7 3 4" xfId="32642" xr:uid="{00000000-0005-0000-0000-0000F17F0000}"/>
    <cellStyle name="Normal 9 3 2 7 4" xfId="32643" xr:uid="{00000000-0005-0000-0000-0000F27F0000}"/>
    <cellStyle name="Normal 9 3 2 7 4 2" xfId="32644" xr:uid="{00000000-0005-0000-0000-0000F37F0000}"/>
    <cellStyle name="Normal 9 3 2 7 4 3" xfId="32645" xr:uid="{00000000-0005-0000-0000-0000F47F0000}"/>
    <cellStyle name="Normal 9 3 2 7 5" xfId="32646" xr:uid="{00000000-0005-0000-0000-0000F57F0000}"/>
    <cellStyle name="Normal 9 3 2 7 6" xfId="32647" xr:uid="{00000000-0005-0000-0000-0000F67F0000}"/>
    <cellStyle name="Normal 9 3 2 8" xfId="32648" xr:uid="{00000000-0005-0000-0000-0000F77F0000}"/>
    <cellStyle name="Normal 9 3 2 8 2" xfId="32649" xr:uid="{00000000-0005-0000-0000-0000F87F0000}"/>
    <cellStyle name="Normal 9 3 2 8 2 2" xfId="32650" xr:uid="{00000000-0005-0000-0000-0000F97F0000}"/>
    <cellStyle name="Normal 9 3 2 8 2 3" xfId="32651" xr:uid="{00000000-0005-0000-0000-0000FA7F0000}"/>
    <cellStyle name="Normal 9 3 2 8 3" xfId="32652" xr:uid="{00000000-0005-0000-0000-0000FB7F0000}"/>
    <cellStyle name="Normal 9 3 2 8 4" xfId="32653" xr:uid="{00000000-0005-0000-0000-0000FC7F0000}"/>
    <cellStyle name="Normal 9 3 2 9" xfId="32654" xr:uid="{00000000-0005-0000-0000-0000FD7F0000}"/>
    <cellStyle name="Normal 9 3 2 9 2" xfId="32655" xr:uid="{00000000-0005-0000-0000-0000FE7F0000}"/>
    <cellStyle name="Normal 9 3 2 9 2 2" xfId="32656" xr:uid="{00000000-0005-0000-0000-0000FF7F0000}"/>
    <cellStyle name="Normal 9 3 2 9 2 3" xfId="32657" xr:uid="{00000000-0005-0000-0000-000000800000}"/>
    <cellStyle name="Normal 9 3 2 9 3" xfId="32658" xr:uid="{00000000-0005-0000-0000-000001800000}"/>
    <cellStyle name="Normal 9 3 2 9 4" xfId="32659" xr:uid="{00000000-0005-0000-0000-000002800000}"/>
    <cellStyle name="Normal 9 3 3" xfId="32660" xr:uid="{00000000-0005-0000-0000-000003800000}"/>
    <cellStyle name="Normal 9 3 3 10" xfId="32661" xr:uid="{00000000-0005-0000-0000-000004800000}"/>
    <cellStyle name="Normal 9 3 3 11" xfId="32662" xr:uid="{00000000-0005-0000-0000-000005800000}"/>
    <cellStyle name="Normal 9 3 3 2" xfId="32663" xr:uid="{00000000-0005-0000-0000-000006800000}"/>
    <cellStyle name="Normal 9 3 3 2 10" xfId="32664" xr:uid="{00000000-0005-0000-0000-000007800000}"/>
    <cellStyle name="Normal 9 3 3 2 2" xfId="32665" xr:uid="{00000000-0005-0000-0000-000008800000}"/>
    <cellStyle name="Normal 9 3 3 2 2 2" xfId="32666" xr:uid="{00000000-0005-0000-0000-000009800000}"/>
    <cellStyle name="Normal 9 3 3 2 2 2 2" xfId="32667" xr:uid="{00000000-0005-0000-0000-00000A800000}"/>
    <cellStyle name="Normal 9 3 3 2 2 2 2 2" xfId="32668" xr:uid="{00000000-0005-0000-0000-00000B800000}"/>
    <cellStyle name="Normal 9 3 3 2 2 2 2 2 2" xfId="32669" xr:uid="{00000000-0005-0000-0000-00000C800000}"/>
    <cellStyle name="Normal 9 3 3 2 2 2 2 2 2 2" xfId="32670" xr:uid="{00000000-0005-0000-0000-00000D800000}"/>
    <cellStyle name="Normal 9 3 3 2 2 2 2 2 2 3" xfId="32671" xr:uid="{00000000-0005-0000-0000-00000E800000}"/>
    <cellStyle name="Normal 9 3 3 2 2 2 2 2 3" xfId="32672" xr:uid="{00000000-0005-0000-0000-00000F800000}"/>
    <cellStyle name="Normal 9 3 3 2 2 2 2 2 4" xfId="32673" xr:uid="{00000000-0005-0000-0000-000010800000}"/>
    <cellStyle name="Normal 9 3 3 2 2 2 2 3" xfId="32674" xr:uid="{00000000-0005-0000-0000-000011800000}"/>
    <cellStyle name="Normal 9 3 3 2 2 2 2 3 2" xfId="32675" xr:uid="{00000000-0005-0000-0000-000012800000}"/>
    <cellStyle name="Normal 9 3 3 2 2 2 2 3 2 2" xfId="32676" xr:uid="{00000000-0005-0000-0000-000013800000}"/>
    <cellStyle name="Normal 9 3 3 2 2 2 2 3 2 3" xfId="32677" xr:uid="{00000000-0005-0000-0000-000014800000}"/>
    <cellStyle name="Normal 9 3 3 2 2 2 2 3 3" xfId="32678" xr:uid="{00000000-0005-0000-0000-000015800000}"/>
    <cellStyle name="Normal 9 3 3 2 2 2 2 3 4" xfId="32679" xr:uid="{00000000-0005-0000-0000-000016800000}"/>
    <cellStyle name="Normal 9 3 3 2 2 2 2 4" xfId="32680" xr:uid="{00000000-0005-0000-0000-000017800000}"/>
    <cellStyle name="Normal 9 3 3 2 2 2 2 4 2" xfId="32681" xr:uid="{00000000-0005-0000-0000-000018800000}"/>
    <cellStyle name="Normal 9 3 3 2 2 2 2 4 3" xfId="32682" xr:uid="{00000000-0005-0000-0000-000019800000}"/>
    <cellStyle name="Normal 9 3 3 2 2 2 2 5" xfId="32683" xr:uid="{00000000-0005-0000-0000-00001A800000}"/>
    <cellStyle name="Normal 9 3 3 2 2 2 2 6" xfId="32684" xr:uid="{00000000-0005-0000-0000-00001B800000}"/>
    <cellStyle name="Normal 9 3 3 2 2 2 3" xfId="32685" xr:uid="{00000000-0005-0000-0000-00001C800000}"/>
    <cellStyle name="Normal 9 3 3 2 2 2 3 2" xfId="32686" xr:uid="{00000000-0005-0000-0000-00001D800000}"/>
    <cellStyle name="Normal 9 3 3 2 2 2 3 2 2" xfId="32687" xr:uid="{00000000-0005-0000-0000-00001E800000}"/>
    <cellStyle name="Normal 9 3 3 2 2 2 3 2 3" xfId="32688" xr:uid="{00000000-0005-0000-0000-00001F800000}"/>
    <cellStyle name="Normal 9 3 3 2 2 2 3 3" xfId="32689" xr:uid="{00000000-0005-0000-0000-000020800000}"/>
    <cellStyle name="Normal 9 3 3 2 2 2 3 4" xfId="32690" xr:uid="{00000000-0005-0000-0000-000021800000}"/>
    <cellStyle name="Normal 9 3 3 2 2 2 4" xfId="32691" xr:uid="{00000000-0005-0000-0000-000022800000}"/>
    <cellStyle name="Normal 9 3 3 2 2 2 4 2" xfId="32692" xr:uid="{00000000-0005-0000-0000-000023800000}"/>
    <cellStyle name="Normal 9 3 3 2 2 2 4 2 2" xfId="32693" xr:uid="{00000000-0005-0000-0000-000024800000}"/>
    <cellStyle name="Normal 9 3 3 2 2 2 4 2 3" xfId="32694" xr:uid="{00000000-0005-0000-0000-000025800000}"/>
    <cellStyle name="Normal 9 3 3 2 2 2 4 3" xfId="32695" xr:uid="{00000000-0005-0000-0000-000026800000}"/>
    <cellStyle name="Normal 9 3 3 2 2 2 4 4" xfId="32696" xr:uid="{00000000-0005-0000-0000-000027800000}"/>
    <cellStyle name="Normal 9 3 3 2 2 2 5" xfId="32697" xr:uid="{00000000-0005-0000-0000-000028800000}"/>
    <cellStyle name="Normal 9 3 3 2 2 2 5 2" xfId="32698" xr:uid="{00000000-0005-0000-0000-000029800000}"/>
    <cellStyle name="Normal 9 3 3 2 2 2 5 3" xfId="32699" xr:uid="{00000000-0005-0000-0000-00002A800000}"/>
    <cellStyle name="Normal 9 3 3 2 2 2 6" xfId="32700" xr:uid="{00000000-0005-0000-0000-00002B800000}"/>
    <cellStyle name="Normal 9 3 3 2 2 2 7" xfId="32701" xr:uid="{00000000-0005-0000-0000-00002C800000}"/>
    <cellStyle name="Normal 9 3 3 2 2 3" xfId="32702" xr:uid="{00000000-0005-0000-0000-00002D800000}"/>
    <cellStyle name="Normal 9 3 3 2 2 3 2" xfId="32703" xr:uid="{00000000-0005-0000-0000-00002E800000}"/>
    <cellStyle name="Normal 9 3 3 2 2 3 2 2" xfId="32704" xr:uid="{00000000-0005-0000-0000-00002F800000}"/>
    <cellStyle name="Normal 9 3 3 2 2 3 2 2 2" xfId="32705" xr:uid="{00000000-0005-0000-0000-000030800000}"/>
    <cellStyle name="Normal 9 3 3 2 2 3 2 2 3" xfId="32706" xr:uid="{00000000-0005-0000-0000-000031800000}"/>
    <cellStyle name="Normal 9 3 3 2 2 3 2 3" xfId="32707" xr:uid="{00000000-0005-0000-0000-000032800000}"/>
    <cellStyle name="Normal 9 3 3 2 2 3 2 4" xfId="32708" xr:uid="{00000000-0005-0000-0000-000033800000}"/>
    <cellStyle name="Normal 9 3 3 2 2 3 3" xfId="32709" xr:uid="{00000000-0005-0000-0000-000034800000}"/>
    <cellStyle name="Normal 9 3 3 2 2 3 3 2" xfId="32710" xr:uid="{00000000-0005-0000-0000-000035800000}"/>
    <cellStyle name="Normal 9 3 3 2 2 3 3 2 2" xfId="32711" xr:uid="{00000000-0005-0000-0000-000036800000}"/>
    <cellStyle name="Normal 9 3 3 2 2 3 3 2 3" xfId="32712" xr:uid="{00000000-0005-0000-0000-000037800000}"/>
    <cellStyle name="Normal 9 3 3 2 2 3 3 3" xfId="32713" xr:uid="{00000000-0005-0000-0000-000038800000}"/>
    <cellStyle name="Normal 9 3 3 2 2 3 3 4" xfId="32714" xr:uid="{00000000-0005-0000-0000-000039800000}"/>
    <cellStyle name="Normal 9 3 3 2 2 3 4" xfId="32715" xr:uid="{00000000-0005-0000-0000-00003A800000}"/>
    <cellStyle name="Normal 9 3 3 2 2 3 4 2" xfId="32716" xr:uid="{00000000-0005-0000-0000-00003B800000}"/>
    <cellStyle name="Normal 9 3 3 2 2 3 4 3" xfId="32717" xr:uid="{00000000-0005-0000-0000-00003C800000}"/>
    <cellStyle name="Normal 9 3 3 2 2 3 5" xfId="32718" xr:uid="{00000000-0005-0000-0000-00003D800000}"/>
    <cellStyle name="Normal 9 3 3 2 2 3 6" xfId="32719" xr:uid="{00000000-0005-0000-0000-00003E800000}"/>
    <cellStyle name="Normal 9 3 3 2 2 4" xfId="32720" xr:uid="{00000000-0005-0000-0000-00003F800000}"/>
    <cellStyle name="Normal 9 3 3 2 2 4 2" xfId="32721" xr:uid="{00000000-0005-0000-0000-000040800000}"/>
    <cellStyle name="Normal 9 3 3 2 2 4 2 2" xfId="32722" xr:uid="{00000000-0005-0000-0000-000041800000}"/>
    <cellStyle name="Normal 9 3 3 2 2 4 2 3" xfId="32723" xr:uid="{00000000-0005-0000-0000-000042800000}"/>
    <cellStyle name="Normal 9 3 3 2 2 4 3" xfId="32724" xr:uid="{00000000-0005-0000-0000-000043800000}"/>
    <cellStyle name="Normal 9 3 3 2 2 4 4" xfId="32725" xr:uid="{00000000-0005-0000-0000-000044800000}"/>
    <cellStyle name="Normal 9 3 3 2 2 5" xfId="32726" xr:uid="{00000000-0005-0000-0000-000045800000}"/>
    <cellStyle name="Normal 9 3 3 2 2 5 2" xfId="32727" xr:uid="{00000000-0005-0000-0000-000046800000}"/>
    <cellStyle name="Normal 9 3 3 2 2 5 2 2" xfId="32728" xr:uid="{00000000-0005-0000-0000-000047800000}"/>
    <cellStyle name="Normal 9 3 3 2 2 5 2 3" xfId="32729" xr:uid="{00000000-0005-0000-0000-000048800000}"/>
    <cellStyle name="Normal 9 3 3 2 2 5 3" xfId="32730" xr:uid="{00000000-0005-0000-0000-000049800000}"/>
    <cellStyle name="Normal 9 3 3 2 2 5 4" xfId="32731" xr:uid="{00000000-0005-0000-0000-00004A800000}"/>
    <cellStyle name="Normal 9 3 3 2 2 6" xfId="32732" xr:uid="{00000000-0005-0000-0000-00004B800000}"/>
    <cellStyle name="Normal 9 3 3 2 2 6 2" xfId="32733" xr:uid="{00000000-0005-0000-0000-00004C800000}"/>
    <cellStyle name="Normal 9 3 3 2 2 6 3" xfId="32734" xr:uid="{00000000-0005-0000-0000-00004D800000}"/>
    <cellStyle name="Normal 9 3 3 2 2 7" xfId="32735" xr:uid="{00000000-0005-0000-0000-00004E800000}"/>
    <cellStyle name="Normal 9 3 3 2 2 8" xfId="32736" xr:uid="{00000000-0005-0000-0000-00004F800000}"/>
    <cellStyle name="Normal 9 3 3 2 3" xfId="32737" xr:uid="{00000000-0005-0000-0000-000050800000}"/>
    <cellStyle name="Normal 9 3 3 2 3 2" xfId="32738" xr:uid="{00000000-0005-0000-0000-000051800000}"/>
    <cellStyle name="Normal 9 3 3 2 3 2 2" xfId="32739" xr:uid="{00000000-0005-0000-0000-000052800000}"/>
    <cellStyle name="Normal 9 3 3 2 3 2 2 2" xfId="32740" xr:uid="{00000000-0005-0000-0000-000053800000}"/>
    <cellStyle name="Normal 9 3 3 2 3 2 2 2 2" xfId="32741" xr:uid="{00000000-0005-0000-0000-000054800000}"/>
    <cellStyle name="Normal 9 3 3 2 3 2 2 2 3" xfId="32742" xr:uid="{00000000-0005-0000-0000-000055800000}"/>
    <cellStyle name="Normal 9 3 3 2 3 2 2 3" xfId="32743" xr:uid="{00000000-0005-0000-0000-000056800000}"/>
    <cellStyle name="Normal 9 3 3 2 3 2 2 4" xfId="32744" xr:uid="{00000000-0005-0000-0000-000057800000}"/>
    <cellStyle name="Normal 9 3 3 2 3 2 3" xfId="32745" xr:uid="{00000000-0005-0000-0000-000058800000}"/>
    <cellStyle name="Normal 9 3 3 2 3 2 3 2" xfId="32746" xr:uid="{00000000-0005-0000-0000-000059800000}"/>
    <cellStyle name="Normal 9 3 3 2 3 2 3 2 2" xfId="32747" xr:uid="{00000000-0005-0000-0000-00005A800000}"/>
    <cellStyle name="Normal 9 3 3 2 3 2 3 2 3" xfId="32748" xr:uid="{00000000-0005-0000-0000-00005B800000}"/>
    <cellStyle name="Normal 9 3 3 2 3 2 3 3" xfId="32749" xr:uid="{00000000-0005-0000-0000-00005C800000}"/>
    <cellStyle name="Normal 9 3 3 2 3 2 3 4" xfId="32750" xr:uid="{00000000-0005-0000-0000-00005D800000}"/>
    <cellStyle name="Normal 9 3 3 2 3 2 4" xfId="32751" xr:uid="{00000000-0005-0000-0000-00005E800000}"/>
    <cellStyle name="Normal 9 3 3 2 3 2 4 2" xfId="32752" xr:uid="{00000000-0005-0000-0000-00005F800000}"/>
    <cellStyle name="Normal 9 3 3 2 3 2 4 3" xfId="32753" xr:uid="{00000000-0005-0000-0000-000060800000}"/>
    <cellStyle name="Normal 9 3 3 2 3 2 5" xfId="32754" xr:uid="{00000000-0005-0000-0000-000061800000}"/>
    <cellStyle name="Normal 9 3 3 2 3 2 6" xfId="32755" xr:uid="{00000000-0005-0000-0000-000062800000}"/>
    <cellStyle name="Normal 9 3 3 2 3 3" xfId="32756" xr:uid="{00000000-0005-0000-0000-000063800000}"/>
    <cellStyle name="Normal 9 3 3 2 3 3 2" xfId="32757" xr:uid="{00000000-0005-0000-0000-000064800000}"/>
    <cellStyle name="Normal 9 3 3 2 3 3 2 2" xfId="32758" xr:uid="{00000000-0005-0000-0000-000065800000}"/>
    <cellStyle name="Normal 9 3 3 2 3 3 2 3" xfId="32759" xr:uid="{00000000-0005-0000-0000-000066800000}"/>
    <cellStyle name="Normal 9 3 3 2 3 3 3" xfId="32760" xr:uid="{00000000-0005-0000-0000-000067800000}"/>
    <cellStyle name="Normal 9 3 3 2 3 3 4" xfId="32761" xr:uid="{00000000-0005-0000-0000-000068800000}"/>
    <cellStyle name="Normal 9 3 3 2 3 4" xfId="32762" xr:uid="{00000000-0005-0000-0000-000069800000}"/>
    <cellStyle name="Normal 9 3 3 2 3 4 2" xfId="32763" xr:uid="{00000000-0005-0000-0000-00006A800000}"/>
    <cellStyle name="Normal 9 3 3 2 3 4 2 2" xfId="32764" xr:uid="{00000000-0005-0000-0000-00006B800000}"/>
    <cellStyle name="Normal 9 3 3 2 3 4 2 3" xfId="32765" xr:uid="{00000000-0005-0000-0000-00006C800000}"/>
    <cellStyle name="Normal 9 3 3 2 3 4 3" xfId="32766" xr:uid="{00000000-0005-0000-0000-00006D800000}"/>
    <cellStyle name="Normal 9 3 3 2 3 4 4" xfId="32767" xr:uid="{00000000-0005-0000-0000-00006E800000}"/>
    <cellStyle name="Normal 9 3 3 2 3 5" xfId="32768" xr:uid="{00000000-0005-0000-0000-00006F800000}"/>
    <cellStyle name="Normal 9 3 3 2 3 5 2" xfId="32769" xr:uid="{00000000-0005-0000-0000-000070800000}"/>
    <cellStyle name="Normal 9 3 3 2 3 5 3" xfId="32770" xr:uid="{00000000-0005-0000-0000-000071800000}"/>
    <cellStyle name="Normal 9 3 3 2 3 6" xfId="32771" xr:uid="{00000000-0005-0000-0000-000072800000}"/>
    <cellStyle name="Normal 9 3 3 2 3 7" xfId="32772" xr:uid="{00000000-0005-0000-0000-000073800000}"/>
    <cellStyle name="Normal 9 3 3 2 4" xfId="32773" xr:uid="{00000000-0005-0000-0000-000074800000}"/>
    <cellStyle name="Normal 9 3 3 2 4 2" xfId="32774" xr:uid="{00000000-0005-0000-0000-000075800000}"/>
    <cellStyle name="Normal 9 3 3 2 4 2 2" xfId="32775" xr:uid="{00000000-0005-0000-0000-000076800000}"/>
    <cellStyle name="Normal 9 3 3 2 4 2 2 2" xfId="32776" xr:uid="{00000000-0005-0000-0000-000077800000}"/>
    <cellStyle name="Normal 9 3 3 2 4 2 2 2 2" xfId="32777" xr:uid="{00000000-0005-0000-0000-000078800000}"/>
    <cellStyle name="Normal 9 3 3 2 4 2 2 2 3" xfId="32778" xr:uid="{00000000-0005-0000-0000-000079800000}"/>
    <cellStyle name="Normal 9 3 3 2 4 2 2 3" xfId="32779" xr:uid="{00000000-0005-0000-0000-00007A800000}"/>
    <cellStyle name="Normal 9 3 3 2 4 2 2 4" xfId="32780" xr:uid="{00000000-0005-0000-0000-00007B800000}"/>
    <cellStyle name="Normal 9 3 3 2 4 2 3" xfId="32781" xr:uid="{00000000-0005-0000-0000-00007C800000}"/>
    <cellStyle name="Normal 9 3 3 2 4 2 3 2" xfId="32782" xr:uid="{00000000-0005-0000-0000-00007D800000}"/>
    <cellStyle name="Normal 9 3 3 2 4 2 3 2 2" xfId="32783" xr:uid="{00000000-0005-0000-0000-00007E800000}"/>
    <cellStyle name="Normal 9 3 3 2 4 2 3 2 3" xfId="32784" xr:uid="{00000000-0005-0000-0000-00007F800000}"/>
    <cellStyle name="Normal 9 3 3 2 4 2 3 3" xfId="32785" xr:uid="{00000000-0005-0000-0000-000080800000}"/>
    <cellStyle name="Normal 9 3 3 2 4 2 3 4" xfId="32786" xr:uid="{00000000-0005-0000-0000-000081800000}"/>
    <cellStyle name="Normal 9 3 3 2 4 2 4" xfId="32787" xr:uid="{00000000-0005-0000-0000-000082800000}"/>
    <cellStyle name="Normal 9 3 3 2 4 2 4 2" xfId="32788" xr:uid="{00000000-0005-0000-0000-000083800000}"/>
    <cellStyle name="Normal 9 3 3 2 4 2 4 3" xfId="32789" xr:uid="{00000000-0005-0000-0000-000084800000}"/>
    <cellStyle name="Normal 9 3 3 2 4 2 5" xfId="32790" xr:uid="{00000000-0005-0000-0000-000085800000}"/>
    <cellStyle name="Normal 9 3 3 2 4 2 6" xfId="32791" xr:uid="{00000000-0005-0000-0000-000086800000}"/>
    <cellStyle name="Normal 9 3 3 2 4 3" xfId="32792" xr:uid="{00000000-0005-0000-0000-000087800000}"/>
    <cellStyle name="Normal 9 3 3 2 4 3 2" xfId="32793" xr:uid="{00000000-0005-0000-0000-000088800000}"/>
    <cellStyle name="Normal 9 3 3 2 4 3 2 2" xfId="32794" xr:uid="{00000000-0005-0000-0000-000089800000}"/>
    <cellStyle name="Normal 9 3 3 2 4 3 2 3" xfId="32795" xr:uid="{00000000-0005-0000-0000-00008A800000}"/>
    <cellStyle name="Normal 9 3 3 2 4 3 3" xfId="32796" xr:uid="{00000000-0005-0000-0000-00008B800000}"/>
    <cellStyle name="Normal 9 3 3 2 4 3 4" xfId="32797" xr:uid="{00000000-0005-0000-0000-00008C800000}"/>
    <cellStyle name="Normal 9 3 3 2 4 4" xfId="32798" xr:uid="{00000000-0005-0000-0000-00008D800000}"/>
    <cellStyle name="Normal 9 3 3 2 4 4 2" xfId="32799" xr:uid="{00000000-0005-0000-0000-00008E800000}"/>
    <cellStyle name="Normal 9 3 3 2 4 4 2 2" xfId="32800" xr:uid="{00000000-0005-0000-0000-00008F800000}"/>
    <cellStyle name="Normal 9 3 3 2 4 4 2 3" xfId="32801" xr:uid="{00000000-0005-0000-0000-000090800000}"/>
    <cellStyle name="Normal 9 3 3 2 4 4 3" xfId="32802" xr:uid="{00000000-0005-0000-0000-000091800000}"/>
    <cellStyle name="Normal 9 3 3 2 4 4 4" xfId="32803" xr:uid="{00000000-0005-0000-0000-000092800000}"/>
    <cellStyle name="Normal 9 3 3 2 4 5" xfId="32804" xr:uid="{00000000-0005-0000-0000-000093800000}"/>
    <cellStyle name="Normal 9 3 3 2 4 5 2" xfId="32805" xr:uid="{00000000-0005-0000-0000-000094800000}"/>
    <cellStyle name="Normal 9 3 3 2 4 5 3" xfId="32806" xr:uid="{00000000-0005-0000-0000-000095800000}"/>
    <cellStyle name="Normal 9 3 3 2 4 6" xfId="32807" xr:uid="{00000000-0005-0000-0000-000096800000}"/>
    <cellStyle name="Normal 9 3 3 2 4 7" xfId="32808" xr:uid="{00000000-0005-0000-0000-000097800000}"/>
    <cellStyle name="Normal 9 3 3 2 5" xfId="32809" xr:uid="{00000000-0005-0000-0000-000098800000}"/>
    <cellStyle name="Normal 9 3 3 2 5 2" xfId="32810" xr:uid="{00000000-0005-0000-0000-000099800000}"/>
    <cellStyle name="Normal 9 3 3 2 5 2 2" xfId="32811" xr:uid="{00000000-0005-0000-0000-00009A800000}"/>
    <cellStyle name="Normal 9 3 3 2 5 2 2 2" xfId="32812" xr:uid="{00000000-0005-0000-0000-00009B800000}"/>
    <cellStyle name="Normal 9 3 3 2 5 2 2 3" xfId="32813" xr:uid="{00000000-0005-0000-0000-00009C800000}"/>
    <cellStyle name="Normal 9 3 3 2 5 2 3" xfId="32814" xr:uid="{00000000-0005-0000-0000-00009D800000}"/>
    <cellStyle name="Normal 9 3 3 2 5 2 4" xfId="32815" xr:uid="{00000000-0005-0000-0000-00009E800000}"/>
    <cellStyle name="Normal 9 3 3 2 5 3" xfId="32816" xr:uid="{00000000-0005-0000-0000-00009F800000}"/>
    <cellStyle name="Normal 9 3 3 2 5 3 2" xfId="32817" xr:uid="{00000000-0005-0000-0000-0000A0800000}"/>
    <cellStyle name="Normal 9 3 3 2 5 3 2 2" xfId="32818" xr:uid="{00000000-0005-0000-0000-0000A1800000}"/>
    <cellStyle name="Normal 9 3 3 2 5 3 2 3" xfId="32819" xr:uid="{00000000-0005-0000-0000-0000A2800000}"/>
    <cellStyle name="Normal 9 3 3 2 5 3 3" xfId="32820" xr:uid="{00000000-0005-0000-0000-0000A3800000}"/>
    <cellStyle name="Normal 9 3 3 2 5 3 4" xfId="32821" xr:uid="{00000000-0005-0000-0000-0000A4800000}"/>
    <cellStyle name="Normal 9 3 3 2 5 4" xfId="32822" xr:uid="{00000000-0005-0000-0000-0000A5800000}"/>
    <cellStyle name="Normal 9 3 3 2 5 4 2" xfId="32823" xr:uid="{00000000-0005-0000-0000-0000A6800000}"/>
    <cellStyle name="Normal 9 3 3 2 5 4 3" xfId="32824" xr:uid="{00000000-0005-0000-0000-0000A7800000}"/>
    <cellStyle name="Normal 9 3 3 2 5 5" xfId="32825" xr:uid="{00000000-0005-0000-0000-0000A8800000}"/>
    <cellStyle name="Normal 9 3 3 2 5 6" xfId="32826" xr:uid="{00000000-0005-0000-0000-0000A9800000}"/>
    <cellStyle name="Normal 9 3 3 2 6" xfId="32827" xr:uid="{00000000-0005-0000-0000-0000AA800000}"/>
    <cellStyle name="Normal 9 3 3 2 6 2" xfId="32828" xr:uid="{00000000-0005-0000-0000-0000AB800000}"/>
    <cellStyle name="Normal 9 3 3 2 6 2 2" xfId="32829" xr:uid="{00000000-0005-0000-0000-0000AC800000}"/>
    <cellStyle name="Normal 9 3 3 2 6 2 3" xfId="32830" xr:uid="{00000000-0005-0000-0000-0000AD800000}"/>
    <cellStyle name="Normal 9 3 3 2 6 3" xfId="32831" xr:uid="{00000000-0005-0000-0000-0000AE800000}"/>
    <cellStyle name="Normal 9 3 3 2 6 4" xfId="32832" xr:uid="{00000000-0005-0000-0000-0000AF800000}"/>
    <cellStyle name="Normal 9 3 3 2 7" xfId="32833" xr:uid="{00000000-0005-0000-0000-0000B0800000}"/>
    <cellStyle name="Normal 9 3 3 2 7 2" xfId="32834" xr:uid="{00000000-0005-0000-0000-0000B1800000}"/>
    <cellStyle name="Normal 9 3 3 2 7 2 2" xfId="32835" xr:uid="{00000000-0005-0000-0000-0000B2800000}"/>
    <cellStyle name="Normal 9 3 3 2 7 2 3" xfId="32836" xr:uid="{00000000-0005-0000-0000-0000B3800000}"/>
    <cellStyle name="Normal 9 3 3 2 7 3" xfId="32837" xr:uid="{00000000-0005-0000-0000-0000B4800000}"/>
    <cellStyle name="Normal 9 3 3 2 7 4" xfId="32838" xr:uid="{00000000-0005-0000-0000-0000B5800000}"/>
    <cellStyle name="Normal 9 3 3 2 8" xfId="32839" xr:uid="{00000000-0005-0000-0000-0000B6800000}"/>
    <cellStyle name="Normal 9 3 3 2 8 2" xfId="32840" xr:uid="{00000000-0005-0000-0000-0000B7800000}"/>
    <cellStyle name="Normal 9 3 3 2 8 3" xfId="32841" xr:uid="{00000000-0005-0000-0000-0000B8800000}"/>
    <cellStyle name="Normal 9 3 3 2 9" xfId="32842" xr:uid="{00000000-0005-0000-0000-0000B9800000}"/>
    <cellStyle name="Normal 9 3 3 3" xfId="32843" xr:uid="{00000000-0005-0000-0000-0000BA800000}"/>
    <cellStyle name="Normal 9 3 3 3 2" xfId="32844" xr:uid="{00000000-0005-0000-0000-0000BB800000}"/>
    <cellStyle name="Normal 9 3 3 3 2 2" xfId="32845" xr:uid="{00000000-0005-0000-0000-0000BC800000}"/>
    <cellStyle name="Normal 9 3 3 3 2 2 2" xfId="32846" xr:uid="{00000000-0005-0000-0000-0000BD800000}"/>
    <cellStyle name="Normal 9 3 3 3 2 2 2 2" xfId="32847" xr:uid="{00000000-0005-0000-0000-0000BE800000}"/>
    <cellStyle name="Normal 9 3 3 3 2 2 2 2 2" xfId="32848" xr:uid="{00000000-0005-0000-0000-0000BF800000}"/>
    <cellStyle name="Normal 9 3 3 3 2 2 2 2 3" xfId="32849" xr:uid="{00000000-0005-0000-0000-0000C0800000}"/>
    <cellStyle name="Normal 9 3 3 3 2 2 2 3" xfId="32850" xr:uid="{00000000-0005-0000-0000-0000C1800000}"/>
    <cellStyle name="Normal 9 3 3 3 2 2 2 4" xfId="32851" xr:uid="{00000000-0005-0000-0000-0000C2800000}"/>
    <cellStyle name="Normal 9 3 3 3 2 2 3" xfId="32852" xr:uid="{00000000-0005-0000-0000-0000C3800000}"/>
    <cellStyle name="Normal 9 3 3 3 2 2 3 2" xfId="32853" xr:uid="{00000000-0005-0000-0000-0000C4800000}"/>
    <cellStyle name="Normal 9 3 3 3 2 2 3 2 2" xfId="32854" xr:uid="{00000000-0005-0000-0000-0000C5800000}"/>
    <cellStyle name="Normal 9 3 3 3 2 2 3 2 3" xfId="32855" xr:uid="{00000000-0005-0000-0000-0000C6800000}"/>
    <cellStyle name="Normal 9 3 3 3 2 2 3 3" xfId="32856" xr:uid="{00000000-0005-0000-0000-0000C7800000}"/>
    <cellStyle name="Normal 9 3 3 3 2 2 3 4" xfId="32857" xr:uid="{00000000-0005-0000-0000-0000C8800000}"/>
    <cellStyle name="Normal 9 3 3 3 2 2 4" xfId="32858" xr:uid="{00000000-0005-0000-0000-0000C9800000}"/>
    <cellStyle name="Normal 9 3 3 3 2 2 4 2" xfId="32859" xr:uid="{00000000-0005-0000-0000-0000CA800000}"/>
    <cellStyle name="Normal 9 3 3 3 2 2 4 3" xfId="32860" xr:uid="{00000000-0005-0000-0000-0000CB800000}"/>
    <cellStyle name="Normal 9 3 3 3 2 2 5" xfId="32861" xr:uid="{00000000-0005-0000-0000-0000CC800000}"/>
    <cellStyle name="Normal 9 3 3 3 2 2 6" xfId="32862" xr:uid="{00000000-0005-0000-0000-0000CD800000}"/>
    <cellStyle name="Normal 9 3 3 3 2 3" xfId="32863" xr:uid="{00000000-0005-0000-0000-0000CE800000}"/>
    <cellStyle name="Normal 9 3 3 3 2 3 2" xfId="32864" xr:uid="{00000000-0005-0000-0000-0000CF800000}"/>
    <cellStyle name="Normal 9 3 3 3 2 3 2 2" xfId="32865" xr:uid="{00000000-0005-0000-0000-0000D0800000}"/>
    <cellStyle name="Normal 9 3 3 3 2 3 2 3" xfId="32866" xr:uid="{00000000-0005-0000-0000-0000D1800000}"/>
    <cellStyle name="Normal 9 3 3 3 2 3 3" xfId="32867" xr:uid="{00000000-0005-0000-0000-0000D2800000}"/>
    <cellStyle name="Normal 9 3 3 3 2 3 4" xfId="32868" xr:uid="{00000000-0005-0000-0000-0000D3800000}"/>
    <cellStyle name="Normal 9 3 3 3 2 4" xfId="32869" xr:uid="{00000000-0005-0000-0000-0000D4800000}"/>
    <cellStyle name="Normal 9 3 3 3 2 4 2" xfId="32870" xr:uid="{00000000-0005-0000-0000-0000D5800000}"/>
    <cellStyle name="Normal 9 3 3 3 2 4 2 2" xfId="32871" xr:uid="{00000000-0005-0000-0000-0000D6800000}"/>
    <cellStyle name="Normal 9 3 3 3 2 4 2 3" xfId="32872" xr:uid="{00000000-0005-0000-0000-0000D7800000}"/>
    <cellStyle name="Normal 9 3 3 3 2 4 3" xfId="32873" xr:uid="{00000000-0005-0000-0000-0000D8800000}"/>
    <cellStyle name="Normal 9 3 3 3 2 4 4" xfId="32874" xr:uid="{00000000-0005-0000-0000-0000D9800000}"/>
    <cellStyle name="Normal 9 3 3 3 2 5" xfId="32875" xr:uid="{00000000-0005-0000-0000-0000DA800000}"/>
    <cellStyle name="Normal 9 3 3 3 2 5 2" xfId="32876" xr:uid="{00000000-0005-0000-0000-0000DB800000}"/>
    <cellStyle name="Normal 9 3 3 3 2 5 3" xfId="32877" xr:uid="{00000000-0005-0000-0000-0000DC800000}"/>
    <cellStyle name="Normal 9 3 3 3 2 6" xfId="32878" xr:uid="{00000000-0005-0000-0000-0000DD800000}"/>
    <cellStyle name="Normal 9 3 3 3 2 7" xfId="32879" xr:uid="{00000000-0005-0000-0000-0000DE800000}"/>
    <cellStyle name="Normal 9 3 3 3 3" xfId="32880" xr:uid="{00000000-0005-0000-0000-0000DF800000}"/>
    <cellStyle name="Normal 9 3 3 3 3 2" xfId="32881" xr:uid="{00000000-0005-0000-0000-0000E0800000}"/>
    <cellStyle name="Normal 9 3 3 3 3 2 2" xfId="32882" xr:uid="{00000000-0005-0000-0000-0000E1800000}"/>
    <cellStyle name="Normal 9 3 3 3 3 2 2 2" xfId="32883" xr:uid="{00000000-0005-0000-0000-0000E2800000}"/>
    <cellStyle name="Normal 9 3 3 3 3 2 2 3" xfId="32884" xr:uid="{00000000-0005-0000-0000-0000E3800000}"/>
    <cellStyle name="Normal 9 3 3 3 3 2 3" xfId="32885" xr:uid="{00000000-0005-0000-0000-0000E4800000}"/>
    <cellStyle name="Normal 9 3 3 3 3 2 4" xfId="32886" xr:uid="{00000000-0005-0000-0000-0000E5800000}"/>
    <cellStyle name="Normal 9 3 3 3 3 3" xfId="32887" xr:uid="{00000000-0005-0000-0000-0000E6800000}"/>
    <cellStyle name="Normal 9 3 3 3 3 3 2" xfId="32888" xr:uid="{00000000-0005-0000-0000-0000E7800000}"/>
    <cellStyle name="Normal 9 3 3 3 3 3 2 2" xfId="32889" xr:uid="{00000000-0005-0000-0000-0000E8800000}"/>
    <cellStyle name="Normal 9 3 3 3 3 3 2 3" xfId="32890" xr:uid="{00000000-0005-0000-0000-0000E9800000}"/>
    <cellStyle name="Normal 9 3 3 3 3 3 3" xfId="32891" xr:uid="{00000000-0005-0000-0000-0000EA800000}"/>
    <cellStyle name="Normal 9 3 3 3 3 3 4" xfId="32892" xr:uid="{00000000-0005-0000-0000-0000EB800000}"/>
    <cellStyle name="Normal 9 3 3 3 3 4" xfId="32893" xr:uid="{00000000-0005-0000-0000-0000EC800000}"/>
    <cellStyle name="Normal 9 3 3 3 3 4 2" xfId="32894" xr:uid="{00000000-0005-0000-0000-0000ED800000}"/>
    <cellStyle name="Normal 9 3 3 3 3 4 3" xfId="32895" xr:uid="{00000000-0005-0000-0000-0000EE800000}"/>
    <cellStyle name="Normal 9 3 3 3 3 5" xfId="32896" xr:uid="{00000000-0005-0000-0000-0000EF800000}"/>
    <cellStyle name="Normal 9 3 3 3 3 6" xfId="32897" xr:uid="{00000000-0005-0000-0000-0000F0800000}"/>
    <cellStyle name="Normal 9 3 3 3 4" xfId="32898" xr:uid="{00000000-0005-0000-0000-0000F1800000}"/>
    <cellStyle name="Normal 9 3 3 3 4 2" xfId="32899" xr:uid="{00000000-0005-0000-0000-0000F2800000}"/>
    <cellStyle name="Normal 9 3 3 3 4 2 2" xfId="32900" xr:uid="{00000000-0005-0000-0000-0000F3800000}"/>
    <cellStyle name="Normal 9 3 3 3 4 2 3" xfId="32901" xr:uid="{00000000-0005-0000-0000-0000F4800000}"/>
    <cellStyle name="Normal 9 3 3 3 4 3" xfId="32902" xr:uid="{00000000-0005-0000-0000-0000F5800000}"/>
    <cellStyle name="Normal 9 3 3 3 4 4" xfId="32903" xr:uid="{00000000-0005-0000-0000-0000F6800000}"/>
    <cellStyle name="Normal 9 3 3 3 5" xfId="32904" xr:uid="{00000000-0005-0000-0000-0000F7800000}"/>
    <cellStyle name="Normal 9 3 3 3 5 2" xfId="32905" xr:uid="{00000000-0005-0000-0000-0000F8800000}"/>
    <cellStyle name="Normal 9 3 3 3 5 2 2" xfId="32906" xr:uid="{00000000-0005-0000-0000-0000F9800000}"/>
    <cellStyle name="Normal 9 3 3 3 5 2 3" xfId="32907" xr:uid="{00000000-0005-0000-0000-0000FA800000}"/>
    <cellStyle name="Normal 9 3 3 3 5 3" xfId="32908" xr:uid="{00000000-0005-0000-0000-0000FB800000}"/>
    <cellStyle name="Normal 9 3 3 3 5 4" xfId="32909" xr:uid="{00000000-0005-0000-0000-0000FC800000}"/>
    <cellStyle name="Normal 9 3 3 3 6" xfId="32910" xr:uid="{00000000-0005-0000-0000-0000FD800000}"/>
    <cellStyle name="Normal 9 3 3 3 6 2" xfId="32911" xr:uid="{00000000-0005-0000-0000-0000FE800000}"/>
    <cellStyle name="Normal 9 3 3 3 6 3" xfId="32912" xr:uid="{00000000-0005-0000-0000-0000FF800000}"/>
    <cellStyle name="Normal 9 3 3 3 7" xfId="32913" xr:uid="{00000000-0005-0000-0000-000000810000}"/>
    <cellStyle name="Normal 9 3 3 3 8" xfId="32914" xr:uid="{00000000-0005-0000-0000-000001810000}"/>
    <cellStyle name="Normal 9 3 3 4" xfId="32915" xr:uid="{00000000-0005-0000-0000-000002810000}"/>
    <cellStyle name="Normal 9 3 3 4 2" xfId="32916" xr:uid="{00000000-0005-0000-0000-000003810000}"/>
    <cellStyle name="Normal 9 3 3 4 2 2" xfId="32917" xr:uid="{00000000-0005-0000-0000-000004810000}"/>
    <cellStyle name="Normal 9 3 3 4 2 2 2" xfId="32918" xr:uid="{00000000-0005-0000-0000-000005810000}"/>
    <cellStyle name="Normal 9 3 3 4 2 2 2 2" xfId="32919" xr:uid="{00000000-0005-0000-0000-000006810000}"/>
    <cellStyle name="Normal 9 3 3 4 2 2 2 3" xfId="32920" xr:uid="{00000000-0005-0000-0000-000007810000}"/>
    <cellStyle name="Normal 9 3 3 4 2 2 3" xfId="32921" xr:uid="{00000000-0005-0000-0000-000008810000}"/>
    <cellStyle name="Normal 9 3 3 4 2 2 4" xfId="32922" xr:uid="{00000000-0005-0000-0000-000009810000}"/>
    <cellStyle name="Normal 9 3 3 4 2 3" xfId="32923" xr:uid="{00000000-0005-0000-0000-00000A810000}"/>
    <cellStyle name="Normal 9 3 3 4 2 3 2" xfId="32924" xr:uid="{00000000-0005-0000-0000-00000B810000}"/>
    <cellStyle name="Normal 9 3 3 4 2 3 2 2" xfId="32925" xr:uid="{00000000-0005-0000-0000-00000C810000}"/>
    <cellStyle name="Normal 9 3 3 4 2 3 2 3" xfId="32926" xr:uid="{00000000-0005-0000-0000-00000D810000}"/>
    <cellStyle name="Normal 9 3 3 4 2 3 3" xfId="32927" xr:uid="{00000000-0005-0000-0000-00000E810000}"/>
    <cellStyle name="Normal 9 3 3 4 2 3 4" xfId="32928" xr:uid="{00000000-0005-0000-0000-00000F810000}"/>
    <cellStyle name="Normal 9 3 3 4 2 4" xfId="32929" xr:uid="{00000000-0005-0000-0000-000010810000}"/>
    <cellStyle name="Normal 9 3 3 4 2 4 2" xfId="32930" xr:uid="{00000000-0005-0000-0000-000011810000}"/>
    <cellStyle name="Normal 9 3 3 4 2 4 3" xfId="32931" xr:uid="{00000000-0005-0000-0000-000012810000}"/>
    <cellStyle name="Normal 9 3 3 4 2 5" xfId="32932" xr:uid="{00000000-0005-0000-0000-000013810000}"/>
    <cellStyle name="Normal 9 3 3 4 2 6" xfId="32933" xr:uid="{00000000-0005-0000-0000-000014810000}"/>
    <cellStyle name="Normal 9 3 3 4 3" xfId="32934" xr:uid="{00000000-0005-0000-0000-000015810000}"/>
    <cellStyle name="Normal 9 3 3 4 3 2" xfId="32935" xr:uid="{00000000-0005-0000-0000-000016810000}"/>
    <cellStyle name="Normal 9 3 3 4 3 2 2" xfId="32936" xr:uid="{00000000-0005-0000-0000-000017810000}"/>
    <cellStyle name="Normal 9 3 3 4 3 2 3" xfId="32937" xr:uid="{00000000-0005-0000-0000-000018810000}"/>
    <cellStyle name="Normal 9 3 3 4 3 3" xfId="32938" xr:uid="{00000000-0005-0000-0000-000019810000}"/>
    <cellStyle name="Normal 9 3 3 4 3 4" xfId="32939" xr:uid="{00000000-0005-0000-0000-00001A810000}"/>
    <cellStyle name="Normal 9 3 3 4 4" xfId="32940" xr:uid="{00000000-0005-0000-0000-00001B810000}"/>
    <cellStyle name="Normal 9 3 3 4 4 2" xfId="32941" xr:uid="{00000000-0005-0000-0000-00001C810000}"/>
    <cellStyle name="Normal 9 3 3 4 4 2 2" xfId="32942" xr:uid="{00000000-0005-0000-0000-00001D810000}"/>
    <cellStyle name="Normal 9 3 3 4 4 2 3" xfId="32943" xr:uid="{00000000-0005-0000-0000-00001E810000}"/>
    <cellStyle name="Normal 9 3 3 4 4 3" xfId="32944" xr:uid="{00000000-0005-0000-0000-00001F810000}"/>
    <cellStyle name="Normal 9 3 3 4 4 4" xfId="32945" xr:uid="{00000000-0005-0000-0000-000020810000}"/>
    <cellStyle name="Normal 9 3 3 4 5" xfId="32946" xr:uid="{00000000-0005-0000-0000-000021810000}"/>
    <cellStyle name="Normal 9 3 3 4 5 2" xfId="32947" xr:uid="{00000000-0005-0000-0000-000022810000}"/>
    <cellStyle name="Normal 9 3 3 4 5 3" xfId="32948" xr:uid="{00000000-0005-0000-0000-000023810000}"/>
    <cellStyle name="Normal 9 3 3 4 6" xfId="32949" xr:uid="{00000000-0005-0000-0000-000024810000}"/>
    <cellStyle name="Normal 9 3 3 4 7" xfId="32950" xr:uid="{00000000-0005-0000-0000-000025810000}"/>
    <cellStyle name="Normal 9 3 3 5" xfId="32951" xr:uid="{00000000-0005-0000-0000-000026810000}"/>
    <cellStyle name="Normal 9 3 3 5 2" xfId="32952" xr:uid="{00000000-0005-0000-0000-000027810000}"/>
    <cellStyle name="Normal 9 3 3 5 2 2" xfId="32953" xr:uid="{00000000-0005-0000-0000-000028810000}"/>
    <cellStyle name="Normal 9 3 3 5 2 2 2" xfId="32954" xr:uid="{00000000-0005-0000-0000-000029810000}"/>
    <cellStyle name="Normal 9 3 3 5 2 2 2 2" xfId="32955" xr:uid="{00000000-0005-0000-0000-00002A810000}"/>
    <cellStyle name="Normal 9 3 3 5 2 2 2 3" xfId="32956" xr:uid="{00000000-0005-0000-0000-00002B810000}"/>
    <cellStyle name="Normal 9 3 3 5 2 2 3" xfId="32957" xr:uid="{00000000-0005-0000-0000-00002C810000}"/>
    <cellStyle name="Normal 9 3 3 5 2 2 4" xfId="32958" xr:uid="{00000000-0005-0000-0000-00002D810000}"/>
    <cellStyle name="Normal 9 3 3 5 2 3" xfId="32959" xr:uid="{00000000-0005-0000-0000-00002E810000}"/>
    <cellStyle name="Normal 9 3 3 5 2 3 2" xfId="32960" xr:uid="{00000000-0005-0000-0000-00002F810000}"/>
    <cellStyle name="Normal 9 3 3 5 2 3 2 2" xfId="32961" xr:uid="{00000000-0005-0000-0000-000030810000}"/>
    <cellStyle name="Normal 9 3 3 5 2 3 2 3" xfId="32962" xr:uid="{00000000-0005-0000-0000-000031810000}"/>
    <cellStyle name="Normal 9 3 3 5 2 3 3" xfId="32963" xr:uid="{00000000-0005-0000-0000-000032810000}"/>
    <cellStyle name="Normal 9 3 3 5 2 3 4" xfId="32964" xr:uid="{00000000-0005-0000-0000-000033810000}"/>
    <cellStyle name="Normal 9 3 3 5 2 4" xfId="32965" xr:uid="{00000000-0005-0000-0000-000034810000}"/>
    <cellStyle name="Normal 9 3 3 5 2 4 2" xfId="32966" xr:uid="{00000000-0005-0000-0000-000035810000}"/>
    <cellStyle name="Normal 9 3 3 5 2 4 3" xfId="32967" xr:uid="{00000000-0005-0000-0000-000036810000}"/>
    <cellStyle name="Normal 9 3 3 5 2 5" xfId="32968" xr:uid="{00000000-0005-0000-0000-000037810000}"/>
    <cellStyle name="Normal 9 3 3 5 2 6" xfId="32969" xr:uid="{00000000-0005-0000-0000-000038810000}"/>
    <cellStyle name="Normal 9 3 3 5 3" xfId="32970" xr:uid="{00000000-0005-0000-0000-000039810000}"/>
    <cellStyle name="Normal 9 3 3 5 3 2" xfId="32971" xr:uid="{00000000-0005-0000-0000-00003A810000}"/>
    <cellStyle name="Normal 9 3 3 5 3 2 2" xfId="32972" xr:uid="{00000000-0005-0000-0000-00003B810000}"/>
    <cellStyle name="Normal 9 3 3 5 3 2 3" xfId="32973" xr:uid="{00000000-0005-0000-0000-00003C810000}"/>
    <cellStyle name="Normal 9 3 3 5 3 3" xfId="32974" xr:uid="{00000000-0005-0000-0000-00003D810000}"/>
    <cellStyle name="Normal 9 3 3 5 3 4" xfId="32975" xr:uid="{00000000-0005-0000-0000-00003E810000}"/>
    <cellStyle name="Normal 9 3 3 5 4" xfId="32976" xr:uid="{00000000-0005-0000-0000-00003F810000}"/>
    <cellStyle name="Normal 9 3 3 5 4 2" xfId="32977" xr:uid="{00000000-0005-0000-0000-000040810000}"/>
    <cellStyle name="Normal 9 3 3 5 4 2 2" xfId="32978" xr:uid="{00000000-0005-0000-0000-000041810000}"/>
    <cellStyle name="Normal 9 3 3 5 4 2 3" xfId="32979" xr:uid="{00000000-0005-0000-0000-000042810000}"/>
    <cellStyle name="Normal 9 3 3 5 4 3" xfId="32980" xr:uid="{00000000-0005-0000-0000-000043810000}"/>
    <cellStyle name="Normal 9 3 3 5 4 4" xfId="32981" xr:uid="{00000000-0005-0000-0000-000044810000}"/>
    <cellStyle name="Normal 9 3 3 5 5" xfId="32982" xr:uid="{00000000-0005-0000-0000-000045810000}"/>
    <cellStyle name="Normal 9 3 3 5 5 2" xfId="32983" xr:uid="{00000000-0005-0000-0000-000046810000}"/>
    <cellStyle name="Normal 9 3 3 5 5 3" xfId="32984" xr:uid="{00000000-0005-0000-0000-000047810000}"/>
    <cellStyle name="Normal 9 3 3 5 6" xfId="32985" xr:uid="{00000000-0005-0000-0000-000048810000}"/>
    <cellStyle name="Normal 9 3 3 5 7" xfId="32986" xr:uid="{00000000-0005-0000-0000-000049810000}"/>
    <cellStyle name="Normal 9 3 3 6" xfId="32987" xr:uid="{00000000-0005-0000-0000-00004A810000}"/>
    <cellStyle name="Normal 9 3 3 6 2" xfId="32988" xr:uid="{00000000-0005-0000-0000-00004B810000}"/>
    <cellStyle name="Normal 9 3 3 6 2 2" xfId="32989" xr:uid="{00000000-0005-0000-0000-00004C810000}"/>
    <cellStyle name="Normal 9 3 3 6 2 2 2" xfId="32990" xr:uid="{00000000-0005-0000-0000-00004D810000}"/>
    <cellStyle name="Normal 9 3 3 6 2 2 3" xfId="32991" xr:uid="{00000000-0005-0000-0000-00004E810000}"/>
    <cellStyle name="Normal 9 3 3 6 2 3" xfId="32992" xr:uid="{00000000-0005-0000-0000-00004F810000}"/>
    <cellStyle name="Normal 9 3 3 6 2 4" xfId="32993" xr:uid="{00000000-0005-0000-0000-000050810000}"/>
    <cellStyle name="Normal 9 3 3 6 3" xfId="32994" xr:uid="{00000000-0005-0000-0000-000051810000}"/>
    <cellStyle name="Normal 9 3 3 6 3 2" xfId="32995" xr:uid="{00000000-0005-0000-0000-000052810000}"/>
    <cellStyle name="Normal 9 3 3 6 3 2 2" xfId="32996" xr:uid="{00000000-0005-0000-0000-000053810000}"/>
    <cellStyle name="Normal 9 3 3 6 3 2 3" xfId="32997" xr:uid="{00000000-0005-0000-0000-000054810000}"/>
    <cellStyle name="Normal 9 3 3 6 3 3" xfId="32998" xr:uid="{00000000-0005-0000-0000-000055810000}"/>
    <cellStyle name="Normal 9 3 3 6 3 4" xfId="32999" xr:uid="{00000000-0005-0000-0000-000056810000}"/>
    <cellStyle name="Normal 9 3 3 6 4" xfId="33000" xr:uid="{00000000-0005-0000-0000-000057810000}"/>
    <cellStyle name="Normal 9 3 3 6 4 2" xfId="33001" xr:uid="{00000000-0005-0000-0000-000058810000}"/>
    <cellStyle name="Normal 9 3 3 6 4 3" xfId="33002" xr:uid="{00000000-0005-0000-0000-000059810000}"/>
    <cellStyle name="Normal 9 3 3 6 5" xfId="33003" xr:uid="{00000000-0005-0000-0000-00005A810000}"/>
    <cellStyle name="Normal 9 3 3 6 6" xfId="33004" xr:uid="{00000000-0005-0000-0000-00005B810000}"/>
    <cellStyle name="Normal 9 3 3 7" xfId="33005" xr:uid="{00000000-0005-0000-0000-00005C810000}"/>
    <cellStyle name="Normal 9 3 3 7 2" xfId="33006" xr:uid="{00000000-0005-0000-0000-00005D810000}"/>
    <cellStyle name="Normal 9 3 3 7 2 2" xfId="33007" xr:uid="{00000000-0005-0000-0000-00005E810000}"/>
    <cellStyle name="Normal 9 3 3 7 2 3" xfId="33008" xr:uid="{00000000-0005-0000-0000-00005F810000}"/>
    <cellStyle name="Normal 9 3 3 7 3" xfId="33009" xr:uid="{00000000-0005-0000-0000-000060810000}"/>
    <cellStyle name="Normal 9 3 3 7 4" xfId="33010" xr:uid="{00000000-0005-0000-0000-000061810000}"/>
    <cellStyle name="Normal 9 3 3 8" xfId="33011" xr:uid="{00000000-0005-0000-0000-000062810000}"/>
    <cellStyle name="Normal 9 3 3 8 2" xfId="33012" xr:uid="{00000000-0005-0000-0000-000063810000}"/>
    <cellStyle name="Normal 9 3 3 8 2 2" xfId="33013" xr:uid="{00000000-0005-0000-0000-000064810000}"/>
    <cellStyle name="Normal 9 3 3 8 2 3" xfId="33014" xr:uid="{00000000-0005-0000-0000-000065810000}"/>
    <cellStyle name="Normal 9 3 3 8 3" xfId="33015" xr:uid="{00000000-0005-0000-0000-000066810000}"/>
    <cellStyle name="Normal 9 3 3 8 4" xfId="33016" xr:uid="{00000000-0005-0000-0000-000067810000}"/>
    <cellStyle name="Normal 9 3 3 9" xfId="33017" xr:uid="{00000000-0005-0000-0000-000068810000}"/>
    <cellStyle name="Normal 9 3 3 9 2" xfId="33018" xr:uid="{00000000-0005-0000-0000-000069810000}"/>
    <cellStyle name="Normal 9 3 3 9 3" xfId="33019" xr:uid="{00000000-0005-0000-0000-00006A810000}"/>
    <cellStyle name="Normal 9 3 4" xfId="33020" xr:uid="{00000000-0005-0000-0000-00006B810000}"/>
    <cellStyle name="Normal 9 3 4 10" xfId="33021" xr:uid="{00000000-0005-0000-0000-00006C810000}"/>
    <cellStyle name="Normal 9 3 4 2" xfId="33022" xr:uid="{00000000-0005-0000-0000-00006D810000}"/>
    <cellStyle name="Normal 9 3 4 2 2" xfId="33023" xr:uid="{00000000-0005-0000-0000-00006E810000}"/>
    <cellStyle name="Normal 9 3 4 2 2 2" xfId="33024" xr:uid="{00000000-0005-0000-0000-00006F810000}"/>
    <cellStyle name="Normal 9 3 4 2 2 2 2" xfId="33025" xr:uid="{00000000-0005-0000-0000-000070810000}"/>
    <cellStyle name="Normal 9 3 4 2 2 2 2 2" xfId="33026" xr:uid="{00000000-0005-0000-0000-000071810000}"/>
    <cellStyle name="Normal 9 3 4 2 2 2 2 2 2" xfId="33027" xr:uid="{00000000-0005-0000-0000-000072810000}"/>
    <cellStyle name="Normal 9 3 4 2 2 2 2 2 3" xfId="33028" xr:uid="{00000000-0005-0000-0000-000073810000}"/>
    <cellStyle name="Normal 9 3 4 2 2 2 2 3" xfId="33029" xr:uid="{00000000-0005-0000-0000-000074810000}"/>
    <cellStyle name="Normal 9 3 4 2 2 2 2 4" xfId="33030" xr:uid="{00000000-0005-0000-0000-000075810000}"/>
    <cellStyle name="Normal 9 3 4 2 2 2 3" xfId="33031" xr:uid="{00000000-0005-0000-0000-000076810000}"/>
    <cellStyle name="Normal 9 3 4 2 2 2 3 2" xfId="33032" xr:uid="{00000000-0005-0000-0000-000077810000}"/>
    <cellStyle name="Normal 9 3 4 2 2 2 3 2 2" xfId="33033" xr:uid="{00000000-0005-0000-0000-000078810000}"/>
    <cellStyle name="Normal 9 3 4 2 2 2 3 2 3" xfId="33034" xr:uid="{00000000-0005-0000-0000-000079810000}"/>
    <cellStyle name="Normal 9 3 4 2 2 2 3 3" xfId="33035" xr:uid="{00000000-0005-0000-0000-00007A810000}"/>
    <cellStyle name="Normal 9 3 4 2 2 2 3 4" xfId="33036" xr:uid="{00000000-0005-0000-0000-00007B810000}"/>
    <cellStyle name="Normal 9 3 4 2 2 2 4" xfId="33037" xr:uid="{00000000-0005-0000-0000-00007C810000}"/>
    <cellStyle name="Normal 9 3 4 2 2 2 4 2" xfId="33038" xr:uid="{00000000-0005-0000-0000-00007D810000}"/>
    <cellStyle name="Normal 9 3 4 2 2 2 4 3" xfId="33039" xr:uid="{00000000-0005-0000-0000-00007E810000}"/>
    <cellStyle name="Normal 9 3 4 2 2 2 5" xfId="33040" xr:uid="{00000000-0005-0000-0000-00007F810000}"/>
    <cellStyle name="Normal 9 3 4 2 2 2 6" xfId="33041" xr:uid="{00000000-0005-0000-0000-000080810000}"/>
    <cellStyle name="Normal 9 3 4 2 2 3" xfId="33042" xr:uid="{00000000-0005-0000-0000-000081810000}"/>
    <cellStyle name="Normal 9 3 4 2 2 3 2" xfId="33043" xr:uid="{00000000-0005-0000-0000-000082810000}"/>
    <cellStyle name="Normal 9 3 4 2 2 3 2 2" xfId="33044" xr:uid="{00000000-0005-0000-0000-000083810000}"/>
    <cellStyle name="Normal 9 3 4 2 2 3 2 3" xfId="33045" xr:uid="{00000000-0005-0000-0000-000084810000}"/>
    <cellStyle name="Normal 9 3 4 2 2 3 3" xfId="33046" xr:uid="{00000000-0005-0000-0000-000085810000}"/>
    <cellStyle name="Normal 9 3 4 2 2 3 4" xfId="33047" xr:uid="{00000000-0005-0000-0000-000086810000}"/>
    <cellStyle name="Normal 9 3 4 2 2 4" xfId="33048" xr:uid="{00000000-0005-0000-0000-000087810000}"/>
    <cellStyle name="Normal 9 3 4 2 2 4 2" xfId="33049" xr:uid="{00000000-0005-0000-0000-000088810000}"/>
    <cellStyle name="Normal 9 3 4 2 2 4 2 2" xfId="33050" xr:uid="{00000000-0005-0000-0000-000089810000}"/>
    <cellStyle name="Normal 9 3 4 2 2 4 2 3" xfId="33051" xr:uid="{00000000-0005-0000-0000-00008A810000}"/>
    <cellStyle name="Normal 9 3 4 2 2 4 3" xfId="33052" xr:uid="{00000000-0005-0000-0000-00008B810000}"/>
    <cellStyle name="Normal 9 3 4 2 2 4 4" xfId="33053" xr:uid="{00000000-0005-0000-0000-00008C810000}"/>
    <cellStyle name="Normal 9 3 4 2 2 5" xfId="33054" xr:uid="{00000000-0005-0000-0000-00008D810000}"/>
    <cellStyle name="Normal 9 3 4 2 2 5 2" xfId="33055" xr:uid="{00000000-0005-0000-0000-00008E810000}"/>
    <cellStyle name="Normal 9 3 4 2 2 5 3" xfId="33056" xr:uid="{00000000-0005-0000-0000-00008F810000}"/>
    <cellStyle name="Normal 9 3 4 2 2 6" xfId="33057" xr:uid="{00000000-0005-0000-0000-000090810000}"/>
    <cellStyle name="Normal 9 3 4 2 2 7" xfId="33058" xr:uid="{00000000-0005-0000-0000-000091810000}"/>
    <cellStyle name="Normal 9 3 4 2 3" xfId="33059" xr:uid="{00000000-0005-0000-0000-000092810000}"/>
    <cellStyle name="Normal 9 3 4 2 3 2" xfId="33060" xr:uid="{00000000-0005-0000-0000-000093810000}"/>
    <cellStyle name="Normal 9 3 4 2 3 2 2" xfId="33061" xr:uid="{00000000-0005-0000-0000-000094810000}"/>
    <cellStyle name="Normal 9 3 4 2 3 2 2 2" xfId="33062" xr:uid="{00000000-0005-0000-0000-000095810000}"/>
    <cellStyle name="Normal 9 3 4 2 3 2 2 3" xfId="33063" xr:uid="{00000000-0005-0000-0000-000096810000}"/>
    <cellStyle name="Normal 9 3 4 2 3 2 3" xfId="33064" xr:uid="{00000000-0005-0000-0000-000097810000}"/>
    <cellStyle name="Normal 9 3 4 2 3 2 4" xfId="33065" xr:uid="{00000000-0005-0000-0000-000098810000}"/>
    <cellStyle name="Normal 9 3 4 2 3 3" xfId="33066" xr:uid="{00000000-0005-0000-0000-000099810000}"/>
    <cellStyle name="Normal 9 3 4 2 3 3 2" xfId="33067" xr:uid="{00000000-0005-0000-0000-00009A810000}"/>
    <cellStyle name="Normal 9 3 4 2 3 3 2 2" xfId="33068" xr:uid="{00000000-0005-0000-0000-00009B810000}"/>
    <cellStyle name="Normal 9 3 4 2 3 3 2 3" xfId="33069" xr:uid="{00000000-0005-0000-0000-00009C810000}"/>
    <cellStyle name="Normal 9 3 4 2 3 3 3" xfId="33070" xr:uid="{00000000-0005-0000-0000-00009D810000}"/>
    <cellStyle name="Normal 9 3 4 2 3 3 4" xfId="33071" xr:uid="{00000000-0005-0000-0000-00009E810000}"/>
    <cellStyle name="Normal 9 3 4 2 3 4" xfId="33072" xr:uid="{00000000-0005-0000-0000-00009F810000}"/>
    <cellStyle name="Normal 9 3 4 2 3 4 2" xfId="33073" xr:uid="{00000000-0005-0000-0000-0000A0810000}"/>
    <cellStyle name="Normal 9 3 4 2 3 4 3" xfId="33074" xr:uid="{00000000-0005-0000-0000-0000A1810000}"/>
    <cellStyle name="Normal 9 3 4 2 3 5" xfId="33075" xr:uid="{00000000-0005-0000-0000-0000A2810000}"/>
    <cellStyle name="Normal 9 3 4 2 3 6" xfId="33076" xr:uid="{00000000-0005-0000-0000-0000A3810000}"/>
    <cellStyle name="Normal 9 3 4 2 4" xfId="33077" xr:uid="{00000000-0005-0000-0000-0000A4810000}"/>
    <cellStyle name="Normal 9 3 4 2 4 2" xfId="33078" xr:uid="{00000000-0005-0000-0000-0000A5810000}"/>
    <cellStyle name="Normal 9 3 4 2 4 2 2" xfId="33079" xr:uid="{00000000-0005-0000-0000-0000A6810000}"/>
    <cellStyle name="Normal 9 3 4 2 4 2 3" xfId="33080" xr:uid="{00000000-0005-0000-0000-0000A7810000}"/>
    <cellStyle name="Normal 9 3 4 2 4 3" xfId="33081" xr:uid="{00000000-0005-0000-0000-0000A8810000}"/>
    <cellStyle name="Normal 9 3 4 2 4 4" xfId="33082" xr:uid="{00000000-0005-0000-0000-0000A9810000}"/>
    <cellStyle name="Normal 9 3 4 2 5" xfId="33083" xr:uid="{00000000-0005-0000-0000-0000AA810000}"/>
    <cellStyle name="Normal 9 3 4 2 5 2" xfId="33084" xr:uid="{00000000-0005-0000-0000-0000AB810000}"/>
    <cellStyle name="Normal 9 3 4 2 5 2 2" xfId="33085" xr:uid="{00000000-0005-0000-0000-0000AC810000}"/>
    <cellStyle name="Normal 9 3 4 2 5 2 3" xfId="33086" xr:uid="{00000000-0005-0000-0000-0000AD810000}"/>
    <cellStyle name="Normal 9 3 4 2 5 3" xfId="33087" xr:uid="{00000000-0005-0000-0000-0000AE810000}"/>
    <cellStyle name="Normal 9 3 4 2 5 4" xfId="33088" xr:uid="{00000000-0005-0000-0000-0000AF810000}"/>
    <cellStyle name="Normal 9 3 4 2 6" xfId="33089" xr:uid="{00000000-0005-0000-0000-0000B0810000}"/>
    <cellStyle name="Normal 9 3 4 2 6 2" xfId="33090" xr:uid="{00000000-0005-0000-0000-0000B1810000}"/>
    <cellStyle name="Normal 9 3 4 2 6 3" xfId="33091" xr:uid="{00000000-0005-0000-0000-0000B2810000}"/>
    <cellStyle name="Normal 9 3 4 2 7" xfId="33092" xr:uid="{00000000-0005-0000-0000-0000B3810000}"/>
    <cellStyle name="Normal 9 3 4 2 8" xfId="33093" xr:uid="{00000000-0005-0000-0000-0000B4810000}"/>
    <cellStyle name="Normal 9 3 4 3" xfId="33094" xr:uid="{00000000-0005-0000-0000-0000B5810000}"/>
    <cellStyle name="Normal 9 3 4 3 2" xfId="33095" xr:uid="{00000000-0005-0000-0000-0000B6810000}"/>
    <cellStyle name="Normal 9 3 4 3 2 2" xfId="33096" xr:uid="{00000000-0005-0000-0000-0000B7810000}"/>
    <cellStyle name="Normal 9 3 4 3 2 2 2" xfId="33097" xr:uid="{00000000-0005-0000-0000-0000B8810000}"/>
    <cellStyle name="Normal 9 3 4 3 2 2 2 2" xfId="33098" xr:uid="{00000000-0005-0000-0000-0000B9810000}"/>
    <cellStyle name="Normal 9 3 4 3 2 2 2 3" xfId="33099" xr:uid="{00000000-0005-0000-0000-0000BA810000}"/>
    <cellStyle name="Normal 9 3 4 3 2 2 3" xfId="33100" xr:uid="{00000000-0005-0000-0000-0000BB810000}"/>
    <cellStyle name="Normal 9 3 4 3 2 2 4" xfId="33101" xr:uid="{00000000-0005-0000-0000-0000BC810000}"/>
    <cellStyle name="Normal 9 3 4 3 2 3" xfId="33102" xr:uid="{00000000-0005-0000-0000-0000BD810000}"/>
    <cellStyle name="Normal 9 3 4 3 2 3 2" xfId="33103" xr:uid="{00000000-0005-0000-0000-0000BE810000}"/>
    <cellStyle name="Normal 9 3 4 3 2 3 2 2" xfId="33104" xr:uid="{00000000-0005-0000-0000-0000BF810000}"/>
    <cellStyle name="Normal 9 3 4 3 2 3 2 3" xfId="33105" xr:uid="{00000000-0005-0000-0000-0000C0810000}"/>
    <cellStyle name="Normal 9 3 4 3 2 3 3" xfId="33106" xr:uid="{00000000-0005-0000-0000-0000C1810000}"/>
    <cellStyle name="Normal 9 3 4 3 2 3 4" xfId="33107" xr:uid="{00000000-0005-0000-0000-0000C2810000}"/>
    <cellStyle name="Normal 9 3 4 3 2 4" xfId="33108" xr:uid="{00000000-0005-0000-0000-0000C3810000}"/>
    <cellStyle name="Normal 9 3 4 3 2 4 2" xfId="33109" xr:uid="{00000000-0005-0000-0000-0000C4810000}"/>
    <cellStyle name="Normal 9 3 4 3 2 4 3" xfId="33110" xr:uid="{00000000-0005-0000-0000-0000C5810000}"/>
    <cellStyle name="Normal 9 3 4 3 2 5" xfId="33111" xr:uid="{00000000-0005-0000-0000-0000C6810000}"/>
    <cellStyle name="Normal 9 3 4 3 2 6" xfId="33112" xr:uid="{00000000-0005-0000-0000-0000C7810000}"/>
    <cellStyle name="Normal 9 3 4 3 3" xfId="33113" xr:uid="{00000000-0005-0000-0000-0000C8810000}"/>
    <cellStyle name="Normal 9 3 4 3 3 2" xfId="33114" xr:uid="{00000000-0005-0000-0000-0000C9810000}"/>
    <cellStyle name="Normal 9 3 4 3 3 2 2" xfId="33115" xr:uid="{00000000-0005-0000-0000-0000CA810000}"/>
    <cellStyle name="Normal 9 3 4 3 3 2 3" xfId="33116" xr:uid="{00000000-0005-0000-0000-0000CB810000}"/>
    <cellStyle name="Normal 9 3 4 3 3 3" xfId="33117" xr:uid="{00000000-0005-0000-0000-0000CC810000}"/>
    <cellStyle name="Normal 9 3 4 3 3 4" xfId="33118" xr:uid="{00000000-0005-0000-0000-0000CD810000}"/>
    <cellStyle name="Normal 9 3 4 3 4" xfId="33119" xr:uid="{00000000-0005-0000-0000-0000CE810000}"/>
    <cellStyle name="Normal 9 3 4 3 4 2" xfId="33120" xr:uid="{00000000-0005-0000-0000-0000CF810000}"/>
    <cellStyle name="Normal 9 3 4 3 4 2 2" xfId="33121" xr:uid="{00000000-0005-0000-0000-0000D0810000}"/>
    <cellStyle name="Normal 9 3 4 3 4 2 3" xfId="33122" xr:uid="{00000000-0005-0000-0000-0000D1810000}"/>
    <cellStyle name="Normal 9 3 4 3 4 3" xfId="33123" xr:uid="{00000000-0005-0000-0000-0000D2810000}"/>
    <cellStyle name="Normal 9 3 4 3 4 4" xfId="33124" xr:uid="{00000000-0005-0000-0000-0000D3810000}"/>
    <cellStyle name="Normal 9 3 4 3 5" xfId="33125" xr:uid="{00000000-0005-0000-0000-0000D4810000}"/>
    <cellStyle name="Normal 9 3 4 3 5 2" xfId="33126" xr:uid="{00000000-0005-0000-0000-0000D5810000}"/>
    <cellStyle name="Normal 9 3 4 3 5 3" xfId="33127" xr:uid="{00000000-0005-0000-0000-0000D6810000}"/>
    <cellStyle name="Normal 9 3 4 3 6" xfId="33128" xr:uid="{00000000-0005-0000-0000-0000D7810000}"/>
    <cellStyle name="Normal 9 3 4 3 7" xfId="33129" xr:uid="{00000000-0005-0000-0000-0000D8810000}"/>
    <cellStyle name="Normal 9 3 4 4" xfId="33130" xr:uid="{00000000-0005-0000-0000-0000D9810000}"/>
    <cellStyle name="Normal 9 3 4 4 2" xfId="33131" xr:uid="{00000000-0005-0000-0000-0000DA810000}"/>
    <cellStyle name="Normal 9 3 4 4 2 2" xfId="33132" xr:uid="{00000000-0005-0000-0000-0000DB810000}"/>
    <cellStyle name="Normal 9 3 4 4 2 2 2" xfId="33133" xr:uid="{00000000-0005-0000-0000-0000DC810000}"/>
    <cellStyle name="Normal 9 3 4 4 2 2 2 2" xfId="33134" xr:uid="{00000000-0005-0000-0000-0000DD810000}"/>
    <cellStyle name="Normal 9 3 4 4 2 2 2 3" xfId="33135" xr:uid="{00000000-0005-0000-0000-0000DE810000}"/>
    <cellStyle name="Normal 9 3 4 4 2 2 3" xfId="33136" xr:uid="{00000000-0005-0000-0000-0000DF810000}"/>
    <cellStyle name="Normal 9 3 4 4 2 2 4" xfId="33137" xr:uid="{00000000-0005-0000-0000-0000E0810000}"/>
    <cellStyle name="Normal 9 3 4 4 2 3" xfId="33138" xr:uid="{00000000-0005-0000-0000-0000E1810000}"/>
    <cellStyle name="Normal 9 3 4 4 2 3 2" xfId="33139" xr:uid="{00000000-0005-0000-0000-0000E2810000}"/>
    <cellStyle name="Normal 9 3 4 4 2 3 2 2" xfId="33140" xr:uid="{00000000-0005-0000-0000-0000E3810000}"/>
    <cellStyle name="Normal 9 3 4 4 2 3 2 3" xfId="33141" xr:uid="{00000000-0005-0000-0000-0000E4810000}"/>
    <cellStyle name="Normal 9 3 4 4 2 3 3" xfId="33142" xr:uid="{00000000-0005-0000-0000-0000E5810000}"/>
    <cellStyle name="Normal 9 3 4 4 2 3 4" xfId="33143" xr:uid="{00000000-0005-0000-0000-0000E6810000}"/>
    <cellStyle name="Normal 9 3 4 4 2 4" xfId="33144" xr:uid="{00000000-0005-0000-0000-0000E7810000}"/>
    <cellStyle name="Normal 9 3 4 4 2 4 2" xfId="33145" xr:uid="{00000000-0005-0000-0000-0000E8810000}"/>
    <cellStyle name="Normal 9 3 4 4 2 4 3" xfId="33146" xr:uid="{00000000-0005-0000-0000-0000E9810000}"/>
    <cellStyle name="Normal 9 3 4 4 2 5" xfId="33147" xr:uid="{00000000-0005-0000-0000-0000EA810000}"/>
    <cellStyle name="Normal 9 3 4 4 2 6" xfId="33148" xr:uid="{00000000-0005-0000-0000-0000EB810000}"/>
    <cellStyle name="Normal 9 3 4 4 3" xfId="33149" xr:uid="{00000000-0005-0000-0000-0000EC810000}"/>
    <cellStyle name="Normal 9 3 4 4 3 2" xfId="33150" xr:uid="{00000000-0005-0000-0000-0000ED810000}"/>
    <cellStyle name="Normal 9 3 4 4 3 2 2" xfId="33151" xr:uid="{00000000-0005-0000-0000-0000EE810000}"/>
    <cellStyle name="Normal 9 3 4 4 3 2 3" xfId="33152" xr:uid="{00000000-0005-0000-0000-0000EF810000}"/>
    <cellStyle name="Normal 9 3 4 4 3 3" xfId="33153" xr:uid="{00000000-0005-0000-0000-0000F0810000}"/>
    <cellStyle name="Normal 9 3 4 4 3 4" xfId="33154" xr:uid="{00000000-0005-0000-0000-0000F1810000}"/>
    <cellStyle name="Normal 9 3 4 4 4" xfId="33155" xr:uid="{00000000-0005-0000-0000-0000F2810000}"/>
    <cellStyle name="Normal 9 3 4 4 4 2" xfId="33156" xr:uid="{00000000-0005-0000-0000-0000F3810000}"/>
    <cellStyle name="Normal 9 3 4 4 4 2 2" xfId="33157" xr:uid="{00000000-0005-0000-0000-0000F4810000}"/>
    <cellStyle name="Normal 9 3 4 4 4 2 3" xfId="33158" xr:uid="{00000000-0005-0000-0000-0000F5810000}"/>
    <cellStyle name="Normal 9 3 4 4 4 3" xfId="33159" xr:uid="{00000000-0005-0000-0000-0000F6810000}"/>
    <cellStyle name="Normal 9 3 4 4 4 4" xfId="33160" xr:uid="{00000000-0005-0000-0000-0000F7810000}"/>
    <cellStyle name="Normal 9 3 4 4 5" xfId="33161" xr:uid="{00000000-0005-0000-0000-0000F8810000}"/>
    <cellStyle name="Normal 9 3 4 4 5 2" xfId="33162" xr:uid="{00000000-0005-0000-0000-0000F9810000}"/>
    <cellStyle name="Normal 9 3 4 4 5 3" xfId="33163" xr:uid="{00000000-0005-0000-0000-0000FA810000}"/>
    <cellStyle name="Normal 9 3 4 4 6" xfId="33164" xr:uid="{00000000-0005-0000-0000-0000FB810000}"/>
    <cellStyle name="Normal 9 3 4 4 7" xfId="33165" xr:uid="{00000000-0005-0000-0000-0000FC810000}"/>
    <cellStyle name="Normal 9 3 4 5" xfId="33166" xr:uid="{00000000-0005-0000-0000-0000FD810000}"/>
    <cellStyle name="Normal 9 3 4 5 2" xfId="33167" xr:uid="{00000000-0005-0000-0000-0000FE810000}"/>
    <cellStyle name="Normal 9 3 4 5 2 2" xfId="33168" xr:uid="{00000000-0005-0000-0000-0000FF810000}"/>
    <cellStyle name="Normal 9 3 4 5 2 2 2" xfId="33169" xr:uid="{00000000-0005-0000-0000-000000820000}"/>
    <cellStyle name="Normal 9 3 4 5 2 2 3" xfId="33170" xr:uid="{00000000-0005-0000-0000-000001820000}"/>
    <cellStyle name="Normal 9 3 4 5 2 3" xfId="33171" xr:uid="{00000000-0005-0000-0000-000002820000}"/>
    <cellStyle name="Normal 9 3 4 5 2 4" xfId="33172" xr:uid="{00000000-0005-0000-0000-000003820000}"/>
    <cellStyle name="Normal 9 3 4 5 3" xfId="33173" xr:uid="{00000000-0005-0000-0000-000004820000}"/>
    <cellStyle name="Normal 9 3 4 5 3 2" xfId="33174" xr:uid="{00000000-0005-0000-0000-000005820000}"/>
    <cellStyle name="Normal 9 3 4 5 3 2 2" xfId="33175" xr:uid="{00000000-0005-0000-0000-000006820000}"/>
    <cellStyle name="Normal 9 3 4 5 3 2 3" xfId="33176" xr:uid="{00000000-0005-0000-0000-000007820000}"/>
    <cellStyle name="Normal 9 3 4 5 3 3" xfId="33177" xr:uid="{00000000-0005-0000-0000-000008820000}"/>
    <cellStyle name="Normal 9 3 4 5 3 4" xfId="33178" xr:uid="{00000000-0005-0000-0000-000009820000}"/>
    <cellStyle name="Normal 9 3 4 5 4" xfId="33179" xr:uid="{00000000-0005-0000-0000-00000A820000}"/>
    <cellStyle name="Normal 9 3 4 5 4 2" xfId="33180" xr:uid="{00000000-0005-0000-0000-00000B820000}"/>
    <cellStyle name="Normal 9 3 4 5 4 3" xfId="33181" xr:uid="{00000000-0005-0000-0000-00000C820000}"/>
    <cellStyle name="Normal 9 3 4 5 5" xfId="33182" xr:uid="{00000000-0005-0000-0000-00000D820000}"/>
    <cellStyle name="Normal 9 3 4 5 6" xfId="33183" xr:uid="{00000000-0005-0000-0000-00000E820000}"/>
    <cellStyle name="Normal 9 3 4 6" xfId="33184" xr:uid="{00000000-0005-0000-0000-00000F820000}"/>
    <cellStyle name="Normal 9 3 4 6 2" xfId="33185" xr:uid="{00000000-0005-0000-0000-000010820000}"/>
    <cellStyle name="Normal 9 3 4 6 2 2" xfId="33186" xr:uid="{00000000-0005-0000-0000-000011820000}"/>
    <cellStyle name="Normal 9 3 4 6 2 3" xfId="33187" xr:uid="{00000000-0005-0000-0000-000012820000}"/>
    <cellStyle name="Normal 9 3 4 6 3" xfId="33188" xr:uid="{00000000-0005-0000-0000-000013820000}"/>
    <cellStyle name="Normal 9 3 4 6 4" xfId="33189" xr:uid="{00000000-0005-0000-0000-000014820000}"/>
    <cellStyle name="Normal 9 3 4 7" xfId="33190" xr:uid="{00000000-0005-0000-0000-000015820000}"/>
    <cellStyle name="Normal 9 3 4 7 2" xfId="33191" xr:uid="{00000000-0005-0000-0000-000016820000}"/>
    <cellStyle name="Normal 9 3 4 7 2 2" xfId="33192" xr:uid="{00000000-0005-0000-0000-000017820000}"/>
    <cellStyle name="Normal 9 3 4 7 2 3" xfId="33193" xr:uid="{00000000-0005-0000-0000-000018820000}"/>
    <cellStyle name="Normal 9 3 4 7 3" xfId="33194" xr:uid="{00000000-0005-0000-0000-000019820000}"/>
    <cellStyle name="Normal 9 3 4 7 4" xfId="33195" xr:uid="{00000000-0005-0000-0000-00001A820000}"/>
    <cellStyle name="Normal 9 3 4 8" xfId="33196" xr:uid="{00000000-0005-0000-0000-00001B820000}"/>
    <cellStyle name="Normal 9 3 4 8 2" xfId="33197" xr:uid="{00000000-0005-0000-0000-00001C820000}"/>
    <cellStyle name="Normal 9 3 4 8 3" xfId="33198" xr:uid="{00000000-0005-0000-0000-00001D820000}"/>
    <cellStyle name="Normal 9 3 4 9" xfId="33199" xr:uid="{00000000-0005-0000-0000-00001E820000}"/>
    <cellStyle name="Normal 9 3 5" xfId="33200" xr:uid="{00000000-0005-0000-0000-00001F820000}"/>
    <cellStyle name="Normal 9 3 5 10" xfId="33201" xr:uid="{00000000-0005-0000-0000-000020820000}"/>
    <cellStyle name="Normal 9 3 5 2" xfId="33202" xr:uid="{00000000-0005-0000-0000-000021820000}"/>
    <cellStyle name="Normal 9 3 5 2 2" xfId="33203" xr:uid="{00000000-0005-0000-0000-000022820000}"/>
    <cellStyle name="Normal 9 3 5 2 2 2" xfId="33204" xr:uid="{00000000-0005-0000-0000-000023820000}"/>
    <cellStyle name="Normal 9 3 5 2 2 2 2" xfId="33205" xr:uid="{00000000-0005-0000-0000-000024820000}"/>
    <cellStyle name="Normal 9 3 5 2 2 2 2 2" xfId="33206" xr:uid="{00000000-0005-0000-0000-000025820000}"/>
    <cellStyle name="Normal 9 3 5 2 2 2 2 2 2" xfId="33207" xr:uid="{00000000-0005-0000-0000-000026820000}"/>
    <cellStyle name="Normal 9 3 5 2 2 2 2 2 3" xfId="33208" xr:uid="{00000000-0005-0000-0000-000027820000}"/>
    <cellStyle name="Normal 9 3 5 2 2 2 2 3" xfId="33209" xr:uid="{00000000-0005-0000-0000-000028820000}"/>
    <cellStyle name="Normal 9 3 5 2 2 2 2 4" xfId="33210" xr:uid="{00000000-0005-0000-0000-000029820000}"/>
    <cellStyle name="Normal 9 3 5 2 2 2 3" xfId="33211" xr:uid="{00000000-0005-0000-0000-00002A820000}"/>
    <cellStyle name="Normal 9 3 5 2 2 2 3 2" xfId="33212" xr:uid="{00000000-0005-0000-0000-00002B820000}"/>
    <cellStyle name="Normal 9 3 5 2 2 2 3 2 2" xfId="33213" xr:uid="{00000000-0005-0000-0000-00002C820000}"/>
    <cellStyle name="Normal 9 3 5 2 2 2 3 2 3" xfId="33214" xr:uid="{00000000-0005-0000-0000-00002D820000}"/>
    <cellStyle name="Normal 9 3 5 2 2 2 3 3" xfId="33215" xr:uid="{00000000-0005-0000-0000-00002E820000}"/>
    <cellStyle name="Normal 9 3 5 2 2 2 3 4" xfId="33216" xr:uid="{00000000-0005-0000-0000-00002F820000}"/>
    <cellStyle name="Normal 9 3 5 2 2 2 4" xfId="33217" xr:uid="{00000000-0005-0000-0000-000030820000}"/>
    <cellStyle name="Normal 9 3 5 2 2 2 4 2" xfId="33218" xr:uid="{00000000-0005-0000-0000-000031820000}"/>
    <cellStyle name="Normal 9 3 5 2 2 2 4 3" xfId="33219" xr:uid="{00000000-0005-0000-0000-000032820000}"/>
    <cellStyle name="Normal 9 3 5 2 2 2 5" xfId="33220" xr:uid="{00000000-0005-0000-0000-000033820000}"/>
    <cellStyle name="Normal 9 3 5 2 2 2 6" xfId="33221" xr:uid="{00000000-0005-0000-0000-000034820000}"/>
    <cellStyle name="Normal 9 3 5 2 2 3" xfId="33222" xr:uid="{00000000-0005-0000-0000-000035820000}"/>
    <cellStyle name="Normal 9 3 5 2 2 3 2" xfId="33223" xr:uid="{00000000-0005-0000-0000-000036820000}"/>
    <cellStyle name="Normal 9 3 5 2 2 3 2 2" xfId="33224" xr:uid="{00000000-0005-0000-0000-000037820000}"/>
    <cellStyle name="Normal 9 3 5 2 2 3 2 3" xfId="33225" xr:uid="{00000000-0005-0000-0000-000038820000}"/>
    <cellStyle name="Normal 9 3 5 2 2 3 3" xfId="33226" xr:uid="{00000000-0005-0000-0000-000039820000}"/>
    <cellStyle name="Normal 9 3 5 2 2 3 4" xfId="33227" xr:uid="{00000000-0005-0000-0000-00003A820000}"/>
    <cellStyle name="Normal 9 3 5 2 2 4" xfId="33228" xr:uid="{00000000-0005-0000-0000-00003B820000}"/>
    <cellStyle name="Normal 9 3 5 2 2 4 2" xfId="33229" xr:uid="{00000000-0005-0000-0000-00003C820000}"/>
    <cellStyle name="Normal 9 3 5 2 2 4 2 2" xfId="33230" xr:uid="{00000000-0005-0000-0000-00003D820000}"/>
    <cellStyle name="Normal 9 3 5 2 2 4 2 3" xfId="33231" xr:uid="{00000000-0005-0000-0000-00003E820000}"/>
    <cellStyle name="Normal 9 3 5 2 2 4 3" xfId="33232" xr:uid="{00000000-0005-0000-0000-00003F820000}"/>
    <cellStyle name="Normal 9 3 5 2 2 4 4" xfId="33233" xr:uid="{00000000-0005-0000-0000-000040820000}"/>
    <cellStyle name="Normal 9 3 5 2 2 5" xfId="33234" xr:uid="{00000000-0005-0000-0000-000041820000}"/>
    <cellStyle name="Normal 9 3 5 2 2 5 2" xfId="33235" xr:uid="{00000000-0005-0000-0000-000042820000}"/>
    <cellStyle name="Normal 9 3 5 2 2 5 3" xfId="33236" xr:uid="{00000000-0005-0000-0000-000043820000}"/>
    <cellStyle name="Normal 9 3 5 2 2 6" xfId="33237" xr:uid="{00000000-0005-0000-0000-000044820000}"/>
    <cellStyle name="Normal 9 3 5 2 2 7" xfId="33238" xr:uid="{00000000-0005-0000-0000-000045820000}"/>
    <cellStyle name="Normal 9 3 5 2 3" xfId="33239" xr:uid="{00000000-0005-0000-0000-000046820000}"/>
    <cellStyle name="Normal 9 3 5 2 3 2" xfId="33240" xr:uid="{00000000-0005-0000-0000-000047820000}"/>
    <cellStyle name="Normal 9 3 5 2 3 2 2" xfId="33241" xr:uid="{00000000-0005-0000-0000-000048820000}"/>
    <cellStyle name="Normal 9 3 5 2 3 2 2 2" xfId="33242" xr:uid="{00000000-0005-0000-0000-000049820000}"/>
    <cellStyle name="Normal 9 3 5 2 3 2 2 3" xfId="33243" xr:uid="{00000000-0005-0000-0000-00004A820000}"/>
    <cellStyle name="Normal 9 3 5 2 3 2 3" xfId="33244" xr:uid="{00000000-0005-0000-0000-00004B820000}"/>
    <cellStyle name="Normal 9 3 5 2 3 2 4" xfId="33245" xr:uid="{00000000-0005-0000-0000-00004C820000}"/>
    <cellStyle name="Normal 9 3 5 2 3 3" xfId="33246" xr:uid="{00000000-0005-0000-0000-00004D820000}"/>
    <cellStyle name="Normal 9 3 5 2 3 3 2" xfId="33247" xr:uid="{00000000-0005-0000-0000-00004E820000}"/>
    <cellStyle name="Normal 9 3 5 2 3 3 2 2" xfId="33248" xr:uid="{00000000-0005-0000-0000-00004F820000}"/>
    <cellStyle name="Normal 9 3 5 2 3 3 2 3" xfId="33249" xr:uid="{00000000-0005-0000-0000-000050820000}"/>
    <cellStyle name="Normal 9 3 5 2 3 3 3" xfId="33250" xr:uid="{00000000-0005-0000-0000-000051820000}"/>
    <cellStyle name="Normal 9 3 5 2 3 3 4" xfId="33251" xr:uid="{00000000-0005-0000-0000-000052820000}"/>
    <cellStyle name="Normal 9 3 5 2 3 4" xfId="33252" xr:uid="{00000000-0005-0000-0000-000053820000}"/>
    <cellStyle name="Normal 9 3 5 2 3 4 2" xfId="33253" xr:uid="{00000000-0005-0000-0000-000054820000}"/>
    <cellStyle name="Normal 9 3 5 2 3 4 3" xfId="33254" xr:uid="{00000000-0005-0000-0000-000055820000}"/>
    <cellStyle name="Normal 9 3 5 2 3 5" xfId="33255" xr:uid="{00000000-0005-0000-0000-000056820000}"/>
    <cellStyle name="Normal 9 3 5 2 3 6" xfId="33256" xr:uid="{00000000-0005-0000-0000-000057820000}"/>
    <cellStyle name="Normal 9 3 5 2 4" xfId="33257" xr:uid="{00000000-0005-0000-0000-000058820000}"/>
    <cellStyle name="Normal 9 3 5 2 4 2" xfId="33258" xr:uid="{00000000-0005-0000-0000-000059820000}"/>
    <cellStyle name="Normal 9 3 5 2 4 2 2" xfId="33259" xr:uid="{00000000-0005-0000-0000-00005A820000}"/>
    <cellStyle name="Normal 9 3 5 2 4 2 3" xfId="33260" xr:uid="{00000000-0005-0000-0000-00005B820000}"/>
    <cellStyle name="Normal 9 3 5 2 4 3" xfId="33261" xr:uid="{00000000-0005-0000-0000-00005C820000}"/>
    <cellStyle name="Normal 9 3 5 2 4 4" xfId="33262" xr:uid="{00000000-0005-0000-0000-00005D820000}"/>
    <cellStyle name="Normal 9 3 5 2 5" xfId="33263" xr:uid="{00000000-0005-0000-0000-00005E820000}"/>
    <cellStyle name="Normal 9 3 5 2 5 2" xfId="33264" xr:uid="{00000000-0005-0000-0000-00005F820000}"/>
    <cellStyle name="Normal 9 3 5 2 5 2 2" xfId="33265" xr:uid="{00000000-0005-0000-0000-000060820000}"/>
    <cellStyle name="Normal 9 3 5 2 5 2 3" xfId="33266" xr:uid="{00000000-0005-0000-0000-000061820000}"/>
    <cellStyle name="Normal 9 3 5 2 5 3" xfId="33267" xr:uid="{00000000-0005-0000-0000-000062820000}"/>
    <cellStyle name="Normal 9 3 5 2 5 4" xfId="33268" xr:uid="{00000000-0005-0000-0000-000063820000}"/>
    <cellStyle name="Normal 9 3 5 2 6" xfId="33269" xr:uid="{00000000-0005-0000-0000-000064820000}"/>
    <cellStyle name="Normal 9 3 5 2 6 2" xfId="33270" xr:uid="{00000000-0005-0000-0000-000065820000}"/>
    <cellStyle name="Normal 9 3 5 2 6 3" xfId="33271" xr:uid="{00000000-0005-0000-0000-000066820000}"/>
    <cellStyle name="Normal 9 3 5 2 7" xfId="33272" xr:uid="{00000000-0005-0000-0000-000067820000}"/>
    <cellStyle name="Normal 9 3 5 2 8" xfId="33273" xr:uid="{00000000-0005-0000-0000-000068820000}"/>
    <cellStyle name="Normal 9 3 5 3" xfId="33274" xr:uid="{00000000-0005-0000-0000-000069820000}"/>
    <cellStyle name="Normal 9 3 5 3 2" xfId="33275" xr:uid="{00000000-0005-0000-0000-00006A820000}"/>
    <cellStyle name="Normal 9 3 5 3 2 2" xfId="33276" xr:uid="{00000000-0005-0000-0000-00006B820000}"/>
    <cellStyle name="Normal 9 3 5 3 2 2 2" xfId="33277" xr:uid="{00000000-0005-0000-0000-00006C820000}"/>
    <cellStyle name="Normal 9 3 5 3 2 2 2 2" xfId="33278" xr:uid="{00000000-0005-0000-0000-00006D820000}"/>
    <cellStyle name="Normal 9 3 5 3 2 2 2 3" xfId="33279" xr:uid="{00000000-0005-0000-0000-00006E820000}"/>
    <cellStyle name="Normal 9 3 5 3 2 2 3" xfId="33280" xr:uid="{00000000-0005-0000-0000-00006F820000}"/>
    <cellStyle name="Normal 9 3 5 3 2 2 4" xfId="33281" xr:uid="{00000000-0005-0000-0000-000070820000}"/>
    <cellStyle name="Normal 9 3 5 3 2 3" xfId="33282" xr:uid="{00000000-0005-0000-0000-000071820000}"/>
    <cellStyle name="Normal 9 3 5 3 2 3 2" xfId="33283" xr:uid="{00000000-0005-0000-0000-000072820000}"/>
    <cellStyle name="Normal 9 3 5 3 2 3 2 2" xfId="33284" xr:uid="{00000000-0005-0000-0000-000073820000}"/>
    <cellStyle name="Normal 9 3 5 3 2 3 2 3" xfId="33285" xr:uid="{00000000-0005-0000-0000-000074820000}"/>
    <cellStyle name="Normal 9 3 5 3 2 3 3" xfId="33286" xr:uid="{00000000-0005-0000-0000-000075820000}"/>
    <cellStyle name="Normal 9 3 5 3 2 3 4" xfId="33287" xr:uid="{00000000-0005-0000-0000-000076820000}"/>
    <cellStyle name="Normal 9 3 5 3 2 4" xfId="33288" xr:uid="{00000000-0005-0000-0000-000077820000}"/>
    <cellStyle name="Normal 9 3 5 3 2 4 2" xfId="33289" xr:uid="{00000000-0005-0000-0000-000078820000}"/>
    <cellStyle name="Normal 9 3 5 3 2 4 3" xfId="33290" xr:uid="{00000000-0005-0000-0000-000079820000}"/>
    <cellStyle name="Normal 9 3 5 3 2 5" xfId="33291" xr:uid="{00000000-0005-0000-0000-00007A820000}"/>
    <cellStyle name="Normal 9 3 5 3 2 6" xfId="33292" xr:uid="{00000000-0005-0000-0000-00007B820000}"/>
    <cellStyle name="Normal 9 3 5 3 3" xfId="33293" xr:uid="{00000000-0005-0000-0000-00007C820000}"/>
    <cellStyle name="Normal 9 3 5 3 3 2" xfId="33294" xr:uid="{00000000-0005-0000-0000-00007D820000}"/>
    <cellStyle name="Normal 9 3 5 3 3 2 2" xfId="33295" xr:uid="{00000000-0005-0000-0000-00007E820000}"/>
    <cellStyle name="Normal 9 3 5 3 3 2 3" xfId="33296" xr:uid="{00000000-0005-0000-0000-00007F820000}"/>
    <cellStyle name="Normal 9 3 5 3 3 3" xfId="33297" xr:uid="{00000000-0005-0000-0000-000080820000}"/>
    <cellStyle name="Normal 9 3 5 3 3 4" xfId="33298" xr:uid="{00000000-0005-0000-0000-000081820000}"/>
    <cellStyle name="Normal 9 3 5 3 4" xfId="33299" xr:uid="{00000000-0005-0000-0000-000082820000}"/>
    <cellStyle name="Normal 9 3 5 3 4 2" xfId="33300" xr:uid="{00000000-0005-0000-0000-000083820000}"/>
    <cellStyle name="Normal 9 3 5 3 4 2 2" xfId="33301" xr:uid="{00000000-0005-0000-0000-000084820000}"/>
    <cellStyle name="Normal 9 3 5 3 4 2 3" xfId="33302" xr:uid="{00000000-0005-0000-0000-000085820000}"/>
    <cellStyle name="Normal 9 3 5 3 4 3" xfId="33303" xr:uid="{00000000-0005-0000-0000-000086820000}"/>
    <cellStyle name="Normal 9 3 5 3 4 4" xfId="33304" xr:uid="{00000000-0005-0000-0000-000087820000}"/>
    <cellStyle name="Normal 9 3 5 3 5" xfId="33305" xr:uid="{00000000-0005-0000-0000-000088820000}"/>
    <cellStyle name="Normal 9 3 5 3 5 2" xfId="33306" xr:uid="{00000000-0005-0000-0000-000089820000}"/>
    <cellStyle name="Normal 9 3 5 3 5 3" xfId="33307" xr:uid="{00000000-0005-0000-0000-00008A820000}"/>
    <cellStyle name="Normal 9 3 5 3 6" xfId="33308" xr:uid="{00000000-0005-0000-0000-00008B820000}"/>
    <cellStyle name="Normal 9 3 5 3 7" xfId="33309" xr:uid="{00000000-0005-0000-0000-00008C820000}"/>
    <cellStyle name="Normal 9 3 5 4" xfId="33310" xr:uid="{00000000-0005-0000-0000-00008D820000}"/>
    <cellStyle name="Normal 9 3 5 4 2" xfId="33311" xr:uid="{00000000-0005-0000-0000-00008E820000}"/>
    <cellStyle name="Normal 9 3 5 4 2 2" xfId="33312" xr:uid="{00000000-0005-0000-0000-00008F820000}"/>
    <cellStyle name="Normal 9 3 5 4 2 2 2" xfId="33313" xr:uid="{00000000-0005-0000-0000-000090820000}"/>
    <cellStyle name="Normal 9 3 5 4 2 2 2 2" xfId="33314" xr:uid="{00000000-0005-0000-0000-000091820000}"/>
    <cellStyle name="Normal 9 3 5 4 2 2 2 3" xfId="33315" xr:uid="{00000000-0005-0000-0000-000092820000}"/>
    <cellStyle name="Normal 9 3 5 4 2 2 3" xfId="33316" xr:uid="{00000000-0005-0000-0000-000093820000}"/>
    <cellStyle name="Normal 9 3 5 4 2 2 4" xfId="33317" xr:uid="{00000000-0005-0000-0000-000094820000}"/>
    <cellStyle name="Normal 9 3 5 4 2 3" xfId="33318" xr:uid="{00000000-0005-0000-0000-000095820000}"/>
    <cellStyle name="Normal 9 3 5 4 2 3 2" xfId="33319" xr:uid="{00000000-0005-0000-0000-000096820000}"/>
    <cellStyle name="Normal 9 3 5 4 2 3 2 2" xfId="33320" xr:uid="{00000000-0005-0000-0000-000097820000}"/>
    <cellStyle name="Normal 9 3 5 4 2 3 2 3" xfId="33321" xr:uid="{00000000-0005-0000-0000-000098820000}"/>
    <cellStyle name="Normal 9 3 5 4 2 3 3" xfId="33322" xr:uid="{00000000-0005-0000-0000-000099820000}"/>
    <cellStyle name="Normal 9 3 5 4 2 3 4" xfId="33323" xr:uid="{00000000-0005-0000-0000-00009A820000}"/>
    <cellStyle name="Normal 9 3 5 4 2 4" xfId="33324" xr:uid="{00000000-0005-0000-0000-00009B820000}"/>
    <cellStyle name="Normal 9 3 5 4 2 4 2" xfId="33325" xr:uid="{00000000-0005-0000-0000-00009C820000}"/>
    <cellStyle name="Normal 9 3 5 4 2 4 3" xfId="33326" xr:uid="{00000000-0005-0000-0000-00009D820000}"/>
    <cellStyle name="Normal 9 3 5 4 2 5" xfId="33327" xr:uid="{00000000-0005-0000-0000-00009E820000}"/>
    <cellStyle name="Normal 9 3 5 4 2 6" xfId="33328" xr:uid="{00000000-0005-0000-0000-00009F820000}"/>
    <cellStyle name="Normal 9 3 5 4 3" xfId="33329" xr:uid="{00000000-0005-0000-0000-0000A0820000}"/>
    <cellStyle name="Normal 9 3 5 4 3 2" xfId="33330" xr:uid="{00000000-0005-0000-0000-0000A1820000}"/>
    <cellStyle name="Normal 9 3 5 4 3 2 2" xfId="33331" xr:uid="{00000000-0005-0000-0000-0000A2820000}"/>
    <cellStyle name="Normal 9 3 5 4 3 2 3" xfId="33332" xr:uid="{00000000-0005-0000-0000-0000A3820000}"/>
    <cellStyle name="Normal 9 3 5 4 3 3" xfId="33333" xr:uid="{00000000-0005-0000-0000-0000A4820000}"/>
    <cellStyle name="Normal 9 3 5 4 3 4" xfId="33334" xr:uid="{00000000-0005-0000-0000-0000A5820000}"/>
    <cellStyle name="Normal 9 3 5 4 4" xfId="33335" xr:uid="{00000000-0005-0000-0000-0000A6820000}"/>
    <cellStyle name="Normal 9 3 5 4 4 2" xfId="33336" xr:uid="{00000000-0005-0000-0000-0000A7820000}"/>
    <cellStyle name="Normal 9 3 5 4 4 2 2" xfId="33337" xr:uid="{00000000-0005-0000-0000-0000A8820000}"/>
    <cellStyle name="Normal 9 3 5 4 4 2 3" xfId="33338" xr:uid="{00000000-0005-0000-0000-0000A9820000}"/>
    <cellStyle name="Normal 9 3 5 4 4 3" xfId="33339" xr:uid="{00000000-0005-0000-0000-0000AA820000}"/>
    <cellStyle name="Normal 9 3 5 4 4 4" xfId="33340" xr:uid="{00000000-0005-0000-0000-0000AB820000}"/>
    <cellStyle name="Normal 9 3 5 4 5" xfId="33341" xr:uid="{00000000-0005-0000-0000-0000AC820000}"/>
    <cellStyle name="Normal 9 3 5 4 5 2" xfId="33342" xr:uid="{00000000-0005-0000-0000-0000AD820000}"/>
    <cellStyle name="Normal 9 3 5 4 5 3" xfId="33343" xr:uid="{00000000-0005-0000-0000-0000AE820000}"/>
    <cellStyle name="Normal 9 3 5 4 6" xfId="33344" xr:uid="{00000000-0005-0000-0000-0000AF820000}"/>
    <cellStyle name="Normal 9 3 5 4 7" xfId="33345" xr:uid="{00000000-0005-0000-0000-0000B0820000}"/>
    <cellStyle name="Normal 9 3 5 5" xfId="33346" xr:uid="{00000000-0005-0000-0000-0000B1820000}"/>
    <cellStyle name="Normal 9 3 5 5 2" xfId="33347" xr:uid="{00000000-0005-0000-0000-0000B2820000}"/>
    <cellStyle name="Normal 9 3 5 5 2 2" xfId="33348" xr:uid="{00000000-0005-0000-0000-0000B3820000}"/>
    <cellStyle name="Normal 9 3 5 5 2 2 2" xfId="33349" xr:uid="{00000000-0005-0000-0000-0000B4820000}"/>
    <cellStyle name="Normal 9 3 5 5 2 2 3" xfId="33350" xr:uid="{00000000-0005-0000-0000-0000B5820000}"/>
    <cellStyle name="Normal 9 3 5 5 2 3" xfId="33351" xr:uid="{00000000-0005-0000-0000-0000B6820000}"/>
    <cellStyle name="Normal 9 3 5 5 2 4" xfId="33352" xr:uid="{00000000-0005-0000-0000-0000B7820000}"/>
    <cellStyle name="Normal 9 3 5 5 3" xfId="33353" xr:uid="{00000000-0005-0000-0000-0000B8820000}"/>
    <cellStyle name="Normal 9 3 5 5 3 2" xfId="33354" xr:uid="{00000000-0005-0000-0000-0000B9820000}"/>
    <cellStyle name="Normal 9 3 5 5 3 2 2" xfId="33355" xr:uid="{00000000-0005-0000-0000-0000BA820000}"/>
    <cellStyle name="Normal 9 3 5 5 3 2 3" xfId="33356" xr:uid="{00000000-0005-0000-0000-0000BB820000}"/>
    <cellStyle name="Normal 9 3 5 5 3 3" xfId="33357" xr:uid="{00000000-0005-0000-0000-0000BC820000}"/>
    <cellStyle name="Normal 9 3 5 5 3 4" xfId="33358" xr:uid="{00000000-0005-0000-0000-0000BD820000}"/>
    <cellStyle name="Normal 9 3 5 5 4" xfId="33359" xr:uid="{00000000-0005-0000-0000-0000BE820000}"/>
    <cellStyle name="Normal 9 3 5 5 4 2" xfId="33360" xr:uid="{00000000-0005-0000-0000-0000BF820000}"/>
    <cellStyle name="Normal 9 3 5 5 4 3" xfId="33361" xr:uid="{00000000-0005-0000-0000-0000C0820000}"/>
    <cellStyle name="Normal 9 3 5 5 5" xfId="33362" xr:uid="{00000000-0005-0000-0000-0000C1820000}"/>
    <cellStyle name="Normal 9 3 5 5 6" xfId="33363" xr:uid="{00000000-0005-0000-0000-0000C2820000}"/>
    <cellStyle name="Normal 9 3 5 6" xfId="33364" xr:uid="{00000000-0005-0000-0000-0000C3820000}"/>
    <cellStyle name="Normal 9 3 5 6 2" xfId="33365" xr:uid="{00000000-0005-0000-0000-0000C4820000}"/>
    <cellStyle name="Normal 9 3 5 6 2 2" xfId="33366" xr:uid="{00000000-0005-0000-0000-0000C5820000}"/>
    <cellStyle name="Normal 9 3 5 6 2 3" xfId="33367" xr:uid="{00000000-0005-0000-0000-0000C6820000}"/>
    <cellStyle name="Normal 9 3 5 6 3" xfId="33368" xr:uid="{00000000-0005-0000-0000-0000C7820000}"/>
    <cellStyle name="Normal 9 3 5 6 4" xfId="33369" xr:uid="{00000000-0005-0000-0000-0000C8820000}"/>
    <cellStyle name="Normal 9 3 5 7" xfId="33370" xr:uid="{00000000-0005-0000-0000-0000C9820000}"/>
    <cellStyle name="Normal 9 3 5 7 2" xfId="33371" xr:uid="{00000000-0005-0000-0000-0000CA820000}"/>
    <cellStyle name="Normal 9 3 5 7 2 2" xfId="33372" xr:uid="{00000000-0005-0000-0000-0000CB820000}"/>
    <cellStyle name="Normal 9 3 5 7 2 3" xfId="33373" xr:uid="{00000000-0005-0000-0000-0000CC820000}"/>
    <cellStyle name="Normal 9 3 5 7 3" xfId="33374" xr:uid="{00000000-0005-0000-0000-0000CD820000}"/>
    <cellStyle name="Normal 9 3 5 7 4" xfId="33375" xr:uid="{00000000-0005-0000-0000-0000CE820000}"/>
    <cellStyle name="Normal 9 3 5 8" xfId="33376" xr:uid="{00000000-0005-0000-0000-0000CF820000}"/>
    <cellStyle name="Normal 9 3 5 8 2" xfId="33377" xr:uid="{00000000-0005-0000-0000-0000D0820000}"/>
    <cellStyle name="Normal 9 3 5 8 3" xfId="33378" xr:uid="{00000000-0005-0000-0000-0000D1820000}"/>
    <cellStyle name="Normal 9 3 5 9" xfId="33379" xr:uid="{00000000-0005-0000-0000-0000D2820000}"/>
    <cellStyle name="Normal 9 3 6" xfId="33380" xr:uid="{00000000-0005-0000-0000-0000D3820000}"/>
    <cellStyle name="Normal 9 3 6 2" xfId="33381" xr:uid="{00000000-0005-0000-0000-0000D4820000}"/>
    <cellStyle name="Normal 9 3 6 2 2" xfId="33382" xr:uid="{00000000-0005-0000-0000-0000D5820000}"/>
    <cellStyle name="Normal 9 3 6 2 2 2" xfId="33383" xr:uid="{00000000-0005-0000-0000-0000D6820000}"/>
    <cellStyle name="Normal 9 3 6 2 2 2 2" xfId="33384" xr:uid="{00000000-0005-0000-0000-0000D7820000}"/>
    <cellStyle name="Normal 9 3 6 2 2 2 2 2" xfId="33385" xr:uid="{00000000-0005-0000-0000-0000D8820000}"/>
    <cellStyle name="Normal 9 3 6 2 2 2 2 3" xfId="33386" xr:uid="{00000000-0005-0000-0000-0000D9820000}"/>
    <cellStyle name="Normal 9 3 6 2 2 2 3" xfId="33387" xr:uid="{00000000-0005-0000-0000-0000DA820000}"/>
    <cellStyle name="Normal 9 3 6 2 2 2 4" xfId="33388" xr:uid="{00000000-0005-0000-0000-0000DB820000}"/>
    <cellStyle name="Normal 9 3 6 2 2 3" xfId="33389" xr:uid="{00000000-0005-0000-0000-0000DC820000}"/>
    <cellStyle name="Normal 9 3 6 2 2 3 2" xfId="33390" xr:uid="{00000000-0005-0000-0000-0000DD820000}"/>
    <cellStyle name="Normal 9 3 6 2 2 3 2 2" xfId="33391" xr:uid="{00000000-0005-0000-0000-0000DE820000}"/>
    <cellStyle name="Normal 9 3 6 2 2 3 2 3" xfId="33392" xr:uid="{00000000-0005-0000-0000-0000DF820000}"/>
    <cellStyle name="Normal 9 3 6 2 2 3 3" xfId="33393" xr:uid="{00000000-0005-0000-0000-0000E0820000}"/>
    <cellStyle name="Normal 9 3 6 2 2 3 4" xfId="33394" xr:uid="{00000000-0005-0000-0000-0000E1820000}"/>
    <cellStyle name="Normal 9 3 6 2 2 4" xfId="33395" xr:uid="{00000000-0005-0000-0000-0000E2820000}"/>
    <cellStyle name="Normal 9 3 6 2 2 4 2" xfId="33396" xr:uid="{00000000-0005-0000-0000-0000E3820000}"/>
    <cellStyle name="Normal 9 3 6 2 2 4 3" xfId="33397" xr:uid="{00000000-0005-0000-0000-0000E4820000}"/>
    <cellStyle name="Normal 9 3 6 2 2 5" xfId="33398" xr:uid="{00000000-0005-0000-0000-0000E5820000}"/>
    <cellStyle name="Normal 9 3 6 2 2 6" xfId="33399" xr:uid="{00000000-0005-0000-0000-0000E6820000}"/>
    <cellStyle name="Normal 9 3 6 2 3" xfId="33400" xr:uid="{00000000-0005-0000-0000-0000E7820000}"/>
    <cellStyle name="Normal 9 3 6 2 3 2" xfId="33401" xr:uid="{00000000-0005-0000-0000-0000E8820000}"/>
    <cellStyle name="Normal 9 3 6 2 3 2 2" xfId="33402" xr:uid="{00000000-0005-0000-0000-0000E9820000}"/>
    <cellStyle name="Normal 9 3 6 2 3 2 3" xfId="33403" xr:uid="{00000000-0005-0000-0000-0000EA820000}"/>
    <cellStyle name="Normal 9 3 6 2 3 3" xfId="33404" xr:uid="{00000000-0005-0000-0000-0000EB820000}"/>
    <cellStyle name="Normal 9 3 6 2 3 4" xfId="33405" xr:uid="{00000000-0005-0000-0000-0000EC820000}"/>
    <cellStyle name="Normal 9 3 6 2 4" xfId="33406" xr:uid="{00000000-0005-0000-0000-0000ED820000}"/>
    <cellStyle name="Normal 9 3 6 2 4 2" xfId="33407" xr:uid="{00000000-0005-0000-0000-0000EE820000}"/>
    <cellStyle name="Normal 9 3 6 2 4 2 2" xfId="33408" xr:uid="{00000000-0005-0000-0000-0000EF820000}"/>
    <cellStyle name="Normal 9 3 6 2 4 2 3" xfId="33409" xr:uid="{00000000-0005-0000-0000-0000F0820000}"/>
    <cellStyle name="Normal 9 3 6 2 4 3" xfId="33410" xr:uid="{00000000-0005-0000-0000-0000F1820000}"/>
    <cellStyle name="Normal 9 3 6 2 4 4" xfId="33411" xr:uid="{00000000-0005-0000-0000-0000F2820000}"/>
    <cellStyle name="Normal 9 3 6 2 5" xfId="33412" xr:uid="{00000000-0005-0000-0000-0000F3820000}"/>
    <cellStyle name="Normal 9 3 6 2 5 2" xfId="33413" xr:uid="{00000000-0005-0000-0000-0000F4820000}"/>
    <cellStyle name="Normal 9 3 6 2 5 3" xfId="33414" xr:uid="{00000000-0005-0000-0000-0000F5820000}"/>
    <cellStyle name="Normal 9 3 6 2 6" xfId="33415" xr:uid="{00000000-0005-0000-0000-0000F6820000}"/>
    <cellStyle name="Normal 9 3 6 2 7" xfId="33416" xr:uid="{00000000-0005-0000-0000-0000F7820000}"/>
    <cellStyle name="Normal 9 3 6 3" xfId="33417" xr:uid="{00000000-0005-0000-0000-0000F8820000}"/>
    <cellStyle name="Normal 9 3 6 3 2" xfId="33418" xr:uid="{00000000-0005-0000-0000-0000F9820000}"/>
    <cellStyle name="Normal 9 3 6 3 2 2" xfId="33419" xr:uid="{00000000-0005-0000-0000-0000FA820000}"/>
    <cellStyle name="Normal 9 3 6 3 2 2 2" xfId="33420" xr:uid="{00000000-0005-0000-0000-0000FB820000}"/>
    <cellStyle name="Normal 9 3 6 3 2 2 3" xfId="33421" xr:uid="{00000000-0005-0000-0000-0000FC820000}"/>
    <cellStyle name="Normal 9 3 6 3 2 3" xfId="33422" xr:uid="{00000000-0005-0000-0000-0000FD820000}"/>
    <cellStyle name="Normal 9 3 6 3 2 4" xfId="33423" xr:uid="{00000000-0005-0000-0000-0000FE820000}"/>
    <cellStyle name="Normal 9 3 6 3 3" xfId="33424" xr:uid="{00000000-0005-0000-0000-0000FF820000}"/>
    <cellStyle name="Normal 9 3 6 3 3 2" xfId="33425" xr:uid="{00000000-0005-0000-0000-000000830000}"/>
    <cellStyle name="Normal 9 3 6 3 3 2 2" xfId="33426" xr:uid="{00000000-0005-0000-0000-000001830000}"/>
    <cellStyle name="Normal 9 3 6 3 3 2 3" xfId="33427" xr:uid="{00000000-0005-0000-0000-000002830000}"/>
    <cellStyle name="Normal 9 3 6 3 3 3" xfId="33428" xr:uid="{00000000-0005-0000-0000-000003830000}"/>
    <cellStyle name="Normal 9 3 6 3 3 4" xfId="33429" xr:uid="{00000000-0005-0000-0000-000004830000}"/>
    <cellStyle name="Normal 9 3 6 3 4" xfId="33430" xr:uid="{00000000-0005-0000-0000-000005830000}"/>
    <cellStyle name="Normal 9 3 6 3 4 2" xfId="33431" xr:uid="{00000000-0005-0000-0000-000006830000}"/>
    <cellStyle name="Normal 9 3 6 3 4 3" xfId="33432" xr:uid="{00000000-0005-0000-0000-000007830000}"/>
    <cellStyle name="Normal 9 3 6 3 5" xfId="33433" xr:uid="{00000000-0005-0000-0000-000008830000}"/>
    <cellStyle name="Normal 9 3 6 3 6" xfId="33434" xr:uid="{00000000-0005-0000-0000-000009830000}"/>
    <cellStyle name="Normal 9 3 6 4" xfId="33435" xr:uid="{00000000-0005-0000-0000-00000A830000}"/>
    <cellStyle name="Normal 9 3 6 4 2" xfId="33436" xr:uid="{00000000-0005-0000-0000-00000B830000}"/>
    <cellStyle name="Normal 9 3 6 4 2 2" xfId="33437" xr:uid="{00000000-0005-0000-0000-00000C830000}"/>
    <cellStyle name="Normal 9 3 6 4 2 3" xfId="33438" xr:uid="{00000000-0005-0000-0000-00000D830000}"/>
    <cellStyle name="Normal 9 3 6 4 3" xfId="33439" xr:uid="{00000000-0005-0000-0000-00000E830000}"/>
    <cellStyle name="Normal 9 3 6 4 4" xfId="33440" xr:uid="{00000000-0005-0000-0000-00000F830000}"/>
    <cellStyle name="Normal 9 3 6 5" xfId="33441" xr:uid="{00000000-0005-0000-0000-000010830000}"/>
    <cellStyle name="Normal 9 3 6 5 2" xfId="33442" xr:uid="{00000000-0005-0000-0000-000011830000}"/>
    <cellStyle name="Normal 9 3 6 5 2 2" xfId="33443" xr:uid="{00000000-0005-0000-0000-000012830000}"/>
    <cellStyle name="Normal 9 3 6 5 2 3" xfId="33444" xr:uid="{00000000-0005-0000-0000-000013830000}"/>
    <cellStyle name="Normal 9 3 6 5 3" xfId="33445" xr:uid="{00000000-0005-0000-0000-000014830000}"/>
    <cellStyle name="Normal 9 3 6 5 4" xfId="33446" xr:uid="{00000000-0005-0000-0000-000015830000}"/>
    <cellStyle name="Normal 9 3 6 6" xfId="33447" xr:uid="{00000000-0005-0000-0000-000016830000}"/>
    <cellStyle name="Normal 9 3 6 6 2" xfId="33448" xr:uid="{00000000-0005-0000-0000-000017830000}"/>
    <cellStyle name="Normal 9 3 6 6 3" xfId="33449" xr:uid="{00000000-0005-0000-0000-000018830000}"/>
    <cellStyle name="Normal 9 3 6 7" xfId="33450" xr:uid="{00000000-0005-0000-0000-000019830000}"/>
    <cellStyle name="Normal 9 3 6 8" xfId="33451" xr:uid="{00000000-0005-0000-0000-00001A830000}"/>
    <cellStyle name="Normal 9 3 7" xfId="33452" xr:uid="{00000000-0005-0000-0000-00001B830000}"/>
    <cellStyle name="Normal 9 3 7 2" xfId="33453" xr:uid="{00000000-0005-0000-0000-00001C830000}"/>
    <cellStyle name="Normal 9 3 7 2 2" xfId="33454" xr:uid="{00000000-0005-0000-0000-00001D830000}"/>
    <cellStyle name="Normal 9 3 7 2 2 2" xfId="33455" xr:uid="{00000000-0005-0000-0000-00001E830000}"/>
    <cellStyle name="Normal 9 3 7 2 2 2 2" xfId="33456" xr:uid="{00000000-0005-0000-0000-00001F830000}"/>
    <cellStyle name="Normal 9 3 7 2 2 2 3" xfId="33457" xr:uid="{00000000-0005-0000-0000-000020830000}"/>
    <cellStyle name="Normal 9 3 7 2 2 3" xfId="33458" xr:uid="{00000000-0005-0000-0000-000021830000}"/>
    <cellStyle name="Normal 9 3 7 2 2 4" xfId="33459" xr:uid="{00000000-0005-0000-0000-000022830000}"/>
    <cellStyle name="Normal 9 3 7 2 3" xfId="33460" xr:uid="{00000000-0005-0000-0000-000023830000}"/>
    <cellStyle name="Normal 9 3 7 2 3 2" xfId="33461" xr:uid="{00000000-0005-0000-0000-000024830000}"/>
    <cellStyle name="Normal 9 3 7 2 3 2 2" xfId="33462" xr:uid="{00000000-0005-0000-0000-000025830000}"/>
    <cellStyle name="Normal 9 3 7 2 3 2 3" xfId="33463" xr:uid="{00000000-0005-0000-0000-000026830000}"/>
    <cellStyle name="Normal 9 3 7 2 3 3" xfId="33464" xr:uid="{00000000-0005-0000-0000-000027830000}"/>
    <cellStyle name="Normal 9 3 7 2 3 4" xfId="33465" xr:uid="{00000000-0005-0000-0000-000028830000}"/>
    <cellStyle name="Normal 9 3 7 2 4" xfId="33466" xr:uid="{00000000-0005-0000-0000-000029830000}"/>
    <cellStyle name="Normal 9 3 7 2 4 2" xfId="33467" xr:uid="{00000000-0005-0000-0000-00002A830000}"/>
    <cellStyle name="Normal 9 3 7 2 4 3" xfId="33468" xr:uid="{00000000-0005-0000-0000-00002B830000}"/>
    <cellStyle name="Normal 9 3 7 2 5" xfId="33469" xr:uid="{00000000-0005-0000-0000-00002C830000}"/>
    <cellStyle name="Normal 9 3 7 2 6" xfId="33470" xr:uid="{00000000-0005-0000-0000-00002D830000}"/>
    <cellStyle name="Normal 9 3 7 3" xfId="33471" xr:uid="{00000000-0005-0000-0000-00002E830000}"/>
    <cellStyle name="Normal 9 3 7 3 2" xfId="33472" xr:uid="{00000000-0005-0000-0000-00002F830000}"/>
    <cellStyle name="Normal 9 3 7 3 2 2" xfId="33473" xr:uid="{00000000-0005-0000-0000-000030830000}"/>
    <cellStyle name="Normal 9 3 7 3 2 3" xfId="33474" xr:uid="{00000000-0005-0000-0000-000031830000}"/>
    <cellStyle name="Normal 9 3 7 3 3" xfId="33475" xr:uid="{00000000-0005-0000-0000-000032830000}"/>
    <cellStyle name="Normal 9 3 7 3 4" xfId="33476" xr:uid="{00000000-0005-0000-0000-000033830000}"/>
    <cellStyle name="Normal 9 3 7 4" xfId="33477" xr:uid="{00000000-0005-0000-0000-000034830000}"/>
    <cellStyle name="Normal 9 3 7 4 2" xfId="33478" xr:uid="{00000000-0005-0000-0000-000035830000}"/>
    <cellStyle name="Normal 9 3 7 4 2 2" xfId="33479" xr:uid="{00000000-0005-0000-0000-000036830000}"/>
    <cellStyle name="Normal 9 3 7 4 2 3" xfId="33480" xr:uid="{00000000-0005-0000-0000-000037830000}"/>
    <cellStyle name="Normal 9 3 7 4 3" xfId="33481" xr:uid="{00000000-0005-0000-0000-000038830000}"/>
    <cellStyle name="Normal 9 3 7 4 4" xfId="33482" xr:uid="{00000000-0005-0000-0000-000039830000}"/>
    <cellStyle name="Normal 9 3 7 5" xfId="33483" xr:uid="{00000000-0005-0000-0000-00003A830000}"/>
    <cellStyle name="Normal 9 3 7 5 2" xfId="33484" xr:uid="{00000000-0005-0000-0000-00003B830000}"/>
    <cellStyle name="Normal 9 3 7 5 3" xfId="33485" xr:uid="{00000000-0005-0000-0000-00003C830000}"/>
    <cellStyle name="Normal 9 3 7 6" xfId="33486" xr:uid="{00000000-0005-0000-0000-00003D830000}"/>
    <cellStyle name="Normal 9 3 7 7" xfId="33487" xr:uid="{00000000-0005-0000-0000-00003E830000}"/>
    <cellStyle name="Normal 9 3 8" xfId="33488" xr:uid="{00000000-0005-0000-0000-00003F830000}"/>
    <cellStyle name="Normal 9 3 8 2" xfId="33489" xr:uid="{00000000-0005-0000-0000-000040830000}"/>
    <cellStyle name="Normal 9 3 8 2 2" xfId="33490" xr:uid="{00000000-0005-0000-0000-000041830000}"/>
    <cellStyle name="Normal 9 3 8 2 2 2" xfId="33491" xr:uid="{00000000-0005-0000-0000-000042830000}"/>
    <cellStyle name="Normal 9 3 8 2 2 2 2" xfId="33492" xr:uid="{00000000-0005-0000-0000-000043830000}"/>
    <cellStyle name="Normal 9 3 8 2 2 2 3" xfId="33493" xr:uid="{00000000-0005-0000-0000-000044830000}"/>
    <cellStyle name="Normal 9 3 8 2 2 3" xfId="33494" xr:uid="{00000000-0005-0000-0000-000045830000}"/>
    <cellStyle name="Normal 9 3 8 2 2 4" xfId="33495" xr:uid="{00000000-0005-0000-0000-000046830000}"/>
    <cellStyle name="Normal 9 3 8 2 3" xfId="33496" xr:uid="{00000000-0005-0000-0000-000047830000}"/>
    <cellStyle name="Normal 9 3 8 2 3 2" xfId="33497" xr:uid="{00000000-0005-0000-0000-000048830000}"/>
    <cellStyle name="Normal 9 3 8 2 3 2 2" xfId="33498" xr:uid="{00000000-0005-0000-0000-000049830000}"/>
    <cellStyle name="Normal 9 3 8 2 3 2 3" xfId="33499" xr:uid="{00000000-0005-0000-0000-00004A830000}"/>
    <cellStyle name="Normal 9 3 8 2 3 3" xfId="33500" xr:uid="{00000000-0005-0000-0000-00004B830000}"/>
    <cellStyle name="Normal 9 3 8 2 3 4" xfId="33501" xr:uid="{00000000-0005-0000-0000-00004C830000}"/>
    <cellStyle name="Normal 9 3 8 2 4" xfId="33502" xr:uid="{00000000-0005-0000-0000-00004D830000}"/>
    <cellStyle name="Normal 9 3 8 2 4 2" xfId="33503" xr:uid="{00000000-0005-0000-0000-00004E830000}"/>
    <cellStyle name="Normal 9 3 8 2 4 3" xfId="33504" xr:uid="{00000000-0005-0000-0000-00004F830000}"/>
    <cellStyle name="Normal 9 3 8 2 5" xfId="33505" xr:uid="{00000000-0005-0000-0000-000050830000}"/>
    <cellStyle name="Normal 9 3 8 2 6" xfId="33506" xr:uid="{00000000-0005-0000-0000-000051830000}"/>
    <cellStyle name="Normal 9 3 8 3" xfId="33507" xr:uid="{00000000-0005-0000-0000-000052830000}"/>
    <cellStyle name="Normal 9 3 8 3 2" xfId="33508" xr:uid="{00000000-0005-0000-0000-000053830000}"/>
    <cellStyle name="Normal 9 3 8 3 2 2" xfId="33509" xr:uid="{00000000-0005-0000-0000-000054830000}"/>
    <cellStyle name="Normal 9 3 8 3 2 3" xfId="33510" xr:uid="{00000000-0005-0000-0000-000055830000}"/>
    <cellStyle name="Normal 9 3 8 3 3" xfId="33511" xr:uid="{00000000-0005-0000-0000-000056830000}"/>
    <cellStyle name="Normal 9 3 8 3 4" xfId="33512" xr:uid="{00000000-0005-0000-0000-000057830000}"/>
    <cellStyle name="Normal 9 3 8 4" xfId="33513" xr:uid="{00000000-0005-0000-0000-000058830000}"/>
    <cellStyle name="Normal 9 3 8 4 2" xfId="33514" xr:uid="{00000000-0005-0000-0000-000059830000}"/>
    <cellStyle name="Normal 9 3 8 4 2 2" xfId="33515" xr:uid="{00000000-0005-0000-0000-00005A830000}"/>
    <cellStyle name="Normal 9 3 8 4 2 3" xfId="33516" xr:uid="{00000000-0005-0000-0000-00005B830000}"/>
    <cellStyle name="Normal 9 3 8 4 3" xfId="33517" xr:uid="{00000000-0005-0000-0000-00005C830000}"/>
    <cellStyle name="Normal 9 3 8 4 4" xfId="33518" xr:uid="{00000000-0005-0000-0000-00005D830000}"/>
    <cellStyle name="Normal 9 3 8 5" xfId="33519" xr:uid="{00000000-0005-0000-0000-00005E830000}"/>
    <cellStyle name="Normal 9 3 8 5 2" xfId="33520" xr:uid="{00000000-0005-0000-0000-00005F830000}"/>
    <cellStyle name="Normal 9 3 8 5 3" xfId="33521" xr:uid="{00000000-0005-0000-0000-000060830000}"/>
    <cellStyle name="Normal 9 3 8 6" xfId="33522" xr:uid="{00000000-0005-0000-0000-000061830000}"/>
    <cellStyle name="Normal 9 3 8 7" xfId="33523" xr:uid="{00000000-0005-0000-0000-000062830000}"/>
    <cellStyle name="Normal 9 3 9" xfId="33524" xr:uid="{00000000-0005-0000-0000-000063830000}"/>
    <cellStyle name="Normal 9 3 9 2" xfId="33525" xr:uid="{00000000-0005-0000-0000-000064830000}"/>
    <cellStyle name="Normal 9 3 9 2 2" xfId="33526" xr:uid="{00000000-0005-0000-0000-000065830000}"/>
    <cellStyle name="Normal 9 3 9 2 2 2" xfId="33527" xr:uid="{00000000-0005-0000-0000-000066830000}"/>
    <cellStyle name="Normal 9 3 9 2 2 3" xfId="33528" xr:uid="{00000000-0005-0000-0000-000067830000}"/>
    <cellStyle name="Normal 9 3 9 2 3" xfId="33529" xr:uid="{00000000-0005-0000-0000-000068830000}"/>
    <cellStyle name="Normal 9 3 9 2 4" xfId="33530" xr:uid="{00000000-0005-0000-0000-000069830000}"/>
    <cellStyle name="Normal 9 3 9 3" xfId="33531" xr:uid="{00000000-0005-0000-0000-00006A830000}"/>
    <cellStyle name="Normal 9 3 9 3 2" xfId="33532" xr:uid="{00000000-0005-0000-0000-00006B830000}"/>
    <cellStyle name="Normal 9 3 9 3 2 2" xfId="33533" xr:uid="{00000000-0005-0000-0000-00006C830000}"/>
    <cellStyle name="Normal 9 3 9 3 2 3" xfId="33534" xr:uid="{00000000-0005-0000-0000-00006D830000}"/>
    <cellStyle name="Normal 9 3 9 3 3" xfId="33535" xr:uid="{00000000-0005-0000-0000-00006E830000}"/>
    <cellStyle name="Normal 9 3 9 3 4" xfId="33536" xr:uid="{00000000-0005-0000-0000-00006F830000}"/>
    <cellStyle name="Normal 9 3 9 4" xfId="33537" xr:uid="{00000000-0005-0000-0000-000070830000}"/>
    <cellStyle name="Normal 9 3 9 4 2" xfId="33538" xr:uid="{00000000-0005-0000-0000-000071830000}"/>
    <cellStyle name="Normal 9 3 9 4 3" xfId="33539" xr:uid="{00000000-0005-0000-0000-000072830000}"/>
    <cellStyle name="Normal 9 3 9 5" xfId="33540" xr:uid="{00000000-0005-0000-0000-000073830000}"/>
    <cellStyle name="Normal 9 3 9 6" xfId="33541" xr:uid="{00000000-0005-0000-0000-000074830000}"/>
    <cellStyle name="Normal 9 4" xfId="33542" xr:uid="{00000000-0005-0000-0000-000075830000}"/>
    <cellStyle name="Normal 9 4 10" xfId="33543" xr:uid="{00000000-0005-0000-0000-000076830000}"/>
    <cellStyle name="Normal 9 4 10 2" xfId="33544" xr:uid="{00000000-0005-0000-0000-000077830000}"/>
    <cellStyle name="Normal 9 4 10 3" xfId="33545" xr:uid="{00000000-0005-0000-0000-000078830000}"/>
    <cellStyle name="Normal 9 4 11" xfId="33546" xr:uid="{00000000-0005-0000-0000-000079830000}"/>
    <cellStyle name="Normal 9 4 12" xfId="33547" xr:uid="{00000000-0005-0000-0000-00007A830000}"/>
    <cellStyle name="Normal 9 4 2" xfId="33548" xr:uid="{00000000-0005-0000-0000-00007B830000}"/>
    <cellStyle name="Normal 9 4 2 10" xfId="33549" xr:uid="{00000000-0005-0000-0000-00007C830000}"/>
    <cellStyle name="Normal 9 4 2 11" xfId="33550" xr:uid="{00000000-0005-0000-0000-00007D830000}"/>
    <cellStyle name="Normal 9 4 2 2" xfId="33551" xr:uid="{00000000-0005-0000-0000-00007E830000}"/>
    <cellStyle name="Normal 9 4 2 2 10" xfId="33552" xr:uid="{00000000-0005-0000-0000-00007F830000}"/>
    <cellStyle name="Normal 9 4 2 2 2" xfId="33553" xr:uid="{00000000-0005-0000-0000-000080830000}"/>
    <cellStyle name="Normal 9 4 2 2 2 2" xfId="33554" xr:uid="{00000000-0005-0000-0000-000081830000}"/>
    <cellStyle name="Normal 9 4 2 2 2 2 2" xfId="33555" xr:uid="{00000000-0005-0000-0000-000082830000}"/>
    <cellStyle name="Normal 9 4 2 2 2 2 2 2" xfId="33556" xr:uid="{00000000-0005-0000-0000-000083830000}"/>
    <cellStyle name="Normal 9 4 2 2 2 2 2 2 2" xfId="33557" xr:uid="{00000000-0005-0000-0000-000084830000}"/>
    <cellStyle name="Normal 9 4 2 2 2 2 2 2 2 2" xfId="33558" xr:uid="{00000000-0005-0000-0000-000085830000}"/>
    <cellStyle name="Normal 9 4 2 2 2 2 2 2 2 3" xfId="33559" xr:uid="{00000000-0005-0000-0000-000086830000}"/>
    <cellStyle name="Normal 9 4 2 2 2 2 2 2 3" xfId="33560" xr:uid="{00000000-0005-0000-0000-000087830000}"/>
    <cellStyle name="Normal 9 4 2 2 2 2 2 2 4" xfId="33561" xr:uid="{00000000-0005-0000-0000-000088830000}"/>
    <cellStyle name="Normal 9 4 2 2 2 2 2 3" xfId="33562" xr:uid="{00000000-0005-0000-0000-000089830000}"/>
    <cellStyle name="Normal 9 4 2 2 2 2 2 3 2" xfId="33563" xr:uid="{00000000-0005-0000-0000-00008A830000}"/>
    <cellStyle name="Normal 9 4 2 2 2 2 2 3 2 2" xfId="33564" xr:uid="{00000000-0005-0000-0000-00008B830000}"/>
    <cellStyle name="Normal 9 4 2 2 2 2 2 3 2 3" xfId="33565" xr:uid="{00000000-0005-0000-0000-00008C830000}"/>
    <cellStyle name="Normal 9 4 2 2 2 2 2 3 3" xfId="33566" xr:uid="{00000000-0005-0000-0000-00008D830000}"/>
    <cellStyle name="Normal 9 4 2 2 2 2 2 3 4" xfId="33567" xr:uid="{00000000-0005-0000-0000-00008E830000}"/>
    <cellStyle name="Normal 9 4 2 2 2 2 2 4" xfId="33568" xr:uid="{00000000-0005-0000-0000-00008F830000}"/>
    <cellStyle name="Normal 9 4 2 2 2 2 2 4 2" xfId="33569" xr:uid="{00000000-0005-0000-0000-000090830000}"/>
    <cellStyle name="Normal 9 4 2 2 2 2 2 4 3" xfId="33570" xr:uid="{00000000-0005-0000-0000-000091830000}"/>
    <cellStyle name="Normal 9 4 2 2 2 2 2 5" xfId="33571" xr:uid="{00000000-0005-0000-0000-000092830000}"/>
    <cellStyle name="Normal 9 4 2 2 2 2 2 6" xfId="33572" xr:uid="{00000000-0005-0000-0000-000093830000}"/>
    <cellStyle name="Normal 9 4 2 2 2 2 3" xfId="33573" xr:uid="{00000000-0005-0000-0000-000094830000}"/>
    <cellStyle name="Normal 9 4 2 2 2 2 3 2" xfId="33574" xr:uid="{00000000-0005-0000-0000-000095830000}"/>
    <cellStyle name="Normal 9 4 2 2 2 2 3 2 2" xfId="33575" xr:uid="{00000000-0005-0000-0000-000096830000}"/>
    <cellStyle name="Normal 9 4 2 2 2 2 3 2 3" xfId="33576" xr:uid="{00000000-0005-0000-0000-000097830000}"/>
    <cellStyle name="Normal 9 4 2 2 2 2 3 3" xfId="33577" xr:uid="{00000000-0005-0000-0000-000098830000}"/>
    <cellStyle name="Normal 9 4 2 2 2 2 3 4" xfId="33578" xr:uid="{00000000-0005-0000-0000-000099830000}"/>
    <cellStyle name="Normal 9 4 2 2 2 2 4" xfId="33579" xr:uid="{00000000-0005-0000-0000-00009A830000}"/>
    <cellStyle name="Normal 9 4 2 2 2 2 4 2" xfId="33580" xr:uid="{00000000-0005-0000-0000-00009B830000}"/>
    <cellStyle name="Normal 9 4 2 2 2 2 4 2 2" xfId="33581" xr:uid="{00000000-0005-0000-0000-00009C830000}"/>
    <cellStyle name="Normal 9 4 2 2 2 2 4 2 3" xfId="33582" xr:uid="{00000000-0005-0000-0000-00009D830000}"/>
    <cellStyle name="Normal 9 4 2 2 2 2 4 3" xfId="33583" xr:uid="{00000000-0005-0000-0000-00009E830000}"/>
    <cellStyle name="Normal 9 4 2 2 2 2 4 4" xfId="33584" xr:uid="{00000000-0005-0000-0000-00009F830000}"/>
    <cellStyle name="Normal 9 4 2 2 2 2 5" xfId="33585" xr:uid="{00000000-0005-0000-0000-0000A0830000}"/>
    <cellStyle name="Normal 9 4 2 2 2 2 5 2" xfId="33586" xr:uid="{00000000-0005-0000-0000-0000A1830000}"/>
    <cellStyle name="Normal 9 4 2 2 2 2 5 3" xfId="33587" xr:uid="{00000000-0005-0000-0000-0000A2830000}"/>
    <cellStyle name="Normal 9 4 2 2 2 2 6" xfId="33588" xr:uid="{00000000-0005-0000-0000-0000A3830000}"/>
    <cellStyle name="Normal 9 4 2 2 2 2 7" xfId="33589" xr:uid="{00000000-0005-0000-0000-0000A4830000}"/>
    <cellStyle name="Normal 9 4 2 2 2 3" xfId="33590" xr:uid="{00000000-0005-0000-0000-0000A5830000}"/>
    <cellStyle name="Normal 9 4 2 2 2 3 2" xfId="33591" xr:uid="{00000000-0005-0000-0000-0000A6830000}"/>
    <cellStyle name="Normal 9 4 2 2 2 3 2 2" xfId="33592" xr:uid="{00000000-0005-0000-0000-0000A7830000}"/>
    <cellStyle name="Normal 9 4 2 2 2 3 2 2 2" xfId="33593" xr:uid="{00000000-0005-0000-0000-0000A8830000}"/>
    <cellStyle name="Normal 9 4 2 2 2 3 2 2 3" xfId="33594" xr:uid="{00000000-0005-0000-0000-0000A9830000}"/>
    <cellStyle name="Normal 9 4 2 2 2 3 2 3" xfId="33595" xr:uid="{00000000-0005-0000-0000-0000AA830000}"/>
    <cellStyle name="Normal 9 4 2 2 2 3 2 4" xfId="33596" xr:uid="{00000000-0005-0000-0000-0000AB830000}"/>
    <cellStyle name="Normal 9 4 2 2 2 3 3" xfId="33597" xr:uid="{00000000-0005-0000-0000-0000AC830000}"/>
    <cellStyle name="Normal 9 4 2 2 2 3 3 2" xfId="33598" xr:uid="{00000000-0005-0000-0000-0000AD830000}"/>
    <cellStyle name="Normal 9 4 2 2 2 3 3 2 2" xfId="33599" xr:uid="{00000000-0005-0000-0000-0000AE830000}"/>
    <cellStyle name="Normal 9 4 2 2 2 3 3 2 3" xfId="33600" xr:uid="{00000000-0005-0000-0000-0000AF830000}"/>
    <cellStyle name="Normal 9 4 2 2 2 3 3 3" xfId="33601" xr:uid="{00000000-0005-0000-0000-0000B0830000}"/>
    <cellStyle name="Normal 9 4 2 2 2 3 3 4" xfId="33602" xr:uid="{00000000-0005-0000-0000-0000B1830000}"/>
    <cellStyle name="Normal 9 4 2 2 2 3 4" xfId="33603" xr:uid="{00000000-0005-0000-0000-0000B2830000}"/>
    <cellStyle name="Normal 9 4 2 2 2 3 4 2" xfId="33604" xr:uid="{00000000-0005-0000-0000-0000B3830000}"/>
    <cellStyle name="Normal 9 4 2 2 2 3 4 3" xfId="33605" xr:uid="{00000000-0005-0000-0000-0000B4830000}"/>
    <cellStyle name="Normal 9 4 2 2 2 3 5" xfId="33606" xr:uid="{00000000-0005-0000-0000-0000B5830000}"/>
    <cellStyle name="Normal 9 4 2 2 2 3 6" xfId="33607" xr:uid="{00000000-0005-0000-0000-0000B6830000}"/>
    <cellStyle name="Normal 9 4 2 2 2 4" xfId="33608" xr:uid="{00000000-0005-0000-0000-0000B7830000}"/>
    <cellStyle name="Normal 9 4 2 2 2 4 2" xfId="33609" xr:uid="{00000000-0005-0000-0000-0000B8830000}"/>
    <cellStyle name="Normal 9 4 2 2 2 4 2 2" xfId="33610" xr:uid="{00000000-0005-0000-0000-0000B9830000}"/>
    <cellStyle name="Normal 9 4 2 2 2 4 2 3" xfId="33611" xr:uid="{00000000-0005-0000-0000-0000BA830000}"/>
    <cellStyle name="Normal 9 4 2 2 2 4 3" xfId="33612" xr:uid="{00000000-0005-0000-0000-0000BB830000}"/>
    <cellStyle name="Normal 9 4 2 2 2 4 4" xfId="33613" xr:uid="{00000000-0005-0000-0000-0000BC830000}"/>
    <cellStyle name="Normal 9 4 2 2 2 5" xfId="33614" xr:uid="{00000000-0005-0000-0000-0000BD830000}"/>
    <cellStyle name="Normal 9 4 2 2 2 5 2" xfId="33615" xr:uid="{00000000-0005-0000-0000-0000BE830000}"/>
    <cellStyle name="Normal 9 4 2 2 2 5 2 2" xfId="33616" xr:uid="{00000000-0005-0000-0000-0000BF830000}"/>
    <cellStyle name="Normal 9 4 2 2 2 5 2 3" xfId="33617" xr:uid="{00000000-0005-0000-0000-0000C0830000}"/>
    <cellStyle name="Normal 9 4 2 2 2 5 3" xfId="33618" xr:uid="{00000000-0005-0000-0000-0000C1830000}"/>
    <cellStyle name="Normal 9 4 2 2 2 5 4" xfId="33619" xr:uid="{00000000-0005-0000-0000-0000C2830000}"/>
    <cellStyle name="Normal 9 4 2 2 2 6" xfId="33620" xr:uid="{00000000-0005-0000-0000-0000C3830000}"/>
    <cellStyle name="Normal 9 4 2 2 2 6 2" xfId="33621" xr:uid="{00000000-0005-0000-0000-0000C4830000}"/>
    <cellStyle name="Normal 9 4 2 2 2 6 3" xfId="33622" xr:uid="{00000000-0005-0000-0000-0000C5830000}"/>
    <cellStyle name="Normal 9 4 2 2 2 7" xfId="33623" xr:uid="{00000000-0005-0000-0000-0000C6830000}"/>
    <cellStyle name="Normal 9 4 2 2 2 8" xfId="33624" xr:uid="{00000000-0005-0000-0000-0000C7830000}"/>
    <cellStyle name="Normal 9 4 2 2 3" xfId="33625" xr:uid="{00000000-0005-0000-0000-0000C8830000}"/>
    <cellStyle name="Normal 9 4 2 2 3 2" xfId="33626" xr:uid="{00000000-0005-0000-0000-0000C9830000}"/>
    <cellStyle name="Normal 9 4 2 2 3 2 2" xfId="33627" xr:uid="{00000000-0005-0000-0000-0000CA830000}"/>
    <cellStyle name="Normal 9 4 2 2 3 2 2 2" xfId="33628" xr:uid="{00000000-0005-0000-0000-0000CB830000}"/>
    <cellStyle name="Normal 9 4 2 2 3 2 2 2 2" xfId="33629" xr:uid="{00000000-0005-0000-0000-0000CC830000}"/>
    <cellStyle name="Normal 9 4 2 2 3 2 2 2 3" xfId="33630" xr:uid="{00000000-0005-0000-0000-0000CD830000}"/>
    <cellStyle name="Normal 9 4 2 2 3 2 2 3" xfId="33631" xr:uid="{00000000-0005-0000-0000-0000CE830000}"/>
    <cellStyle name="Normal 9 4 2 2 3 2 2 4" xfId="33632" xr:uid="{00000000-0005-0000-0000-0000CF830000}"/>
    <cellStyle name="Normal 9 4 2 2 3 2 3" xfId="33633" xr:uid="{00000000-0005-0000-0000-0000D0830000}"/>
    <cellStyle name="Normal 9 4 2 2 3 2 3 2" xfId="33634" xr:uid="{00000000-0005-0000-0000-0000D1830000}"/>
    <cellStyle name="Normal 9 4 2 2 3 2 3 2 2" xfId="33635" xr:uid="{00000000-0005-0000-0000-0000D2830000}"/>
    <cellStyle name="Normal 9 4 2 2 3 2 3 2 3" xfId="33636" xr:uid="{00000000-0005-0000-0000-0000D3830000}"/>
    <cellStyle name="Normal 9 4 2 2 3 2 3 3" xfId="33637" xr:uid="{00000000-0005-0000-0000-0000D4830000}"/>
    <cellStyle name="Normal 9 4 2 2 3 2 3 4" xfId="33638" xr:uid="{00000000-0005-0000-0000-0000D5830000}"/>
    <cellStyle name="Normal 9 4 2 2 3 2 4" xfId="33639" xr:uid="{00000000-0005-0000-0000-0000D6830000}"/>
    <cellStyle name="Normal 9 4 2 2 3 2 4 2" xfId="33640" xr:uid="{00000000-0005-0000-0000-0000D7830000}"/>
    <cellStyle name="Normal 9 4 2 2 3 2 4 3" xfId="33641" xr:uid="{00000000-0005-0000-0000-0000D8830000}"/>
    <cellStyle name="Normal 9 4 2 2 3 2 5" xfId="33642" xr:uid="{00000000-0005-0000-0000-0000D9830000}"/>
    <cellStyle name="Normal 9 4 2 2 3 2 6" xfId="33643" xr:uid="{00000000-0005-0000-0000-0000DA830000}"/>
    <cellStyle name="Normal 9 4 2 2 3 3" xfId="33644" xr:uid="{00000000-0005-0000-0000-0000DB830000}"/>
    <cellStyle name="Normal 9 4 2 2 3 3 2" xfId="33645" xr:uid="{00000000-0005-0000-0000-0000DC830000}"/>
    <cellStyle name="Normal 9 4 2 2 3 3 2 2" xfId="33646" xr:uid="{00000000-0005-0000-0000-0000DD830000}"/>
    <cellStyle name="Normal 9 4 2 2 3 3 2 3" xfId="33647" xr:uid="{00000000-0005-0000-0000-0000DE830000}"/>
    <cellStyle name="Normal 9 4 2 2 3 3 3" xfId="33648" xr:uid="{00000000-0005-0000-0000-0000DF830000}"/>
    <cellStyle name="Normal 9 4 2 2 3 3 4" xfId="33649" xr:uid="{00000000-0005-0000-0000-0000E0830000}"/>
    <cellStyle name="Normal 9 4 2 2 3 4" xfId="33650" xr:uid="{00000000-0005-0000-0000-0000E1830000}"/>
    <cellStyle name="Normal 9 4 2 2 3 4 2" xfId="33651" xr:uid="{00000000-0005-0000-0000-0000E2830000}"/>
    <cellStyle name="Normal 9 4 2 2 3 4 2 2" xfId="33652" xr:uid="{00000000-0005-0000-0000-0000E3830000}"/>
    <cellStyle name="Normal 9 4 2 2 3 4 2 3" xfId="33653" xr:uid="{00000000-0005-0000-0000-0000E4830000}"/>
    <cellStyle name="Normal 9 4 2 2 3 4 3" xfId="33654" xr:uid="{00000000-0005-0000-0000-0000E5830000}"/>
    <cellStyle name="Normal 9 4 2 2 3 4 4" xfId="33655" xr:uid="{00000000-0005-0000-0000-0000E6830000}"/>
    <cellStyle name="Normal 9 4 2 2 3 5" xfId="33656" xr:uid="{00000000-0005-0000-0000-0000E7830000}"/>
    <cellStyle name="Normal 9 4 2 2 3 5 2" xfId="33657" xr:uid="{00000000-0005-0000-0000-0000E8830000}"/>
    <cellStyle name="Normal 9 4 2 2 3 5 3" xfId="33658" xr:uid="{00000000-0005-0000-0000-0000E9830000}"/>
    <cellStyle name="Normal 9 4 2 2 3 6" xfId="33659" xr:uid="{00000000-0005-0000-0000-0000EA830000}"/>
    <cellStyle name="Normal 9 4 2 2 3 7" xfId="33660" xr:uid="{00000000-0005-0000-0000-0000EB830000}"/>
    <cellStyle name="Normal 9 4 2 2 4" xfId="33661" xr:uid="{00000000-0005-0000-0000-0000EC830000}"/>
    <cellStyle name="Normal 9 4 2 2 4 2" xfId="33662" xr:uid="{00000000-0005-0000-0000-0000ED830000}"/>
    <cellStyle name="Normal 9 4 2 2 4 2 2" xfId="33663" xr:uid="{00000000-0005-0000-0000-0000EE830000}"/>
    <cellStyle name="Normal 9 4 2 2 4 2 2 2" xfId="33664" xr:uid="{00000000-0005-0000-0000-0000EF830000}"/>
    <cellStyle name="Normal 9 4 2 2 4 2 2 2 2" xfId="33665" xr:uid="{00000000-0005-0000-0000-0000F0830000}"/>
    <cellStyle name="Normal 9 4 2 2 4 2 2 2 3" xfId="33666" xr:uid="{00000000-0005-0000-0000-0000F1830000}"/>
    <cellStyle name="Normal 9 4 2 2 4 2 2 3" xfId="33667" xr:uid="{00000000-0005-0000-0000-0000F2830000}"/>
    <cellStyle name="Normal 9 4 2 2 4 2 2 4" xfId="33668" xr:uid="{00000000-0005-0000-0000-0000F3830000}"/>
    <cellStyle name="Normal 9 4 2 2 4 2 3" xfId="33669" xr:uid="{00000000-0005-0000-0000-0000F4830000}"/>
    <cellStyle name="Normal 9 4 2 2 4 2 3 2" xfId="33670" xr:uid="{00000000-0005-0000-0000-0000F5830000}"/>
    <cellStyle name="Normal 9 4 2 2 4 2 3 2 2" xfId="33671" xr:uid="{00000000-0005-0000-0000-0000F6830000}"/>
    <cellStyle name="Normal 9 4 2 2 4 2 3 2 3" xfId="33672" xr:uid="{00000000-0005-0000-0000-0000F7830000}"/>
    <cellStyle name="Normal 9 4 2 2 4 2 3 3" xfId="33673" xr:uid="{00000000-0005-0000-0000-0000F8830000}"/>
    <cellStyle name="Normal 9 4 2 2 4 2 3 4" xfId="33674" xr:uid="{00000000-0005-0000-0000-0000F9830000}"/>
    <cellStyle name="Normal 9 4 2 2 4 2 4" xfId="33675" xr:uid="{00000000-0005-0000-0000-0000FA830000}"/>
    <cellStyle name="Normal 9 4 2 2 4 2 4 2" xfId="33676" xr:uid="{00000000-0005-0000-0000-0000FB830000}"/>
    <cellStyle name="Normal 9 4 2 2 4 2 4 3" xfId="33677" xr:uid="{00000000-0005-0000-0000-0000FC830000}"/>
    <cellStyle name="Normal 9 4 2 2 4 2 5" xfId="33678" xr:uid="{00000000-0005-0000-0000-0000FD830000}"/>
    <cellStyle name="Normal 9 4 2 2 4 2 6" xfId="33679" xr:uid="{00000000-0005-0000-0000-0000FE830000}"/>
    <cellStyle name="Normal 9 4 2 2 4 3" xfId="33680" xr:uid="{00000000-0005-0000-0000-0000FF830000}"/>
    <cellStyle name="Normal 9 4 2 2 4 3 2" xfId="33681" xr:uid="{00000000-0005-0000-0000-000000840000}"/>
    <cellStyle name="Normal 9 4 2 2 4 3 2 2" xfId="33682" xr:uid="{00000000-0005-0000-0000-000001840000}"/>
    <cellStyle name="Normal 9 4 2 2 4 3 2 3" xfId="33683" xr:uid="{00000000-0005-0000-0000-000002840000}"/>
    <cellStyle name="Normal 9 4 2 2 4 3 3" xfId="33684" xr:uid="{00000000-0005-0000-0000-000003840000}"/>
    <cellStyle name="Normal 9 4 2 2 4 3 4" xfId="33685" xr:uid="{00000000-0005-0000-0000-000004840000}"/>
    <cellStyle name="Normal 9 4 2 2 4 4" xfId="33686" xr:uid="{00000000-0005-0000-0000-000005840000}"/>
    <cellStyle name="Normal 9 4 2 2 4 4 2" xfId="33687" xr:uid="{00000000-0005-0000-0000-000006840000}"/>
    <cellStyle name="Normal 9 4 2 2 4 4 2 2" xfId="33688" xr:uid="{00000000-0005-0000-0000-000007840000}"/>
    <cellStyle name="Normal 9 4 2 2 4 4 2 3" xfId="33689" xr:uid="{00000000-0005-0000-0000-000008840000}"/>
    <cellStyle name="Normal 9 4 2 2 4 4 3" xfId="33690" xr:uid="{00000000-0005-0000-0000-000009840000}"/>
    <cellStyle name="Normal 9 4 2 2 4 4 4" xfId="33691" xr:uid="{00000000-0005-0000-0000-00000A840000}"/>
    <cellStyle name="Normal 9 4 2 2 4 5" xfId="33692" xr:uid="{00000000-0005-0000-0000-00000B840000}"/>
    <cellStyle name="Normal 9 4 2 2 4 5 2" xfId="33693" xr:uid="{00000000-0005-0000-0000-00000C840000}"/>
    <cellStyle name="Normal 9 4 2 2 4 5 3" xfId="33694" xr:uid="{00000000-0005-0000-0000-00000D840000}"/>
    <cellStyle name="Normal 9 4 2 2 4 6" xfId="33695" xr:uid="{00000000-0005-0000-0000-00000E840000}"/>
    <cellStyle name="Normal 9 4 2 2 4 7" xfId="33696" xr:uid="{00000000-0005-0000-0000-00000F840000}"/>
    <cellStyle name="Normal 9 4 2 2 5" xfId="33697" xr:uid="{00000000-0005-0000-0000-000010840000}"/>
    <cellStyle name="Normal 9 4 2 2 5 2" xfId="33698" xr:uid="{00000000-0005-0000-0000-000011840000}"/>
    <cellStyle name="Normal 9 4 2 2 5 2 2" xfId="33699" xr:uid="{00000000-0005-0000-0000-000012840000}"/>
    <cellStyle name="Normal 9 4 2 2 5 2 2 2" xfId="33700" xr:uid="{00000000-0005-0000-0000-000013840000}"/>
    <cellStyle name="Normal 9 4 2 2 5 2 2 3" xfId="33701" xr:uid="{00000000-0005-0000-0000-000014840000}"/>
    <cellStyle name="Normal 9 4 2 2 5 2 3" xfId="33702" xr:uid="{00000000-0005-0000-0000-000015840000}"/>
    <cellStyle name="Normal 9 4 2 2 5 2 4" xfId="33703" xr:uid="{00000000-0005-0000-0000-000016840000}"/>
    <cellStyle name="Normal 9 4 2 2 5 3" xfId="33704" xr:uid="{00000000-0005-0000-0000-000017840000}"/>
    <cellStyle name="Normal 9 4 2 2 5 3 2" xfId="33705" xr:uid="{00000000-0005-0000-0000-000018840000}"/>
    <cellStyle name="Normal 9 4 2 2 5 3 2 2" xfId="33706" xr:uid="{00000000-0005-0000-0000-000019840000}"/>
    <cellStyle name="Normal 9 4 2 2 5 3 2 3" xfId="33707" xr:uid="{00000000-0005-0000-0000-00001A840000}"/>
    <cellStyle name="Normal 9 4 2 2 5 3 3" xfId="33708" xr:uid="{00000000-0005-0000-0000-00001B840000}"/>
    <cellStyle name="Normal 9 4 2 2 5 3 4" xfId="33709" xr:uid="{00000000-0005-0000-0000-00001C840000}"/>
    <cellStyle name="Normal 9 4 2 2 5 4" xfId="33710" xr:uid="{00000000-0005-0000-0000-00001D840000}"/>
    <cellStyle name="Normal 9 4 2 2 5 4 2" xfId="33711" xr:uid="{00000000-0005-0000-0000-00001E840000}"/>
    <cellStyle name="Normal 9 4 2 2 5 4 3" xfId="33712" xr:uid="{00000000-0005-0000-0000-00001F840000}"/>
    <cellStyle name="Normal 9 4 2 2 5 5" xfId="33713" xr:uid="{00000000-0005-0000-0000-000020840000}"/>
    <cellStyle name="Normal 9 4 2 2 5 6" xfId="33714" xr:uid="{00000000-0005-0000-0000-000021840000}"/>
    <cellStyle name="Normal 9 4 2 2 6" xfId="33715" xr:uid="{00000000-0005-0000-0000-000022840000}"/>
    <cellStyle name="Normal 9 4 2 2 6 2" xfId="33716" xr:uid="{00000000-0005-0000-0000-000023840000}"/>
    <cellStyle name="Normal 9 4 2 2 6 2 2" xfId="33717" xr:uid="{00000000-0005-0000-0000-000024840000}"/>
    <cellStyle name="Normal 9 4 2 2 6 2 3" xfId="33718" xr:uid="{00000000-0005-0000-0000-000025840000}"/>
    <cellStyle name="Normal 9 4 2 2 6 3" xfId="33719" xr:uid="{00000000-0005-0000-0000-000026840000}"/>
    <cellStyle name="Normal 9 4 2 2 6 4" xfId="33720" xr:uid="{00000000-0005-0000-0000-000027840000}"/>
    <cellStyle name="Normal 9 4 2 2 7" xfId="33721" xr:uid="{00000000-0005-0000-0000-000028840000}"/>
    <cellStyle name="Normal 9 4 2 2 7 2" xfId="33722" xr:uid="{00000000-0005-0000-0000-000029840000}"/>
    <cellStyle name="Normal 9 4 2 2 7 2 2" xfId="33723" xr:uid="{00000000-0005-0000-0000-00002A840000}"/>
    <cellStyle name="Normal 9 4 2 2 7 2 3" xfId="33724" xr:uid="{00000000-0005-0000-0000-00002B840000}"/>
    <cellStyle name="Normal 9 4 2 2 7 3" xfId="33725" xr:uid="{00000000-0005-0000-0000-00002C840000}"/>
    <cellStyle name="Normal 9 4 2 2 7 4" xfId="33726" xr:uid="{00000000-0005-0000-0000-00002D840000}"/>
    <cellStyle name="Normal 9 4 2 2 8" xfId="33727" xr:uid="{00000000-0005-0000-0000-00002E840000}"/>
    <cellStyle name="Normal 9 4 2 2 8 2" xfId="33728" xr:uid="{00000000-0005-0000-0000-00002F840000}"/>
    <cellStyle name="Normal 9 4 2 2 8 3" xfId="33729" xr:uid="{00000000-0005-0000-0000-000030840000}"/>
    <cellStyle name="Normal 9 4 2 2 9" xfId="33730" xr:uid="{00000000-0005-0000-0000-000031840000}"/>
    <cellStyle name="Normal 9 4 2 3" xfId="33731" xr:uid="{00000000-0005-0000-0000-000032840000}"/>
    <cellStyle name="Normal 9 4 2 3 2" xfId="33732" xr:uid="{00000000-0005-0000-0000-000033840000}"/>
    <cellStyle name="Normal 9 4 2 3 2 2" xfId="33733" xr:uid="{00000000-0005-0000-0000-000034840000}"/>
    <cellStyle name="Normal 9 4 2 3 2 2 2" xfId="33734" xr:uid="{00000000-0005-0000-0000-000035840000}"/>
    <cellStyle name="Normal 9 4 2 3 2 2 2 2" xfId="33735" xr:uid="{00000000-0005-0000-0000-000036840000}"/>
    <cellStyle name="Normal 9 4 2 3 2 2 2 2 2" xfId="33736" xr:uid="{00000000-0005-0000-0000-000037840000}"/>
    <cellStyle name="Normal 9 4 2 3 2 2 2 2 3" xfId="33737" xr:uid="{00000000-0005-0000-0000-000038840000}"/>
    <cellStyle name="Normal 9 4 2 3 2 2 2 3" xfId="33738" xr:uid="{00000000-0005-0000-0000-000039840000}"/>
    <cellStyle name="Normal 9 4 2 3 2 2 2 4" xfId="33739" xr:uid="{00000000-0005-0000-0000-00003A840000}"/>
    <cellStyle name="Normal 9 4 2 3 2 2 3" xfId="33740" xr:uid="{00000000-0005-0000-0000-00003B840000}"/>
    <cellStyle name="Normal 9 4 2 3 2 2 3 2" xfId="33741" xr:uid="{00000000-0005-0000-0000-00003C840000}"/>
    <cellStyle name="Normal 9 4 2 3 2 2 3 2 2" xfId="33742" xr:uid="{00000000-0005-0000-0000-00003D840000}"/>
    <cellStyle name="Normal 9 4 2 3 2 2 3 2 3" xfId="33743" xr:uid="{00000000-0005-0000-0000-00003E840000}"/>
    <cellStyle name="Normal 9 4 2 3 2 2 3 3" xfId="33744" xr:uid="{00000000-0005-0000-0000-00003F840000}"/>
    <cellStyle name="Normal 9 4 2 3 2 2 3 4" xfId="33745" xr:uid="{00000000-0005-0000-0000-000040840000}"/>
    <cellStyle name="Normal 9 4 2 3 2 2 4" xfId="33746" xr:uid="{00000000-0005-0000-0000-000041840000}"/>
    <cellStyle name="Normal 9 4 2 3 2 2 4 2" xfId="33747" xr:uid="{00000000-0005-0000-0000-000042840000}"/>
    <cellStyle name="Normal 9 4 2 3 2 2 4 3" xfId="33748" xr:uid="{00000000-0005-0000-0000-000043840000}"/>
    <cellStyle name="Normal 9 4 2 3 2 2 5" xfId="33749" xr:uid="{00000000-0005-0000-0000-000044840000}"/>
    <cellStyle name="Normal 9 4 2 3 2 2 6" xfId="33750" xr:uid="{00000000-0005-0000-0000-000045840000}"/>
    <cellStyle name="Normal 9 4 2 3 2 3" xfId="33751" xr:uid="{00000000-0005-0000-0000-000046840000}"/>
    <cellStyle name="Normal 9 4 2 3 2 3 2" xfId="33752" xr:uid="{00000000-0005-0000-0000-000047840000}"/>
    <cellStyle name="Normal 9 4 2 3 2 3 2 2" xfId="33753" xr:uid="{00000000-0005-0000-0000-000048840000}"/>
    <cellStyle name="Normal 9 4 2 3 2 3 2 3" xfId="33754" xr:uid="{00000000-0005-0000-0000-000049840000}"/>
    <cellStyle name="Normal 9 4 2 3 2 3 3" xfId="33755" xr:uid="{00000000-0005-0000-0000-00004A840000}"/>
    <cellStyle name="Normal 9 4 2 3 2 3 4" xfId="33756" xr:uid="{00000000-0005-0000-0000-00004B840000}"/>
    <cellStyle name="Normal 9 4 2 3 2 4" xfId="33757" xr:uid="{00000000-0005-0000-0000-00004C840000}"/>
    <cellStyle name="Normal 9 4 2 3 2 4 2" xfId="33758" xr:uid="{00000000-0005-0000-0000-00004D840000}"/>
    <cellStyle name="Normal 9 4 2 3 2 4 2 2" xfId="33759" xr:uid="{00000000-0005-0000-0000-00004E840000}"/>
    <cellStyle name="Normal 9 4 2 3 2 4 2 3" xfId="33760" xr:uid="{00000000-0005-0000-0000-00004F840000}"/>
    <cellStyle name="Normal 9 4 2 3 2 4 3" xfId="33761" xr:uid="{00000000-0005-0000-0000-000050840000}"/>
    <cellStyle name="Normal 9 4 2 3 2 4 4" xfId="33762" xr:uid="{00000000-0005-0000-0000-000051840000}"/>
    <cellStyle name="Normal 9 4 2 3 2 5" xfId="33763" xr:uid="{00000000-0005-0000-0000-000052840000}"/>
    <cellStyle name="Normal 9 4 2 3 2 5 2" xfId="33764" xr:uid="{00000000-0005-0000-0000-000053840000}"/>
    <cellStyle name="Normal 9 4 2 3 2 5 3" xfId="33765" xr:uid="{00000000-0005-0000-0000-000054840000}"/>
    <cellStyle name="Normal 9 4 2 3 2 6" xfId="33766" xr:uid="{00000000-0005-0000-0000-000055840000}"/>
    <cellStyle name="Normal 9 4 2 3 2 7" xfId="33767" xr:uid="{00000000-0005-0000-0000-000056840000}"/>
    <cellStyle name="Normal 9 4 2 3 3" xfId="33768" xr:uid="{00000000-0005-0000-0000-000057840000}"/>
    <cellStyle name="Normal 9 4 2 3 3 2" xfId="33769" xr:uid="{00000000-0005-0000-0000-000058840000}"/>
    <cellStyle name="Normal 9 4 2 3 3 2 2" xfId="33770" xr:uid="{00000000-0005-0000-0000-000059840000}"/>
    <cellStyle name="Normal 9 4 2 3 3 2 2 2" xfId="33771" xr:uid="{00000000-0005-0000-0000-00005A840000}"/>
    <cellStyle name="Normal 9 4 2 3 3 2 2 3" xfId="33772" xr:uid="{00000000-0005-0000-0000-00005B840000}"/>
    <cellStyle name="Normal 9 4 2 3 3 2 3" xfId="33773" xr:uid="{00000000-0005-0000-0000-00005C840000}"/>
    <cellStyle name="Normal 9 4 2 3 3 2 4" xfId="33774" xr:uid="{00000000-0005-0000-0000-00005D840000}"/>
    <cellStyle name="Normal 9 4 2 3 3 3" xfId="33775" xr:uid="{00000000-0005-0000-0000-00005E840000}"/>
    <cellStyle name="Normal 9 4 2 3 3 3 2" xfId="33776" xr:uid="{00000000-0005-0000-0000-00005F840000}"/>
    <cellStyle name="Normal 9 4 2 3 3 3 2 2" xfId="33777" xr:uid="{00000000-0005-0000-0000-000060840000}"/>
    <cellStyle name="Normal 9 4 2 3 3 3 2 3" xfId="33778" xr:uid="{00000000-0005-0000-0000-000061840000}"/>
    <cellStyle name="Normal 9 4 2 3 3 3 3" xfId="33779" xr:uid="{00000000-0005-0000-0000-000062840000}"/>
    <cellStyle name="Normal 9 4 2 3 3 3 4" xfId="33780" xr:uid="{00000000-0005-0000-0000-000063840000}"/>
    <cellStyle name="Normal 9 4 2 3 3 4" xfId="33781" xr:uid="{00000000-0005-0000-0000-000064840000}"/>
    <cellStyle name="Normal 9 4 2 3 3 4 2" xfId="33782" xr:uid="{00000000-0005-0000-0000-000065840000}"/>
    <cellStyle name="Normal 9 4 2 3 3 4 3" xfId="33783" xr:uid="{00000000-0005-0000-0000-000066840000}"/>
    <cellStyle name="Normal 9 4 2 3 3 5" xfId="33784" xr:uid="{00000000-0005-0000-0000-000067840000}"/>
    <cellStyle name="Normal 9 4 2 3 3 6" xfId="33785" xr:uid="{00000000-0005-0000-0000-000068840000}"/>
    <cellStyle name="Normal 9 4 2 3 4" xfId="33786" xr:uid="{00000000-0005-0000-0000-000069840000}"/>
    <cellStyle name="Normal 9 4 2 3 4 2" xfId="33787" xr:uid="{00000000-0005-0000-0000-00006A840000}"/>
    <cellStyle name="Normal 9 4 2 3 4 2 2" xfId="33788" xr:uid="{00000000-0005-0000-0000-00006B840000}"/>
    <cellStyle name="Normal 9 4 2 3 4 2 3" xfId="33789" xr:uid="{00000000-0005-0000-0000-00006C840000}"/>
    <cellStyle name="Normal 9 4 2 3 4 3" xfId="33790" xr:uid="{00000000-0005-0000-0000-00006D840000}"/>
    <cellStyle name="Normal 9 4 2 3 4 4" xfId="33791" xr:uid="{00000000-0005-0000-0000-00006E840000}"/>
    <cellStyle name="Normal 9 4 2 3 5" xfId="33792" xr:uid="{00000000-0005-0000-0000-00006F840000}"/>
    <cellStyle name="Normal 9 4 2 3 5 2" xfId="33793" xr:uid="{00000000-0005-0000-0000-000070840000}"/>
    <cellStyle name="Normal 9 4 2 3 5 2 2" xfId="33794" xr:uid="{00000000-0005-0000-0000-000071840000}"/>
    <cellStyle name="Normal 9 4 2 3 5 2 3" xfId="33795" xr:uid="{00000000-0005-0000-0000-000072840000}"/>
    <cellStyle name="Normal 9 4 2 3 5 3" xfId="33796" xr:uid="{00000000-0005-0000-0000-000073840000}"/>
    <cellStyle name="Normal 9 4 2 3 5 4" xfId="33797" xr:uid="{00000000-0005-0000-0000-000074840000}"/>
    <cellStyle name="Normal 9 4 2 3 6" xfId="33798" xr:uid="{00000000-0005-0000-0000-000075840000}"/>
    <cellStyle name="Normal 9 4 2 3 6 2" xfId="33799" xr:uid="{00000000-0005-0000-0000-000076840000}"/>
    <cellStyle name="Normal 9 4 2 3 6 3" xfId="33800" xr:uid="{00000000-0005-0000-0000-000077840000}"/>
    <cellStyle name="Normal 9 4 2 3 7" xfId="33801" xr:uid="{00000000-0005-0000-0000-000078840000}"/>
    <cellStyle name="Normal 9 4 2 3 8" xfId="33802" xr:uid="{00000000-0005-0000-0000-000079840000}"/>
    <cellStyle name="Normal 9 4 2 4" xfId="33803" xr:uid="{00000000-0005-0000-0000-00007A840000}"/>
    <cellStyle name="Normal 9 4 2 4 2" xfId="33804" xr:uid="{00000000-0005-0000-0000-00007B840000}"/>
    <cellStyle name="Normal 9 4 2 4 2 2" xfId="33805" xr:uid="{00000000-0005-0000-0000-00007C840000}"/>
    <cellStyle name="Normal 9 4 2 4 2 2 2" xfId="33806" xr:uid="{00000000-0005-0000-0000-00007D840000}"/>
    <cellStyle name="Normal 9 4 2 4 2 2 2 2" xfId="33807" xr:uid="{00000000-0005-0000-0000-00007E840000}"/>
    <cellStyle name="Normal 9 4 2 4 2 2 2 3" xfId="33808" xr:uid="{00000000-0005-0000-0000-00007F840000}"/>
    <cellStyle name="Normal 9 4 2 4 2 2 3" xfId="33809" xr:uid="{00000000-0005-0000-0000-000080840000}"/>
    <cellStyle name="Normal 9 4 2 4 2 2 4" xfId="33810" xr:uid="{00000000-0005-0000-0000-000081840000}"/>
    <cellStyle name="Normal 9 4 2 4 2 3" xfId="33811" xr:uid="{00000000-0005-0000-0000-000082840000}"/>
    <cellStyle name="Normal 9 4 2 4 2 3 2" xfId="33812" xr:uid="{00000000-0005-0000-0000-000083840000}"/>
    <cellStyle name="Normal 9 4 2 4 2 3 2 2" xfId="33813" xr:uid="{00000000-0005-0000-0000-000084840000}"/>
    <cellStyle name="Normal 9 4 2 4 2 3 2 3" xfId="33814" xr:uid="{00000000-0005-0000-0000-000085840000}"/>
    <cellStyle name="Normal 9 4 2 4 2 3 3" xfId="33815" xr:uid="{00000000-0005-0000-0000-000086840000}"/>
    <cellStyle name="Normal 9 4 2 4 2 3 4" xfId="33816" xr:uid="{00000000-0005-0000-0000-000087840000}"/>
    <cellStyle name="Normal 9 4 2 4 2 4" xfId="33817" xr:uid="{00000000-0005-0000-0000-000088840000}"/>
    <cellStyle name="Normal 9 4 2 4 2 4 2" xfId="33818" xr:uid="{00000000-0005-0000-0000-000089840000}"/>
    <cellStyle name="Normal 9 4 2 4 2 4 3" xfId="33819" xr:uid="{00000000-0005-0000-0000-00008A840000}"/>
    <cellStyle name="Normal 9 4 2 4 2 5" xfId="33820" xr:uid="{00000000-0005-0000-0000-00008B840000}"/>
    <cellStyle name="Normal 9 4 2 4 2 6" xfId="33821" xr:uid="{00000000-0005-0000-0000-00008C840000}"/>
    <cellStyle name="Normal 9 4 2 4 3" xfId="33822" xr:uid="{00000000-0005-0000-0000-00008D840000}"/>
    <cellStyle name="Normal 9 4 2 4 3 2" xfId="33823" xr:uid="{00000000-0005-0000-0000-00008E840000}"/>
    <cellStyle name="Normal 9 4 2 4 3 2 2" xfId="33824" xr:uid="{00000000-0005-0000-0000-00008F840000}"/>
    <cellStyle name="Normal 9 4 2 4 3 2 3" xfId="33825" xr:uid="{00000000-0005-0000-0000-000090840000}"/>
    <cellStyle name="Normal 9 4 2 4 3 3" xfId="33826" xr:uid="{00000000-0005-0000-0000-000091840000}"/>
    <cellStyle name="Normal 9 4 2 4 3 4" xfId="33827" xr:uid="{00000000-0005-0000-0000-000092840000}"/>
    <cellStyle name="Normal 9 4 2 4 4" xfId="33828" xr:uid="{00000000-0005-0000-0000-000093840000}"/>
    <cellStyle name="Normal 9 4 2 4 4 2" xfId="33829" xr:uid="{00000000-0005-0000-0000-000094840000}"/>
    <cellStyle name="Normal 9 4 2 4 4 2 2" xfId="33830" xr:uid="{00000000-0005-0000-0000-000095840000}"/>
    <cellStyle name="Normal 9 4 2 4 4 2 3" xfId="33831" xr:uid="{00000000-0005-0000-0000-000096840000}"/>
    <cellStyle name="Normal 9 4 2 4 4 3" xfId="33832" xr:uid="{00000000-0005-0000-0000-000097840000}"/>
    <cellStyle name="Normal 9 4 2 4 4 4" xfId="33833" xr:uid="{00000000-0005-0000-0000-000098840000}"/>
    <cellStyle name="Normal 9 4 2 4 5" xfId="33834" xr:uid="{00000000-0005-0000-0000-000099840000}"/>
    <cellStyle name="Normal 9 4 2 4 5 2" xfId="33835" xr:uid="{00000000-0005-0000-0000-00009A840000}"/>
    <cellStyle name="Normal 9 4 2 4 5 3" xfId="33836" xr:uid="{00000000-0005-0000-0000-00009B840000}"/>
    <cellStyle name="Normal 9 4 2 4 6" xfId="33837" xr:uid="{00000000-0005-0000-0000-00009C840000}"/>
    <cellStyle name="Normal 9 4 2 4 7" xfId="33838" xr:uid="{00000000-0005-0000-0000-00009D840000}"/>
    <cellStyle name="Normal 9 4 2 5" xfId="33839" xr:uid="{00000000-0005-0000-0000-00009E840000}"/>
    <cellStyle name="Normal 9 4 2 5 2" xfId="33840" xr:uid="{00000000-0005-0000-0000-00009F840000}"/>
    <cellStyle name="Normal 9 4 2 5 2 2" xfId="33841" xr:uid="{00000000-0005-0000-0000-0000A0840000}"/>
    <cellStyle name="Normal 9 4 2 5 2 2 2" xfId="33842" xr:uid="{00000000-0005-0000-0000-0000A1840000}"/>
    <cellStyle name="Normal 9 4 2 5 2 2 2 2" xfId="33843" xr:uid="{00000000-0005-0000-0000-0000A2840000}"/>
    <cellStyle name="Normal 9 4 2 5 2 2 2 3" xfId="33844" xr:uid="{00000000-0005-0000-0000-0000A3840000}"/>
    <cellStyle name="Normal 9 4 2 5 2 2 3" xfId="33845" xr:uid="{00000000-0005-0000-0000-0000A4840000}"/>
    <cellStyle name="Normal 9 4 2 5 2 2 4" xfId="33846" xr:uid="{00000000-0005-0000-0000-0000A5840000}"/>
    <cellStyle name="Normal 9 4 2 5 2 3" xfId="33847" xr:uid="{00000000-0005-0000-0000-0000A6840000}"/>
    <cellStyle name="Normal 9 4 2 5 2 3 2" xfId="33848" xr:uid="{00000000-0005-0000-0000-0000A7840000}"/>
    <cellStyle name="Normal 9 4 2 5 2 3 2 2" xfId="33849" xr:uid="{00000000-0005-0000-0000-0000A8840000}"/>
    <cellStyle name="Normal 9 4 2 5 2 3 2 3" xfId="33850" xr:uid="{00000000-0005-0000-0000-0000A9840000}"/>
    <cellStyle name="Normal 9 4 2 5 2 3 3" xfId="33851" xr:uid="{00000000-0005-0000-0000-0000AA840000}"/>
    <cellStyle name="Normal 9 4 2 5 2 3 4" xfId="33852" xr:uid="{00000000-0005-0000-0000-0000AB840000}"/>
    <cellStyle name="Normal 9 4 2 5 2 4" xfId="33853" xr:uid="{00000000-0005-0000-0000-0000AC840000}"/>
    <cellStyle name="Normal 9 4 2 5 2 4 2" xfId="33854" xr:uid="{00000000-0005-0000-0000-0000AD840000}"/>
    <cellStyle name="Normal 9 4 2 5 2 4 3" xfId="33855" xr:uid="{00000000-0005-0000-0000-0000AE840000}"/>
    <cellStyle name="Normal 9 4 2 5 2 5" xfId="33856" xr:uid="{00000000-0005-0000-0000-0000AF840000}"/>
    <cellStyle name="Normal 9 4 2 5 2 6" xfId="33857" xr:uid="{00000000-0005-0000-0000-0000B0840000}"/>
    <cellStyle name="Normal 9 4 2 5 3" xfId="33858" xr:uid="{00000000-0005-0000-0000-0000B1840000}"/>
    <cellStyle name="Normal 9 4 2 5 3 2" xfId="33859" xr:uid="{00000000-0005-0000-0000-0000B2840000}"/>
    <cellStyle name="Normal 9 4 2 5 3 2 2" xfId="33860" xr:uid="{00000000-0005-0000-0000-0000B3840000}"/>
    <cellStyle name="Normal 9 4 2 5 3 2 3" xfId="33861" xr:uid="{00000000-0005-0000-0000-0000B4840000}"/>
    <cellStyle name="Normal 9 4 2 5 3 3" xfId="33862" xr:uid="{00000000-0005-0000-0000-0000B5840000}"/>
    <cellStyle name="Normal 9 4 2 5 3 4" xfId="33863" xr:uid="{00000000-0005-0000-0000-0000B6840000}"/>
    <cellStyle name="Normal 9 4 2 5 4" xfId="33864" xr:uid="{00000000-0005-0000-0000-0000B7840000}"/>
    <cellStyle name="Normal 9 4 2 5 4 2" xfId="33865" xr:uid="{00000000-0005-0000-0000-0000B8840000}"/>
    <cellStyle name="Normal 9 4 2 5 4 2 2" xfId="33866" xr:uid="{00000000-0005-0000-0000-0000B9840000}"/>
    <cellStyle name="Normal 9 4 2 5 4 2 3" xfId="33867" xr:uid="{00000000-0005-0000-0000-0000BA840000}"/>
    <cellStyle name="Normal 9 4 2 5 4 3" xfId="33868" xr:uid="{00000000-0005-0000-0000-0000BB840000}"/>
    <cellStyle name="Normal 9 4 2 5 4 4" xfId="33869" xr:uid="{00000000-0005-0000-0000-0000BC840000}"/>
    <cellStyle name="Normal 9 4 2 5 5" xfId="33870" xr:uid="{00000000-0005-0000-0000-0000BD840000}"/>
    <cellStyle name="Normal 9 4 2 5 5 2" xfId="33871" xr:uid="{00000000-0005-0000-0000-0000BE840000}"/>
    <cellStyle name="Normal 9 4 2 5 5 3" xfId="33872" xr:uid="{00000000-0005-0000-0000-0000BF840000}"/>
    <cellStyle name="Normal 9 4 2 5 6" xfId="33873" xr:uid="{00000000-0005-0000-0000-0000C0840000}"/>
    <cellStyle name="Normal 9 4 2 5 7" xfId="33874" xr:uid="{00000000-0005-0000-0000-0000C1840000}"/>
    <cellStyle name="Normal 9 4 2 6" xfId="33875" xr:uid="{00000000-0005-0000-0000-0000C2840000}"/>
    <cellStyle name="Normal 9 4 2 6 2" xfId="33876" xr:uid="{00000000-0005-0000-0000-0000C3840000}"/>
    <cellStyle name="Normal 9 4 2 6 2 2" xfId="33877" xr:uid="{00000000-0005-0000-0000-0000C4840000}"/>
    <cellStyle name="Normal 9 4 2 6 2 2 2" xfId="33878" xr:uid="{00000000-0005-0000-0000-0000C5840000}"/>
    <cellStyle name="Normal 9 4 2 6 2 2 3" xfId="33879" xr:uid="{00000000-0005-0000-0000-0000C6840000}"/>
    <cellStyle name="Normal 9 4 2 6 2 3" xfId="33880" xr:uid="{00000000-0005-0000-0000-0000C7840000}"/>
    <cellStyle name="Normal 9 4 2 6 2 4" xfId="33881" xr:uid="{00000000-0005-0000-0000-0000C8840000}"/>
    <cellStyle name="Normal 9 4 2 6 3" xfId="33882" xr:uid="{00000000-0005-0000-0000-0000C9840000}"/>
    <cellStyle name="Normal 9 4 2 6 3 2" xfId="33883" xr:uid="{00000000-0005-0000-0000-0000CA840000}"/>
    <cellStyle name="Normal 9 4 2 6 3 2 2" xfId="33884" xr:uid="{00000000-0005-0000-0000-0000CB840000}"/>
    <cellStyle name="Normal 9 4 2 6 3 2 3" xfId="33885" xr:uid="{00000000-0005-0000-0000-0000CC840000}"/>
    <cellStyle name="Normal 9 4 2 6 3 3" xfId="33886" xr:uid="{00000000-0005-0000-0000-0000CD840000}"/>
    <cellStyle name="Normal 9 4 2 6 3 4" xfId="33887" xr:uid="{00000000-0005-0000-0000-0000CE840000}"/>
    <cellStyle name="Normal 9 4 2 6 4" xfId="33888" xr:uid="{00000000-0005-0000-0000-0000CF840000}"/>
    <cellStyle name="Normal 9 4 2 6 4 2" xfId="33889" xr:uid="{00000000-0005-0000-0000-0000D0840000}"/>
    <cellStyle name="Normal 9 4 2 6 4 3" xfId="33890" xr:uid="{00000000-0005-0000-0000-0000D1840000}"/>
    <cellStyle name="Normal 9 4 2 6 5" xfId="33891" xr:uid="{00000000-0005-0000-0000-0000D2840000}"/>
    <cellStyle name="Normal 9 4 2 6 6" xfId="33892" xr:uid="{00000000-0005-0000-0000-0000D3840000}"/>
    <cellStyle name="Normal 9 4 2 7" xfId="33893" xr:uid="{00000000-0005-0000-0000-0000D4840000}"/>
    <cellStyle name="Normal 9 4 2 7 2" xfId="33894" xr:uid="{00000000-0005-0000-0000-0000D5840000}"/>
    <cellStyle name="Normal 9 4 2 7 2 2" xfId="33895" xr:uid="{00000000-0005-0000-0000-0000D6840000}"/>
    <cellStyle name="Normal 9 4 2 7 2 3" xfId="33896" xr:uid="{00000000-0005-0000-0000-0000D7840000}"/>
    <cellStyle name="Normal 9 4 2 7 3" xfId="33897" xr:uid="{00000000-0005-0000-0000-0000D8840000}"/>
    <cellStyle name="Normal 9 4 2 7 4" xfId="33898" xr:uid="{00000000-0005-0000-0000-0000D9840000}"/>
    <cellStyle name="Normal 9 4 2 8" xfId="33899" xr:uid="{00000000-0005-0000-0000-0000DA840000}"/>
    <cellStyle name="Normal 9 4 2 8 2" xfId="33900" xr:uid="{00000000-0005-0000-0000-0000DB840000}"/>
    <cellStyle name="Normal 9 4 2 8 2 2" xfId="33901" xr:uid="{00000000-0005-0000-0000-0000DC840000}"/>
    <cellStyle name="Normal 9 4 2 8 2 3" xfId="33902" xr:uid="{00000000-0005-0000-0000-0000DD840000}"/>
    <cellStyle name="Normal 9 4 2 8 3" xfId="33903" xr:uid="{00000000-0005-0000-0000-0000DE840000}"/>
    <cellStyle name="Normal 9 4 2 8 4" xfId="33904" xr:uid="{00000000-0005-0000-0000-0000DF840000}"/>
    <cellStyle name="Normal 9 4 2 9" xfId="33905" xr:uid="{00000000-0005-0000-0000-0000E0840000}"/>
    <cellStyle name="Normal 9 4 2 9 2" xfId="33906" xr:uid="{00000000-0005-0000-0000-0000E1840000}"/>
    <cellStyle name="Normal 9 4 2 9 3" xfId="33907" xr:uid="{00000000-0005-0000-0000-0000E2840000}"/>
    <cellStyle name="Normal 9 4 3" xfId="33908" xr:uid="{00000000-0005-0000-0000-0000E3840000}"/>
    <cellStyle name="Normal 9 4 3 10" xfId="33909" xr:uid="{00000000-0005-0000-0000-0000E4840000}"/>
    <cellStyle name="Normal 9 4 3 2" xfId="33910" xr:uid="{00000000-0005-0000-0000-0000E5840000}"/>
    <cellStyle name="Normal 9 4 3 2 2" xfId="33911" xr:uid="{00000000-0005-0000-0000-0000E6840000}"/>
    <cellStyle name="Normal 9 4 3 2 2 2" xfId="33912" xr:uid="{00000000-0005-0000-0000-0000E7840000}"/>
    <cellStyle name="Normal 9 4 3 2 2 2 2" xfId="33913" xr:uid="{00000000-0005-0000-0000-0000E8840000}"/>
    <cellStyle name="Normal 9 4 3 2 2 2 2 2" xfId="33914" xr:uid="{00000000-0005-0000-0000-0000E9840000}"/>
    <cellStyle name="Normal 9 4 3 2 2 2 2 2 2" xfId="33915" xr:uid="{00000000-0005-0000-0000-0000EA840000}"/>
    <cellStyle name="Normal 9 4 3 2 2 2 2 2 3" xfId="33916" xr:uid="{00000000-0005-0000-0000-0000EB840000}"/>
    <cellStyle name="Normal 9 4 3 2 2 2 2 3" xfId="33917" xr:uid="{00000000-0005-0000-0000-0000EC840000}"/>
    <cellStyle name="Normal 9 4 3 2 2 2 2 4" xfId="33918" xr:uid="{00000000-0005-0000-0000-0000ED840000}"/>
    <cellStyle name="Normal 9 4 3 2 2 2 3" xfId="33919" xr:uid="{00000000-0005-0000-0000-0000EE840000}"/>
    <cellStyle name="Normal 9 4 3 2 2 2 3 2" xfId="33920" xr:uid="{00000000-0005-0000-0000-0000EF840000}"/>
    <cellStyle name="Normal 9 4 3 2 2 2 3 2 2" xfId="33921" xr:uid="{00000000-0005-0000-0000-0000F0840000}"/>
    <cellStyle name="Normal 9 4 3 2 2 2 3 2 3" xfId="33922" xr:uid="{00000000-0005-0000-0000-0000F1840000}"/>
    <cellStyle name="Normal 9 4 3 2 2 2 3 3" xfId="33923" xr:uid="{00000000-0005-0000-0000-0000F2840000}"/>
    <cellStyle name="Normal 9 4 3 2 2 2 3 4" xfId="33924" xr:uid="{00000000-0005-0000-0000-0000F3840000}"/>
    <cellStyle name="Normal 9 4 3 2 2 2 4" xfId="33925" xr:uid="{00000000-0005-0000-0000-0000F4840000}"/>
    <cellStyle name="Normal 9 4 3 2 2 2 4 2" xfId="33926" xr:uid="{00000000-0005-0000-0000-0000F5840000}"/>
    <cellStyle name="Normal 9 4 3 2 2 2 4 3" xfId="33927" xr:uid="{00000000-0005-0000-0000-0000F6840000}"/>
    <cellStyle name="Normal 9 4 3 2 2 2 5" xfId="33928" xr:uid="{00000000-0005-0000-0000-0000F7840000}"/>
    <cellStyle name="Normal 9 4 3 2 2 2 6" xfId="33929" xr:uid="{00000000-0005-0000-0000-0000F8840000}"/>
    <cellStyle name="Normal 9 4 3 2 2 3" xfId="33930" xr:uid="{00000000-0005-0000-0000-0000F9840000}"/>
    <cellStyle name="Normal 9 4 3 2 2 3 2" xfId="33931" xr:uid="{00000000-0005-0000-0000-0000FA840000}"/>
    <cellStyle name="Normal 9 4 3 2 2 3 2 2" xfId="33932" xr:uid="{00000000-0005-0000-0000-0000FB840000}"/>
    <cellStyle name="Normal 9 4 3 2 2 3 2 3" xfId="33933" xr:uid="{00000000-0005-0000-0000-0000FC840000}"/>
    <cellStyle name="Normal 9 4 3 2 2 3 3" xfId="33934" xr:uid="{00000000-0005-0000-0000-0000FD840000}"/>
    <cellStyle name="Normal 9 4 3 2 2 3 4" xfId="33935" xr:uid="{00000000-0005-0000-0000-0000FE840000}"/>
    <cellStyle name="Normal 9 4 3 2 2 4" xfId="33936" xr:uid="{00000000-0005-0000-0000-0000FF840000}"/>
    <cellStyle name="Normal 9 4 3 2 2 4 2" xfId="33937" xr:uid="{00000000-0005-0000-0000-000000850000}"/>
    <cellStyle name="Normal 9 4 3 2 2 4 2 2" xfId="33938" xr:uid="{00000000-0005-0000-0000-000001850000}"/>
    <cellStyle name="Normal 9 4 3 2 2 4 2 3" xfId="33939" xr:uid="{00000000-0005-0000-0000-000002850000}"/>
    <cellStyle name="Normal 9 4 3 2 2 4 3" xfId="33940" xr:uid="{00000000-0005-0000-0000-000003850000}"/>
    <cellStyle name="Normal 9 4 3 2 2 4 4" xfId="33941" xr:uid="{00000000-0005-0000-0000-000004850000}"/>
    <cellStyle name="Normal 9 4 3 2 2 5" xfId="33942" xr:uid="{00000000-0005-0000-0000-000005850000}"/>
    <cellStyle name="Normal 9 4 3 2 2 5 2" xfId="33943" xr:uid="{00000000-0005-0000-0000-000006850000}"/>
    <cellStyle name="Normal 9 4 3 2 2 5 3" xfId="33944" xr:uid="{00000000-0005-0000-0000-000007850000}"/>
    <cellStyle name="Normal 9 4 3 2 2 6" xfId="33945" xr:uid="{00000000-0005-0000-0000-000008850000}"/>
    <cellStyle name="Normal 9 4 3 2 2 7" xfId="33946" xr:uid="{00000000-0005-0000-0000-000009850000}"/>
    <cellStyle name="Normal 9 4 3 2 3" xfId="33947" xr:uid="{00000000-0005-0000-0000-00000A850000}"/>
    <cellStyle name="Normal 9 4 3 2 3 2" xfId="33948" xr:uid="{00000000-0005-0000-0000-00000B850000}"/>
    <cellStyle name="Normal 9 4 3 2 3 2 2" xfId="33949" xr:uid="{00000000-0005-0000-0000-00000C850000}"/>
    <cellStyle name="Normal 9 4 3 2 3 2 2 2" xfId="33950" xr:uid="{00000000-0005-0000-0000-00000D850000}"/>
    <cellStyle name="Normal 9 4 3 2 3 2 2 3" xfId="33951" xr:uid="{00000000-0005-0000-0000-00000E850000}"/>
    <cellStyle name="Normal 9 4 3 2 3 2 3" xfId="33952" xr:uid="{00000000-0005-0000-0000-00000F850000}"/>
    <cellStyle name="Normal 9 4 3 2 3 2 4" xfId="33953" xr:uid="{00000000-0005-0000-0000-000010850000}"/>
    <cellStyle name="Normal 9 4 3 2 3 3" xfId="33954" xr:uid="{00000000-0005-0000-0000-000011850000}"/>
    <cellStyle name="Normal 9 4 3 2 3 3 2" xfId="33955" xr:uid="{00000000-0005-0000-0000-000012850000}"/>
    <cellStyle name="Normal 9 4 3 2 3 3 2 2" xfId="33956" xr:uid="{00000000-0005-0000-0000-000013850000}"/>
    <cellStyle name="Normal 9 4 3 2 3 3 2 3" xfId="33957" xr:uid="{00000000-0005-0000-0000-000014850000}"/>
    <cellStyle name="Normal 9 4 3 2 3 3 3" xfId="33958" xr:uid="{00000000-0005-0000-0000-000015850000}"/>
    <cellStyle name="Normal 9 4 3 2 3 3 4" xfId="33959" xr:uid="{00000000-0005-0000-0000-000016850000}"/>
    <cellStyle name="Normal 9 4 3 2 3 4" xfId="33960" xr:uid="{00000000-0005-0000-0000-000017850000}"/>
    <cellStyle name="Normal 9 4 3 2 3 4 2" xfId="33961" xr:uid="{00000000-0005-0000-0000-000018850000}"/>
    <cellStyle name="Normal 9 4 3 2 3 4 3" xfId="33962" xr:uid="{00000000-0005-0000-0000-000019850000}"/>
    <cellStyle name="Normal 9 4 3 2 3 5" xfId="33963" xr:uid="{00000000-0005-0000-0000-00001A850000}"/>
    <cellStyle name="Normal 9 4 3 2 3 6" xfId="33964" xr:uid="{00000000-0005-0000-0000-00001B850000}"/>
    <cellStyle name="Normal 9 4 3 2 4" xfId="33965" xr:uid="{00000000-0005-0000-0000-00001C850000}"/>
    <cellStyle name="Normal 9 4 3 2 4 2" xfId="33966" xr:uid="{00000000-0005-0000-0000-00001D850000}"/>
    <cellStyle name="Normal 9 4 3 2 4 2 2" xfId="33967" xr:uid="{00000000-0005-0000-0000-00001E850000}"/>
    <cellStyle name="Normal 9 4 3 2 4 2 3" xfId="33968" xr:uid="{00000000-0005-0000-0000-00001F850000}"/>
    <cellStyle name="Normal 9 4 3 2 4 3" xfId="33969" xr:uid="{00000000-0005-0000-0000-000020850000}"/>
    <cellStyle name="Normal 9 4 3 2 4 4" xfId="33970" xr:uid="{00000000-0005-0000-0000-000021850000}"/>
    <cellStyle name="Normal 9 4 3 2 5" xfId="33971" xr:uid="{00000000-0005-0000-0000-000022850000}"/>
    <cellStyle name="Normal 9 4 3 2 5 2" xfId="33972" xr:uid="{00000000-0005-0000-0000-000023850000}"/>
    <cellStyle name="Normal 9 4 3 2 5 2 2" xfId="33973" xr:uid="{00000000-0005-0000-0000-000024850000}"/>
    <cellStyle name="Normal 9 4 3 2 5 2 3" xfId="33974" xr:uid="{00000000-0005-0000-0000-000025850000}"/>
    <cellStyle name="Normal 9 4 3 2 5 3" xfId="33975" xr:uid="{00000000-0005-0000-0000-000026850000}"/>
    <cellStyle name="Normal 9 4 3 2 5 4" xfId="33976" xr:uid="{00000000-0005-0000-0000-000027850000}"/>
    <cellStyle name="Normal 9 4 3 2 6" xfId="33977" xr:uid="{00000000-0005-0000-0000-000028850000}"/>
    <cellStyle name="Normal 9 4 3 2 6 2" xfId="33978" xr:uid="{00000000-0005-0000-0000-000029850000}"/>
    <cellStyle name="Normal 9 4 3 2 6 3" xfId="33979" xr:uid="{00000000-0005-0000-0000-00002A850000}"/>
    <cellStyle name="Normal 9 4 3 2 7" xfId="33980" xr:uid="{00000000-0005-0000-0000-00002B850000}"/>
    <cellStyle name="Normal 9 4 3 2 8" xfId="33981" xr:uid="{00000000-0005-0000-0000-00002C850000}"/>
    <cellStyle name="Normal 9 4 3 3" xfId="33982" xr:uid="{00000000-0005-0000-0000-00002D850000}"/>
    <cellStyle name="Normal 9 4 3 3 2" xfId="33983" xr:uid="{00000000-0005-0000-0000-00002E850000}"/>
    <cellStyle name="Normal 9 4 3 3 2 2" xfId="33984" xr:uid="{00000000-0005-0000-0000-00002F850000}"/>
    <cellStyle name="Normal 9 4 3 3 2 2 2" xfId="33985" xr:uid="{00000000-0005-0000-0000-000030850000}"/>
    <cellStyle name="Normal 9 4 3 3 2 2 2 2" xfId="33986" xr:uid="{00000000-0005-0000-0000-000031850000}"/>
    <cellStyle name="Normal 9 4 3 3 2 2 2 3" xfId="33987" xr:uid="{00000000-0005-0000-0000-000032850000}"/>
    <cellStyle name="Normal 9 4 3 3 2 2 3" xfId="33988" xr:uid="{00000000-0005-0000-0000-000033850000}"/>
    <cellStyle name="Normal 9 4 3 3 2 2 4" xfId="33989" xr:uid="{00000000-0005-0000-0000-000034850000}"/>
    <cellStyle name="Normal 9 4 3 3 2 3" xfId="33990" xr:uid="{00000000-0005-0000-0000-000035850000}"/>
    <cellStyle name="Normal 9 4 3 3 2 3 2" xfId="33991" xr:uid="{00000000-0005-0000-0000-000036850000}"/>
    <cellStyle name="Normal 9 4 3 3 2 3 2 2" xfId="33992" xr:uid="{00000000-0005-0000-0000-000037850000}"/>
    <cellStyle name="Normal 9 4 3 3 2 3 2 3" xfId="33993" xr:uid="{00000000-0005-0000-0000-000038850000}"/>
    <cellStyle name="Normal 9 4 3 3 2 3 3" xfId="33994" xr:uid="{00000000-0005-0000-0000-000039850000}"/>
    <cellStyle name="Normal 9 4 3 3 2 3 4" xfId="33995" xr:uid="{00000000-0005-0000-0000-00003A850000}"/>
    <cellStyle name="Normal 9 4 3 3 2 4" xfId="33996" xr:uid="{00000000-0005-0000-0000-00003B850000}"/>
    <cellStyle name="Normal 9 4 3 3 2 4 2" xfId="33997" xr:uid="{00000000-0005-0000-0000-00003C850000}"/>
    <cellStyle name="Normal 9 4 3 3 2 4 3" xfId="33998" xr:uid="{00000000-0005-0000-0000-00003D850000}"/>
    <cellStyle name="Normal 9 4 3 3 2 5" xfId="33999" xr:uid="{00000000-0005-0000-0000-00003E850000}"/>
    <cellStyle name="Normal 9 4 3 3 2 6" xfId="34000" xr:uid="{00000000-0005-0000-0000-00003F850000}"/>
    <cellStyle name="Normal 9 4 3 3 3" xfId="34001" xr:uid="{00000000-0005-0000-0000-000040850000}"/>
    <cellStyle name="Normal 9 4 3 3 3 2" xfId="34002" xr:uid="{00000000-0005-0000-0000-000041850000}"/>
    <cellStyle name="Normal 9 4 3 3 3 2 2" xfId="34003" xr:uid="{00000000-0005-0000-0000-000042850000}"/>
    <cellStyle name="Normal 9 4 3 3 3 2 3" xfId="34004" xr:uid="{00000000-0005-0000-0000-000043850000}"/>
    <cellStyle name="Normal 9 4 3 3 3 3" xfId="34005" xr:uid="{00000000-0005-0000-0000-000044850000}"/>
    <cellStyle name="Normal 9 4 3 3 3 4" xfId="34006" xr:uid="{00000000-0005-0000-0000-000045850000}"/>
    <cellStyle name="Normal 9 4 3 3 4" xfId="34007" xr:uid="{00000000-0005-0000-0000-000046850000}"/>
    <cellStyle name="Normal 9 4 3 3 4 2" xfId="34008" xr:uid="{00000000-0005-0000-0000-000047850000}"/>
    <cellStyle name="Normal 9 4 3 3 4 2 2" xfId="34009" xr:uid="{00000000-0005-0000-0000-000048850000}"/>
    <cellStyle name="Normal 9 4 3 3 4 2 3" xfId="34010" xr:uid="{00000000-0005-0000-0000-000049850000}"/>
    <cellStyle name="Normal 9 4 3 3 4 3" xfId="34011" xr:uid="{00000000-0005-0000-0000-00004A850000}"/>
    <cellStyle name="Normal 9 4 3 3 4 4" xfId="34012" xr:uid="{00000000-0005-0000-0000-00004B850000}"/>
    <cellStyle name="Normal 9 4 3 3 5" xfId="34013" xr:uid="{00000000-0005-0000-0000-00004C850000}"/>
    <cellStyle name="Normal 9 4 3 3 5 2" xfId="34014" xr:uid="{00000000-0005-0000-0000-00004D850000}"/>
    <cellStyle name="Normal 9 4 3 3 5 3" xfId="34015" xr:uid="{00000000-0005-0000-0000-00004E850000}"/>
    <cellStyle name="Normal 9 4 3 3 6" xfId="34016" xr:uid="{00000000-0005-0000-0000-00004F850000}"/>
    <cellStyle name="Normal 9 4 3 3 7" xfId="34017" xr:uid="{00000000-0005-0000-0000-000050850000}"/>
    <cellStyle name="Normal 9 4 3 4" xfId="34018" xr:uid="{00000000-0005-0000-0000-000051850000}"/>
    <cellStyle name="Normal 9 4 3 4 2" xfId="34019" xr:uid="{00000000-0005-0000-0000-000052850000}"/>
    <cellStyle name="Normal 9 4 3 4 2 2" xfId="34020" xr:uid="{00000000-0005-0000-0000-000053850000}"/>
    <cellStyle name="Normal 9 4 3 4 2 2 2" xfId="34021" xr:uid="{00000000-0005-0000-0000-000054850000}"/>
    <cellStyle name="Normal 9 4 3 4 2 2 2 2" xfId="34022" xr:uid="{00000000-0005-0000-0000-000055850000}"/>
    <cellStyle name="Normal 9 4 3 4 2 2 2 3" xfId="34023" xr:uid="{00000000-0005-0000-0000-000056850000}"/>
    <cellStyle name="Normal 9 4 3 4 2 2 3" xfId="34024" xr:uid="{00000000-0005-0000-0000-000057850000}"/>
    <cellStyle name="Normal 9 4 3 4 2 2 4" xfId="34025" xr:uid="{00000000-0005-0000-0000-000058850000}"/>
    <cellStyle name="Normal 9 4 3 4 2 3" xfId="34026" xr:uid="{00000000-0005-0000-0000-000059850000}"/>
    <cellStyle name="Normal 9 4 3 4 2 3 2" xfId="34027" xr:uid="{00000000-0005-0000-0000-00005A850000}"/>
    <cellStyle name="Normal 9 4 3 4 2 3 2 2" xfId="34028" xr:uid="{00000000-0005-0000-0000-00005B850000}"/>
    <cellStyle name="Normal 9 4 3 4 2 3 2 3" xfId="34029" xr:uid="{00000000-0005-0000-0000-00005C850000}"/>
    <cellStyle name="Normal 9 4 3 4 2 3 3" xfId="34030" xr:uid="{00000000-0005-0000-0000-00005D850000}"/>
    <cellStyle name="Normal 9 4 3 4 2 3 4" xfId="34031" xr:uid="{00000000-0005-0000-0000-00005E850000}"/>
    <cellStyle name="Normal 9 4 3 4 2 4" xfId="34032" xr:uid="{00000000-0005-0000-0000-00005F850000}"/>
    <cellStyle name="Normal 9 4 3 4 2 4 2" xfId="34033" xr:uid="{00000000-0005-0000-0000-000060850000}"/>
    <cellStyle name="Normal 9 4 3 4 2 4 3" xfId="34034" xr:uid="{00000000-0005-0000-0000-000061850000}"/>
    <cellStyle name="Normal 9 4 3 4 2 5" xfId="34035" xr:uid="{00000000-0005-0000-0000-000062850000}"/>
    <cellStyle name="Normal 9 4 3 4 2 6" xfId="34036" xr:uid="{00000000-0005-0000-0000-000063850000}"/>
    <cellStyle name="Normal 9 4 3 4 3" xfId="34037" xr:uid="{00000000-0005-0000-0000-000064850000}"/>
    <cellStyle name="Normal 9 4 3 4 3 2" xfId="34038" xr:uid="{00000000-0005-0000-0000-000065850000}"/>
    <cellStyle name="Normal 9 4 3 4 3 2 2" xfId="34039" xr:uid="{00000000-0005-0000-0000-000066850000}"/>
    <cellStyle name="Normal 9 4 3 4 3 2 3" xfId="34040" xr:uid="{00000000-0005-0000-0000-000067850000}"/>
    <cellStyle name="Normal 9 4 3 4 3 3" xfId="34041" xr:uid="{00000000-0005-0000-0000-000068850000}"/>
    <cellStyle name="Normal 9 4 3 4 3 4" xfId="34042" xr:uid="{00000000-0005-0000-0000-000069850000}"/>
    <cellStyle name="Normal 9 4 3 4 4" xfId="34043" xr:uid="{00000000-0005-0000-0000-00006A850000}"/>
    <cellStyle name="Normal 9 4 3 4 4 2" xfId="34044" xr:uid="{00000000-0005-0000-0000-00006B850000}"/>
    <cellStyle name="Normal 9 4 3 4 4 2 2" xfId="34045" xr:uid="{00000000-0005-0000-0000-00006C850000}"/>
    <cellStyle name="Normal 9 4 3 4 4 2 3" xfId="34046" xr:uid="{00000000-0005-0000-0000-00006D850000}"/>
    <cellStyle name="Normal 9 4 3 4 4 3" xfId="34047" xr:uid="{00000000-0005-0000-0000-00006E850000}"/>
    <cellStyle name="Normal 9 4 3 4 4 4" xfId="34048" xr:uid="{00000000-0005-0000-0000-00006F850000}"/>
    <cellStyle name="Normal 9 4 3 4 5" xfId="34049" xr:uid="{00000000-0005-0000-0000-000070850000}"/>
    <cellStyle name="Normal 9 4 3 4 5 2" xfId="34050" xr:uid="{00000000-0005-0000-0000-000071850000}"/>
    <cellStyle name="Normal 9 4 3 4 5 3" xfId="34051" xr:uid="{00000000-0005-0000-0000-000072850000}"/>
    <cellStyle name="Normal 9 4 3 4 6" xfId="34052" xr:uid="{00000000-0005-0000-0000-000073850000}"/>
    <cellStyle name="Normal 9 4 3 4 7" xfId="34053" xr:uid="{00000000-0005-0000-0000-000074850000}"/>
    <cellStyle name="Normal 9 4 3 5" xfId="34054" xr:uid="{00000000-0005-0000-0000-000075850000}"/>
    <cellStyle name="Normal 9 4 3 5 2" xfId="34055" xr:uid="{00000000-0005-0000-0000-000076850000}"/>
    <cellStyle name="Normal 9 4 3 5 2 2" xfId="34056" xr:uid="{00000000-0005-0000-0000-000077850000}"/>
    <cellStyle name="Normal 9 4 3 5 2 2 2" xfId="34057" xr:uid="{00000000-0005-0000-0000-000078850000}"/>
    <cellStyle name="Normal 9 4 3 5 2 2 3" xfId="34058" xr:uid="{00000000-0005-0000-0000-000079850000}"/>
    <cellStyle name="Normal 9 4 3 5 2 3" xfId="34059" xr:uid="{00000000-0005-0000-0000-00007A850000}"/>
    <cellStyle name="Normal 9 4 3 5 2 4" xfId="34060" xr:uid="{00000000-0005-0000-0000-00007B850000}"/>
    <cellStyle name="Normal 9 4 3 5 3" xfId="34061" xr:uid="{00000000-0005-0000-0000-00007C850000}"/>
    <cellStyle name="Normal 9 4 3 5 3 2" xfId="34062" xr:uid="{00000000-0005-0000-0000-00007D850000}"/>
    <cellStyle name="Normal 9 4 3 5 3 2 2" xfId="34063" xr:uid="{00000000-0005-0000-0000-00007E850000}"/>
    <cellStyle name="Normal 9 4 3 5 3 2 3" xfId="34064" xr:uid="{00000000-0005-0000-0000-00007F850000}"/>
    <cellStyle name="Normal 9 4 3 5 3 3" xfId="34065" xr:uid="{00000000-0005-0000-0000-000080850000}"/>
    <cellStyle name="Normal 9 4 3 5 3 4" xfId="34066" xr:uid="{00000000-0005-0000-0000-000081850000}"/>
    <cellStyle name="Normal 9 4 3 5 4" xfId="34067" xr:uid="{00000000-0005-0000-0000-000082850000}"/>
    <cellStyle name="Normal 9 4 3 5 4 2" xfId="34068" xr:uid="{00000000-0005-0000-0000-000083850000}"/>
    <cellStyle name="Normal 9 4 3 5 4 3" xfId="34069" xr:uid="{00000000-0005-0000-0000-000084850000}"/>
    <cellStyle name="Normal 9 4 3 5 5" xfId="34070" xr:uid="{00000000-0005-0000-0000-000085850000}"/>
    <cellStyle name="Normal 9 4 3 5 6" xfId="34071" xr:uid="{00000000-0005-0000-0000-000086850000}"/>
    <cellStyle name="Normal 9 4 3 6" xfId="34072" xr:uid="{00000000-0005-0000-0000-000087850000}"/>
    <cellStyle name="Normal 9 4 3 6 2" xfId="34073" xr:uid="{00000000-0005-0000-0000-000088850000}"/>
    <cellStyle name="Normal 9 4 3 6 2 2" xfId="34074" xr:uid="{00000000-0005-0000-0000-000089850000}"/>
    <cellStyle name="Normal 9 4 3 6 2 3" xfId="34075" xr:uid="{00000000-0005-0000-0000-00008A850000}"/>
    <cellStyle name="Normal 9 4 3 6 3" xfId="34076" xr:uid="{00000000-0005-0000-0000-00008B850000}"/>
    <cellStyle name="Normal 9 4 3 6 4" xfId="34077" xr:uid="{00000000-0005-0000-0000-00008C850000}"/>
    <cellStyle name="Normal 9 4 3 7" xfId="34078" xr:uid="{00000000-0005-0000-0000-00008D850000}"/>
    <cellStyle name="Normal 9 4 3 7 2" xfId="34079" xr:uid="{00000000-0005-0000-0000-00008E850000}"/>
    <cellStyle name="Normal 9 4 3 7 2 2" xfId="34080" xr:uid="{00000000-0005-0000-0000-00008F850000}"/>
    <cellStyle name="Normal 9 4 3 7 2 3" xfId="34081" xr:uid="{00000000-0005-0000-0000-000090850000}"/>
    <cellStyle name="Normal 9 4 3 7 3" xfId="34082" xr:uid="{00000000-0005-0000-0000-000091850000}"/>
    <cellStyle name="Normal 9 4 3 7 4" xfId="34083" xr:uid="{00000000-0005-0000-0000-000092850000}"/>
    <cellStyle name="Normal 9 4 3 8" xfId="34084" xr:uid="{00000000-0005-0000-0000-000093850000}"/>
    <cellStyle name="Normal 9 4 3 8 2" xfId="34085" xr:uid="{00000000-0005-0000-0000-000094850000}"/>
    <cellStyle name="Normal 9 4 3 8 3" xfId="34086" xr:uid="{00000000-0005-0000-0000-000095850000}"/>
    <cellStyle name="Normal 9 4 3 9" xfId="34087" xr:uid="{00000000-0005-0000-0000-000096850000}"/>
    <cellStyle name="Normal 9 4 4" xfId="34088" xr:uid="{00000000-0005-0000-0000-000097850000}"/>
    <cellStyle name="Normal 9 4 4 2" xfId="34089" xr:uid="{00000000-0005-0000-0000-000098850000}"/>
    <cellStyle name="Normal 9 4 4 2 2" xfId="34090" xr:uid="{00000000-0005-0000-0000-000099850000}"/>
    <cellStyle name="Normal 9 4 4 2 2 2" xfId="34091" xr:uid="{00000000-0005-0000-0000-00009A850000}"/>
    <cellStyle name="Normal 9 4 4 2 2 2 2" xfId="34092" xr:uid="{00000000-0005-0000-0000-00009B850000}"/>
    <cellStyle name="Normal 9 4 4 2 2 2 2 2" xfId="34093" xr:uid="{00000000-0005-0000-0000-00009C850000}"/>
    <cellStyle name="Normal 9 4 4 2 2 2 2 3" xfId="34094" xr:uid="{00000000-0005-0000-0000-00009D850000}"/>
    <cellStyle name="Normal 9 4 4 2 2 2 3" xfId="34095" xr:uid="{00000000-0005-0000-0000-00009E850000}"/>
    <cellStyle name="Normal 9 4 4 2 2 2 4" xfId="34096" xr:uid="{00000000-0005-0000-0000-00009F850000}"/>
    <cellStyle name="Normal 9 4 4 2 2 3" xfId="34097" xr:uid="{00000000-0005-0000-0000-0000A0850000}"/>
    <cellStyle name="Normal 9 4 4 2 2 3 2" xfId="34098" xr:uid="{00000000-0005-0000-0000-0000A1850000}"/>
    <cellStyle name="Normal 9 4 4 2 2 3 2 2" xfId="34099" xr:uid="{00000000-0005-0000-0000-0000A2850000}"/>
    <cellStyle name="Normal 9 4 4 2 2 3 2 3" xfId="34100" xr:uid="{00000000-0005-0000-0000-0000A3850000}"/>
    <cellStyle name="Normal 9 4 4 2 2 3 3" xfId="34101" xr:uid="{00000000-0005-0000-0000-0000A4850000}"/>
    <cellStyle name="Normal 9 4 4 2 2 3 4" xfId="34102" xr:uid="{00000000-0005-0000-0000-0000A5850000}"/>
    <cellStyle name="Normal 9 4 4 2 2 4" xfId="34103" xr:uid="{00000000-0005-0000-0000-0000A6850000}"/>
    <cellStyle name="Normal 9 4 4 2 2 4 2" xfId="34104" xr:uid="{00000000-0005-0000-0000-0000A7850000}"/>
    <cellStyle name="Normal 9 4 4 2 2 4 3" xfId="34105" xr:uid="{00000000-0005-0000-0000-0000A8850000}"/>
    <cellStyle name="Normal 9 4 4 2 2 5" xfId="34106" xr:uid="{00000000-0005-0000-0000-0000A9850000}"/>
    <cellStyle name="Normal 9 4 4 2 2 6" xfId="34107" xr:uid="{00000000-0005-0000-0000-0000AA850000}"/>
    <cellStyle name="Normal 9 4 4 2 3" xfId="34108" xr:uid="{00000000-0005-0000-0000-0000AB850000}"/>
    <cellStyle name="Normal 9 4 4 2 3 2" xfId="34109" xr:uid="{00000000-0005-0000-0000-0000AC850000}"/>
    <cellStyle name="Normal 9 4 4 2 3 2 2" xfId="34110" xr:uid="{00000000-0005-0000-0000-0000AD850000}"/>
    <cellStyle name="Normal 9 4 4 2 3 2 3" xfId="34111" xr:uid="{00000000-0005-0000-0000-0000AE850000}"/>
    <cellStyle name="Normal 9 4 4 2 3 3" xfId="34112" xr:uid="{00000000-0005-0000-0000-0000AF850000}"/>
    <cellStyle name="Normal 9 4 4 2 3 4" xfId="34113" xr:uid="{00000000-0005-0000-0000-0000B0850000}"/>
    <cellStyle name="Normal 9 4 4 2 4" xfId="34114" xr:uid="{00000000-0005-0000-0000-0000B1850000}"/>
    <cellStyle name="Normal 9 4 4 2 4 2" xfId="34115" xr:uid="{00000000-0005-0000-0000-0000B2850000}"/>
    <cellStyle name="Normal 9 4 4 2 4 2 2" xfId="34116" xr:uid="{00000000-0005-0000-0000-0000B3850000}"/>
    <cellStyle name="Normal 9 4 4 2 4 2 3" xfId="34117" xr:uid="{00000000-0005-0000-0000-0000B4850000}"/>
    <cellStyle name="Normal 9 4 4 2 4 3" xfId="34118" xr:uid="{00000000-0005-0000-0000-0000B5850000}"/>
    <cellStyle name="Normal 9 4 4 2 4 4" xfId="34119" xr:uid="{00000000-0005-0000-0000-0000B6850000}"/>
    <cellStyle name="Normal 9 4 4 2 5" xfId="34120" xr:uid="{00000000-0005-0000-0000-0000B7850000}"/>
    <cellStyle name="Normal 9 4 4 2 5 2" xfId="34121" xr:uid="{00000000-0005-0000-0000-0000B8850000}"/>
    <cellStyle name="Normal 9 4 4 2 5 3" xfId="34122" xr:uid="{00000000-0005-0000-0000-0000B9850000}"/>
    <cellStyle name="Normal 9 4 4 2 6" xfId="34123" xr:uid="{00000000-0005-0000-0000-0000BA850000}"/>
    <cellStyle name="Normal 9 4 4 2 7" xfId="34124" xr:uid="{00000000-0005-0000-0000-0000BB850000}"/>
    <cellStyle name="Normal 9 4 4 3" xfId="34125" xr:uid="{00000000-0005-0000-0000-0000BC850000}"/>
    <cellStyle name="Normal 9 4 4 3 2" xfId="34126" xr:uid="{00000000-0005-0000-0000-0000BD850000}"/>
    <cellStyle name="Normal 9 4 4 3 2 2" xfId="34127" xr:uid="{00000000-0005-0000-0000-0000BE850000}"/>
    <cellStyle name="Normal 9 4 4 3 2 2 2" xfId="34128" xr:uid="{00000000-0005-0000-0000-0000BF850000}"/>
    <cellStyle name="Normal 9 4 4 3 2 2 3" xfId="34129" xr:uid="{00000000-0005-0000-0000-0000C0850000}"/>
    <cellStyle name="Normal 9 4 4 3 2 3" xfId="34130" xr:uid="{00000000-0005-0000-0000-0000C1850000}"/>
    <cellStyle name="Normal 9 4 4 3 2 4" xfId="34131" xr:uid="{00000000-0005-0000-0000-0000C2850000}"/>
    <cellStyle name="Normal 9 4 4 3 3" xfId="34132" xr:uid="{00000000-0005-0000-0000-0000C3850000}"/>
    <cellStyle name="Normal 9 4 4 3 3 2" xfId="34133" xr:uid="{00000000-0005-0000-0000-0000C4850000}"/>
    <cellStyle name="Normal 9 4 4 3 3 2 2" xfId="34134" xr:uid="{00000000-0005-0000-0000-0000C5850000}"/>
    <cellStyle name="Normal 9 4 4 3 3 2 3" xfId="34135" xr:uid="{00000000-0005-0000-0000-0000C6850000}"/>
    <cellStyle name="Normal 9 4 4 3 3 3" xfId="34136" xr:uid="{00000000-0005-0000-0000-0000C7850000}"/>
    <cellStyle name="Normal 9 4 4 3 3 4" xfId="34137" xr:uid="{00000000-0005-0000-0000-0000C8850000}"/>
    <cellStyle name="Normal 9 4 4 3 4" xfId="34138" xr:uid="{00000000-0005-0000-0000-0000C9850000}"/>
    <cellStyle name="Normal 9 4 4 3 4 2" xfId="34139" xr:uid="{00000000-0005-0000-0000-0000CA850000}"/>
    <cellStyle name="Normal 9 4 4 3 4 3" xfId="34140" xr:uid="{00000000-0005-0000-0000-0000CB850000}"/>
    <cellStyle name="Normal 9 4 4 3 5" xfId="34141" xr:uid="{00000000-0005-0000-0000-0000CC850000}"/>
    <cellStyle name="Normal 9 4 4 3 6" xfId="34142" xr:uid="{00000000-0005-0000-0000-0000CD850000}"/>
    <cellStyle name="Normal 9 4 4 4" xfId="34143" xr:uid="{00000000-0005-0000-0000-0000CE850000}"/>
    <cellStyle name="Normal 9 4 4 4 2" xfId="34144" xr:uid="{00000000-0005-0000-0000-0000CF850000}"/>
    <cellStyle name="Normal 9 4 4 4 2 2" xfId="34145" xr:uid="{00000000-0005-0000-0000-0000D0850000}"/>
    <cellStyle name="Normal 9 4 4 4 2 3" xfId="34146" xr:uid="{00000000-0005-0000-0000-0000D1850000}"/>
    <cellStyle name="Normal 9 4 4 4 3" xfId="34147" xr:uid="{00000000-0005-0000-0000-0000D2850000}"/>
    <cellStyle name="Normal 9 4 4 4 4" xfId="34148" xr:uid="{00000000-0005-0000-0000-0000D3850000}"/>
    <cellStyle name="Normal 9 4 4 5" xfId="34149" xr:uid="{00000000-0005-0000-0000-0000D4850000}"/>
    <cellStyle name="Normal 9 4 4 5 2" xfId="34150" xr:uid="{00000000-0005-0000-0000-0000D5850000}"/>
    <cellStyle name="Normal 9 4 4 5 2 2" xfId="34151" xr:uid="{00000000-0005-0000-0000-0000D6850000}"/>
    <cellStyle name="Normal 9 4 4 5 2 3" xfId="34152" xr:uid="{00000000-0005-0000-0000-0000D7850000}"/>
    <cellStyle name="Normal 9 4 4 5 3" xfId="34153" xr:uid="{00000000-0005-0000-0000-0000D8850000}"/>
    <cellStyle name="Normal 9 4 4 5 4" xfId="34154" xr:uid="{00000000-0005-0000-0000-0000D9850000}"/>
    <cellStyle name="Normal 9 4 4 6" xfId="34155" xr:uid="{00000000-0005-0000-0000-0000DA850000}"/>
    <cellStyle name="Normal 9 4 4 6 2" xfId="34156" xr:uid="{00000000-0005-0000-0000-0000DB850000}"/>
    <cellStyle name="Normal 9 4 4 6 3" xfId="34157" xr:uid="{00000000-0005-0000-0000-0000DC850000}"/>
    <cellStyle name="Normal 9 4 4 7" xfId="34158" xr:uid="{00000000-0005-0000-0000-0000DD850000}"/>
    <cellStyle name="Normal 9 4 4 8" xfId="34159" xr:uid="{00000000-0005-0000-0000-0000DE850000}"/>
    <cellStyle name="Normal 9 4 5" xfId="34160" xr:uid="{00000000-0005-0000-0000-0000DF850000}"/>
    <cellStyle name="Normal 9 4 5 2" xfId="34161" xr:uid="{00000000-0005-0000-0000-0000E0850000}"/>
    <cellStyle name="Normal 9 4 5 2 2" xfId="34162" xr:uid="{00000000-0005-0000-0000-0000E1850000}"/>
    <cellStyle name="Normal 9 4 5 2 2 2" xfId="34163" xr:uid="{00000000-0005-0000-0000-0000E2850000}"/>
    <cellStyle name="Normal 9 4 5 2 2 2 2" xfId="34164" xr:uid="{00000000-0005-0000-0000-0000E3850000}"/>
    <cellStyle name="Normal 9 4 5 2 2 2 3" xfId="34165" xr:uid="{00000000-0005-0000-0000-0000E4850000}"/>
    <cellStyle name="Normal 9 4 5 2 2 3" xfId="34166" xr:uid="{00000000-0005-0000-0000-0000E5850000}"/>
    <cellStyle name="Normal 9 4 5 2 2 4" xfId="34167" xr:uid="{00000000-0005-0000-0000-0000E6850000}"/>
    <cellStyle name="Normal 9 4 5 2 3" xfId="34168" xr:uid="{00000000-0005-0000-0000-0000E7850000}"/>
    <cellStyle name="Normal 9 4 5 2 3 2" xfId="34169" xr:uid="{00000000-0005-0000-0000-0000E8850000}"/>
    <cellStyle name="Normal 9 4 5 2 3 2 2" xfId="34170" xr:uid="{00000000-0005-0000-0000-0000E9850000}"/>
    <cellStyle name="Normal 9 4 5 2 3 2 3" xfId="34171" xr:uid="{00000000-0005-0000-0000-0000EA850000}"/>
    <cellStyle name="Normal 9 4 5 2 3 3" xfId="34172" xr:uid="{00000000-0005-0000-0000-0000EB850000}"/>
    <cellStyle name="Normal 9 4 5 2 3 4" xfId="34173" xr:uid="{00000000-0005-0000-0000-0000EC850000}"/>
    <cellStyle name="Normal 9 4 5 2 4" xfId="34174" xr:uid="{00000000-0005-0000-0000-0000ED850000}"/>
    <cellStyle name="Normal 9 4 5 2 4 2" xfId="34175" xr:uid="{00000000-0005-0000-0000-0000EE850000}"/>
    <cellStyle name="Normal 9 4 5 2 4 3" xfId="34176" xr:uid="{00000000-0005-0000-0000-0000EF850000}"/>
    <cellStyle name="Normal 9 4 5 2 5" xfId="34177" xr:uid="{00000000-0005-0000-0000-0000F0850000}"/>
    <cellStyle name="Normal 9 4 5 2 6" xfId="34178" xr:uid="{00000000-0005-0000-0000-0000F1850000}"/>
    <cellStyle name="Normal 9 4 5 3" xfId="34179" xr:uid="{00000000-0005-0000-0000-0000F2850000}"/>
    <cellStyle name="Normal 9 4 5 3 2" xfId="34180" xr:uid="{00000000-0005-0000-0000-0000F3850000}"/>
    <cellStyle name="Normal 9 4 5 3 2 2" xfId="34181" xr:uid="{00000000-0005-0000-0000-0000F4850000}"/>
    <cellStyle name="Normal 9 4 5 3 2 3" xfId="34182" xr:uid="{00000000-0005-0000-0000-0000F5850000}"/>
    <cellStyle name="Normal 9 4 5 3 3" xfId="34183" xr:uid="{00000000-0005-0000-0000-0000F6850000}"/>
    <cellStyle name="Normal 9 4 5 3 4" xfId="34184" xr:uid="{00000000-0005-0000-0000-0000F7850000}"/>
    <cellStyle name="Normal 9 4 5 4" xfId="34185" xr:uid="{00000000-0005-0000-0000-0000F8850000}"/>
    <cellStyle name="Normal 9 4 5 4 2" xfId="34186" xr:uid="{00000000-0005-0000-0000-0000F9850000}"/>
    <cellStyle name="Normal 9 4 5 4 2 2" xfId="34187" xr:uid="{00000000-0005-0000-0000-0000FA850000}"/>
    <cellStyle name="Normal 9 4 5 4 2 3" xfId="34188" xr:uid="{00000000-0005-0000-0000-0000FB850000}"/>
    <cellStyle name="Normal 9 4 5 4 3" xfId="34189" xr:uid="{00000000-0005-0000-0000-0000FC850000}"/>
    <cellStyle name="Normal 9 4 5 4 4" xfId="34190" xr:uid="{00000000-0005-0000-0000-0000FD850000}"/>
    <cellStyle name="Normal 9 4 5 5" xfId="34191" xr:uid="{00000000-0005-0000-0000-0000FE850000}"/>
    <cellStyle name="Normal 9 4 5 5 2" xfId="34192" xr:uid="{00000000-0005-0000-0000-0000FF850000}"/>
    <cellStyle name="Normal 9 4 5 5 3" xfId="34193" xr:uid="{00000000-0005-0000-0000-000000860000}"/>
    <cellStyle name="Normal 9 4 5 6" xfId="34194" xr:uid="{00000000-0005-0000-0000-000001860000}"/>
    <cellStyle name="Normal 9 4 5 7" xfId="34195" xr:uid="{00000000-0005-0000-0000-000002860000}"/>
    <cellStyle name="Normal 9 4 6" xfId="34196" xr:uid="{00000000-0005-0000-0000-000003860000}"/>
    <cellStyle name="Normal 9 4 6 2" xfId="34197" xr:uid="{00000000-0005-0000-0000-000004860000}"/>
    <cellStyle name="Normal 9 4 6 2 2" xfId="34198" xr:uid="{00000000-0005-0000-0000-000005860000}"/>
    <cellStyle name="Normal 9 4 6 2 2 2" xfId="34199" xr:uid="{00000000-0005-0000-0000-000006860000}"/>
    <cellStyle name="Normal 9 4 6 2 2 2 2" xfId="34200" xr:uid="{00000000-0005-0000-0000-000007860000}"/>
    <cellStyle name="Normal 9 4 6 2 2 2 3" xfId="34201" xr:uid="{00000000-0005-0000-0000-000008860000}"/>
    <cellStyle name="Normal 9 4 6 2 2 3" xfId="34202" xr:uid="{00000000-0005-0000-0000-000009860000}"/>
    <cellStyle name="Normal 9 4 6 2 2 4" xfId="34203" xr:uid="{00000000-0005-0000-0000-00000A860000}"/>
    <cellStyle name="Normal 9 4 6 2 3" xfId="34204" xr:uid="{00000000-0005-0000-0000-00000B860000}"/>
    <cellStyle name="Normal 9 4 6 2 3 2" xfId="34205" xr:uid="{00000000-0005-0000-0000-00000C860000}"/>
    <cellStyle name="Normal 9 4 6 2 3 2 2" xfId="34206" xr:uid="{00000000-0005-0000-0000-00000D860000}"/>
    <cellStyle name="Normal 9 4 6 2 3 2 3" xfId="34207" xr:uid="{00000000-0005-0000-0000-00000E860000}"/>
    <cellStyle name="Normal 9 4 6 2 3 3" xfId="34208" xr:uid="{00000000-0005-0000-0000-00000F860000}"/>
    <cellStyle name="Normal 9 4 6 2 3 4" xfId="34209" xr:uid="{00000000-0005-0000-0000-000010860000}"/>
    <cellStyle name="Normal 9 4 6 2 4" xfId="34210" xr:uid="{00000000-0005-0000-0000-000011860000}"/>
    <cellStyle name="Normal 9 4 6 2 4 2" xfId="34211" xr:uid="{00000000-0005-0000-0000-000012860000}"/>
    <cellStyle name="Normal 9 4 6 2 4 3" xfId="34212" xr:uid="{00000000-0005-0000-0000-000013860000}"/>
    <cellStyle name="Normal 9 4 6 2 5" xfId="34213" xr:uid="{00000000-0005-0000-0000-000014860000}"/>
    <cellStyle name="Normal 9 4 6 2 6" xfId="34214" xr:uid="{00000000-0005-0000-0000-000015860000}"/>
    <cellStyle name="Normal 9 4 6 3" xfId="34215" xr:uid="{00000000-0005-0000-0000-000016860000}"/>
    <cellStyle name="Normal 9 4 6 3 2" xfId="34216" xr:uid="{00000000-0005-0000-0000-000017860000}"/>
    <cellStyle name="Normal 9 4 6 3 2 2" xfId="34217" xr:uid="{00000000-0005-0000-0000-000018860000}"/>
    <cellStyle name="Normal 9 4 6 3 2 3" xfId="34218" xr:uid="{00000000-0005-0000-0000-000019860000}"/>
    <cellStyle name="Normal 9 4 6 3 3" xfId="34219" xr:uid="{00000000-0005-0000-0000-00001A860000}"/>
    <cellStyle name="Normal 9 4 6 3 4" xfId="34220" xr:uid="{00000000-0005-0000-0000-00001B860000}"/>
    <cellStyle name="Normal 9 4 6 4" xfId="34221" xr:uid="{00000000-0005-0000-0000-00001C860000}"/>
    <cellStyle name="Normal 9 4 6 4 2" xfId="34222" xr:uid="{00000000-0005-0000-0000-00001D860000}"/>
    <cellStyle name="Normal 9 4 6 4 2 2" xfId="34223" xr:uid="{00000000-0005-0000-0000-00001E860000}"/>
    <cellStyle name="Normal 9 4 6 4 2 3" xfId="34224" xr:uid="{00000000-0005-0000-0000-00001F860000}"/>
    <cellStyle name="Normal 9 4 6 4 3" xfId="34225" xr:uid="{00000000-0005-0000-0000-000020860000}"/>
    <cellStyle name="Normal 9 4 6 4 4" xfId="34226" xr:uid="{00000000-0005-0000-0000-000021860000}"/>
    <cellStyle name="Normal 9 4 6 5" xfId="34227" xr:uid="{00000000-0005-0000-0000-000022860000}"/>
    <cellStyle name="Normal 9 4 6 5 2" xfId="34228" xr:uid="{00000000-0005-0000-0000-000023860000}"/>
    <cellStyle name="Normal 9 4 6 5 3" xfId="34229" xr:uid="{00000000-0005-0000-0000-000024860000}"/>
    <cellStyle name="Normal 9 4 6 6" xfId="34230" xr:uid="{00000000-0005-0000-0000-000025860000}"/>
    <cellStyle name="Normal 9 4 6 7" xfId="34231" xr:uid="{00000000-0005-0000-0000-000026860000}"/>
    <cellStyle name="Normal 9 4 7" xfId="34232" xr:uid="{00000000-0005-0000-0000-000027860000}"/>
    <cellStyle name="Normal 9 4 7 2" xfId="34233" xr:uid="{00000000-0005-0000-0000-000028860000}"/>
    <cellStyle name="Normal 9 4 7 2 2" xfId="34234" xr:uid="{00000000-0005-0000-0000-000029860000}"/>
    <cellStyle name="Normal 9 4 7 2 2 2" xfId="34235" xr:uid="{00000000-0005-0000-0000-00002A860000}"/>
    <cellStyle name="Normal 9 4 7 2 2 3" xfId="34236" xr:uid="{00000000-0005-0000-0000-00002B860000}"/>
    <cellStyle name="Normal 9 4 7 2 3" xfId="34237" xr:uid="{00000000-0005-0000-0000-00002C860000}"/>
    <cellStyle name="Normal 9 4 7 2 4" xfId="34238" xr:uid="{00000000-0005-0000-0000-00002D860000}"/>
    <cellStyle name="Normal 9 4 7 3" xfId="34239" xr:uid="{00000000-0005-0000-0000-00002E860000}"/>
    <cellStyle name="Normal 9 4 7 3 2" xfId="34240" xr:uid="{00000000-0005-0000-0000-00002F860000}"/>
    <cellStyle name="Normal 9 4 7 3 2 2" xfId="34241" xr:uid="{00000000-0005-0000-0000-000030860000}"/>
    <cellStyle name="Normal 9 4 7 3 2 3" xfId="34242" xr:uid="{00000000-0005-0000-0000-000031860000}"/>
    <cellStyle name="Normal 9 4 7 3 3" xfId="34243" xr:uid="{00000000-0005-0000-0000-000032860000}"/>
    <cellStyle name="Normal 9 4 7 3 4" xfId="34244" xr:uid="{00000000-0005-0000-0000-000033860000}"/>
    <cellStyle name="Normal 9 4 7 4" xfId="34245" xr:uid="{00000000-0005-0000-0000-000034860000}"/>
    <cellStyle name="Normal 9 4 7 4 2" xfId="34246" xr:uid="{00000000-0005-0000-0000-000035860000}"/>
    <cellStyle name="Normal 9 4 7 4 3" xfId="34247" xr:uid="{00000000-0005-0000-0000-000036860000}"/>
    <cellStyle name="Normal 9 4 7 5" xfId="34248" xr:uid="{00000000-0005-0000-0000-000037860000}"/>
    <cellStyle name="Normal 9 4 7 6" xfId="34249" xr:uid="{00000000-0005-0000-0000-000038860000}"/>
    <cellStyle name="Normal 9 4 8" xfId="34250" xr:uid="{00000000-0005-0000-0000-000039860000}"/>
    <cellStyle name="Normal 9 4 8 2" xfId="34251" xr:uid="{00000000-0005-0000-0000-00003A860000}"/>
    <cellStyle name="Normal 9 4 8 2 2" xfId="34252" xr:uid="{00000000-0005-0000-0000-00003B860000}"/>
    <cellStyle name="Normal 9 4 8 2 3" xfId="34253" xr:uid="{00000000-0005-0000-0000-00003C860000}"/>
    <cellStyle name="Normal 9 4 8 3" xfId="34254" xr:uid="{00000000-0005-0000-0000-00003D860000}"/>
    <cellStyle name="Normal 9 4 8 4" xfId="34255" xr:uid="{00000000-0005-0000-0000-00003E860000}"/>
    <cellStyle name="Normal 9 4 9" xfId="34256" xr:uid="{00000000-0005-0000-0000-00003F860000}"/>
    <cellStyle name="Normal 9 4 9 2" xfId="34257" xr:uid="{00000000-0005-0000-0000-000040860000}"/>
    <cellStyle name="Normal 9 4 9 2 2" xfId="34258" xr:uid="{00000000-0005-0000-0000-000041860000}"/>
    <cellStyle name="Normal 9 4 9 2 3" xfId="34259" xr:uid="{00000000-0005-0000-0000-000042860000}"/>
    <cellStyle name="Normal 9 4 9 3" xfId="34260" xr:uid="{00000000-0005-0000-0000-000043860000}"/>
    <cellStyle name="Normal 9 4 9 4" xfId="34261" xr:uid="{00000000-0005-0000-0000-000044860000}"/>
    <cellStyle name="Normal 9 5" xfId="34262" xr:uid="{00000000-0005-0000-0000-000045860000}"/>
    <cellStyle name="Normal 9 5 10" xfId="34263" xr:uid="{00000000-0005-0000-0000-000046860000}"/>
    <cellStyle name="Normal 9 5 11" xfId="34264" xr:uid="{00000000-0005-0000-0000-000047860000}"/>
    <cellStyle name="Normal 9 5 2" xfId="34265" xr:uid="{00000000-0005-0000-0000-000048860000}"/>
    <cellStyle name="Normal 9 5 2 10" xfId="34266" xr:uid="{00000000-0005-0000-0000-000049860000}"/>
    <cellStyle name="Normal 9 5 2 2" xfId="34267" xr:uid="{00000000-0005-0000-0000-00004A860000}"/>
    <cellStyle name="Normal 9 5 2 2 2" xfId="34268" xr:uid="{00000000-0005-0000-0000-00004B860000}"/>
    <cellStyle name="Normal 9 5 2 2 2 2" xfId="34269" xr:uid="{00000000-0005-0000-0000-00004C860000}"/>
    <cellStyle name="Normal 9 5 2 2 2 2 2" xfId="34270" xr:uid="{00000000-0005-0000-0000-00004D860000}"/>
    <cellStyle name="Normal 9 5 2 2 2 2 2 2" xfId="34271" xr:uid="{00000000-0005-0000-0000-00004E860000}"/>
    <cellStyle name="Normal 9 5 2 2 2 2 2 2 2" xfId="34272" xr:uid="{00000000-0005-0000-0000-00004F860000}"/>
    <cellStyle name="Normal 9 5 2 2 2 2 2 2 3" xfId="34273" xr:uid="{00000000-0005-0000-0000-000050860000}"/>
    <cellStyle name="Normal 9 5 2 2 2 2 2 3" xfId="34274" xr:uid="{00000000-0005-0000-0000-000051860000}"/>
    <cellStyle name="Normal 9 5 2 2 2 2 2 4" xfId="34275" xr:uid="{00000000-0005-0000-0000-000052860000}"/>
    <cellStyle name="Normal 9 5 2 2 2 2 3" xfId="34276" xr:uid="{00000000-0005-0000-0000-000053860000}"/>
    <cellStyle name="Normal 9 5 2 2 2 2 3 2" xfId="34277" xr:uid="{00000000-0005-0000-0000-000054860000}"/>
    <cellStyle name="Normal 9 5 2 2 2 2 3 2 2" xfId="34278" xr:uid="{00000000-0005-0000-0000-000055860000}"/>
    <cellStyle name="Normal 9 5 2 2 2 2 3 2 3" xfId="34279" xr:uid="{00000000-0005-0000-0000-000056860000}"/>
    <cellStyle name="Normal 9 5 2 2 2 2 3 3" xfId="34280" xr:uid="{00000000-0005-0000-0000-000057860000}"/>
    <cellStyle name="Normal 9 5 2 2 2 2 3 4" xfId="34281" xr:uid="{00000000-0005-0000-0000-000058860000}"/>
    <cellStyle name="Normal 9 5 2 2 2 2 4" xfId="34282" xr:uid="{00000000-0005-0000-0000-000059860000}"/>
    <cellStyle name="Normal 9 5 2 2 2 2 4 2" xfId="34283" xr:uid="{00000000-0005-0000-0000-00005A860000}"/>
    <cellStyle name="Normal 9 5 2 2 2 2 4 3" xfId="34284" xr:uid="{00000000-0005-0000-0000-00005B860000}"/>
    <cellStyle name="Normal 9 5 2 2 2 2 5" xfId="34285" xr:uid="{00000000-0005-0000-0000-00005C860000}"/>
    <cellStyle name="Normal 9 5 2 2 2 2 6" xfId="34286" xr:uid="{00000000-0005-0000-0000-00005D860000}"/>
    <cellStyle name="Normal 9 5 2 2 2 3" xfId="34287" xr:uid="{00000000-0005-0000-0000-00005E860000}"/>
    <cellStyle name="Normal 9 5 2 2 2 3 2" xfId="34288" xr:uid="{00000000-0005-0000-0000-00005F860000}"/>
    <cellStyle name="Normal 9 5 2 2 2 3 2 2" xfId="34289" xr:uid="{00000000-0005-0000-0000-000060860000}"/>
    <cellStyle name="Normal 9 5 2 2 2 3 2 3" xfId="34290" xr:uid="{00000000-0005-0000-0000-000061860000}"/>
    <cellStyle name="Normal 9 5 2 2 2 3 3" xfId="34291" xr:uid="{00000000-0005-0000-0000-000062860000}"/>
    <cellStyle name="Normal 9 5 2 2 2 3 4" xfId="34292" xr:uid="{00000000-0005-0000-0000-000063860000}"/>
    <cellStyle name="Normal 9 5 2 2 2 4" xfId="34293" xr:uid="{00000000-0005-0000-0000-000064860000}"/>
    <cellStyle name="Normal 9 5 2 2 2 4 2" xfId="34294" xr:uid="{00000000-0005-0000-0000-000065860000}"/>
    <cellStyle name="Normal 9 5 2 2 2 4 2 2" xfId="34295" xr:uid="{00000000-0005-0000-0000-000066860000}"/>
    <cellStyle name="Normal 9 5 2 2 2 4 2 3" xfId="34296" xr:uid="{00000000-0005-0000-0000-000067860000}"/>
    <cellStyle name="Normal 9 5 2 2 2 4 3" xfId="34297" xr:uid="{00000000-0005-0000-0000-000068860000}"/>
    <cellStyle name="Normal 9 5 2 2 2 4 4" xfId="34298" xr:uid="{00000000-0005-0000-0000-000069860000}"/>
    <cellStyle name="Normal 9 5 2 2 2 5" xfId="34299" xr:uid="{00000000-0005-0000-0000-00006A860000}"/>
    <cellStyle name="Normal 9 5 2 2 2 5 2" xfId="34300" xr:uid="{00000000-0005-0000-0000-00006B860000}"/>
    <cellStyle name="Normal 9 5 2 2 2 5 3" xfId="34301" xr:uid="{00000000-0005-0000-0000-00006C860000}"/>
    <cellStyle name="Normal 9 5 2 2 2 6" xfId="34302" xr:uid="{00000000-0005-0000-0000-00006D860000}"/>
    <cellStyle name="Normal 9 5 2 2 2 7" xfId="34303" xr:uid="{00000000-0005-0000-0000-00006E860000}"/>
    <cellStyle name="Normal 9 5 2 2 3" xfId="34304" xr:uid="{00000000-0005-0000-0000-00006F860000}"/>
    <cellStyle name="Normal 9 5 2 2 3 2" xfId="34305" xr:uid="{00000000-0005-0000-0000-000070860000}"/>
    <cellStyle name="Normal 9 5 2 2 3 2 2" xfId="34306" xr:uid="{00000000-0005-0000-0000-000071860000}"/>
    <cellStyle name="Normal 9 5 2 2 3 2 2 2" xfId="34307" xr:uid="{00000000-0005-0000-0000-000072860000}"/>
    <cellStyle name="Normal 9 5 2 2 3 2 2 3" xfId="34308" xr:uid="{00000000-0005-0000-0000-000073860000}"/>
    <cellStyle name="Normal 9 5 2 2 3 2 3" xfId="34309" xr:uid="{00000000-0005-0000-0000-000074860000}"/>
    <cellStyle name="Normal 9 5 2 2 3 2 4" xfId="34310" xr:uid="{00000000-0005-0000-0000-000075860000}"/>
    <cellStyle name="Normal 9 5 2 2 3 3" xfId="34311" xr:uid="{00000000-0005-0000-0000-000076860000}"/>
    <cellStyle name="Normal 9 5 2 2 3 3 2" xfId="34312" xr:uid="{00000000-0005-0000-0000-000077860000}"/>
    <cellStyle name="Normal 9 5 2 2 3 3 2 2" xfId="34313" xr:uid="{00000000-0005-0000-0000-000078860000}"/>
    <cellStyle name="Normal 9 5 2 2 3 3 2 3" xfId="34314" xr:uid="{00000000-0005-0000-0000-000079860000}"/>
    <cellStyle name="Normal 9 5 2 2 3 3 3" xfId="34315" xr:uid="{00000000-0005-0000-0000-00007A860000}"/>
    <cellStyle name="Normal 9 5 2 2 3 3 4" xfId="34316" xr:uid="{00000000-0005-0000-0000-00007B860000}"/>
    <cellStyle name="Normal 9 5 2 2 3 4" xfId="34317" xr:uid="{00000000-0005-0000-0000-00007C860000}"/>
    <cellStyle name="Normal 9 5 2 2 3 4 2" xfId="34318" xr:uid="{00000000-0005-0000-0000-00007D860000}"/>
    <cellStyle name="Normal 9 5 2 2 3 4 3" xfId="34319" xr:uid="{00000000-0005-0000-0000-00007E860000}"/>
    <cellStyle name="Normal 9 5 2 2 3 5" xfId="34320" xr:uid="{00000000-0005-0000-0000-00007F860000}"/>
    <cellStyle name="Normal 9 5 2 2 3 6" xfId="34321" xr:uid="{00000000-0005-0000-0000-000080860000}"/>
    <cellStyle name="Normal 9 5 2 2 4" xfId="34322" xr:uid="{00000000-0005-0000-0000-000081860000}"/>
    <cellStyle name="Normal 9 5 2 2 4 2" xfId="34323" xr:uid="{00000000-0005-0000-0000-000082860000}"/>
    <cellStyle name="Normal 9 5 2 2 4 2 2" xfId="34324" xr:uid="{00000000-0005-0000-0000-000083860000}"/>
    <cellStyle name="Normal 9 5 2 2 4 2 3" xfId="34325" xr:uid="{00000000-0005-0000-0000-000084860000}"/>
    <cellStyle name="Normal 9 5 2 2 4 3" xfId="34326" xr:uid="{00000000-0005-0000-0000-000085860000}"/>
    <cellStyle name="Normal 9 5 2 2 4 4" xfId="34327" xr:uid="{00000000-0005-0000-0000-000086860000}"/>
    <cellStyle name="Normal 9 5 2 2 5" xfId="34328" xr:uid="{00000000-0005-0000-0000-000087860000}"/>
    <cellStyle name="Normal 9 5 2 2 5 2" xfId="34329" xr:uid="{00000000-0005-0000-0000-000088860000}"/>
    <cellStyle name="Normal 9 5 2 2 5 2 2" xfId="34330" xr:uid="{00000000-0005-0000-0000-000089860000}"/>
    <cellStyle name="Normal 9 5 2 2 5 2 3" xfId="34331" xr:uid="{00000000-0005-0000-0000-00008A860000}"/>
    <cellStyle name="Normal 9 5 2 2 5 3" xfId="34332" xr:uid="{00000000-0005-0000-0000-00008B860000}"/>
    <cellStyle name="Normal 9 5 2 2 5 4" xfId="34333" xr:uid="{00000000-0005-0000-0000-00008C860000}"/>
    <cellStyle name="Normal 9 5 2 2 6" xfId="34334" xr:uid="{00000000-0005-0000-0000-00008D860000}"/>
    <cellStyle name="Normal 9 5 2 2 6 2" xfId="34335" xr:uid="{00000000-0005-0000-0000-00008E860000}"/>
    <cellStyle name="Normal 9 5 2 2 6 3" xfId="34336" xr:uid="{00000000-0005-0000-0000-00008F860000}"/>
    <cellStyle name="Normal 9 5 2 2 7" xfId="34337" xr:uid="{00000000-0005-0000-0000-000090860000}"/>
    <cellStyle name="Normal 9 5 2 2 8" xfId="34338" xr:uid="{00000000-0005-0000-0000-000091860000}"/>
    <cellStyle name="Normal 9 5 2 3" xfId="34339" xr:uid="{00000000-0005-0000-0000-000092860000}"/>
    <cellStyle name="Normal 9 5 2 3 2" xfId="34340" xr:uid="{00000000-0005-0000-0000-000093860000}"/>
    <cellStyle name="Normal 9 5 2 3 2 2" xfId="34341" xr:uid="{00000000-0005-0000-0000-000094860000}"/>
    <cellStyle name="Normal 9 5 2 3 2 2 2" xfId="34342" xr:uid="{00000000-0005-0000-0000-000095860000}"/>
    <cellStyle name="Normal 9 5 2 3 2 2 2 2" xfId="34343" xr:uid="{00000000-0005-0000-0000-000096860000}"/>
    <cellStyle name="Normal 9 5 2 3 2 2 2 3" xfId="34344" xr:uid="{00000000-0005-0000-0000-000097860000}"/>
    <cellStyle name="Normal 9 5 2 3 2 2 3" xfId="34345" xr:uid="{00000000-0005-0000-0000-000098860000}"/>
    <cellStyle name="Normal 9 5 2 3 2 2 4" xfId="34346" xr:uid="{00000000-0005-0000-0000-000099860000}"/>
    <cellStyle name="Normal 9 5 2 3 2 3" xfId="34347" xr:uid="{00000000-0005-0000-0000-00009A860000}"/>
    <cellStyle name="Normal 9 5 2 3 2 3 2" xfId="34348" xr:uid="{00000000-0005-0000-0000-00009B860000}"/>
    <cellStyle name="Normal 9 5 2 3 2 3 2 2" xfId="34349" xr:uid="{00000000-0005-0000-0000-00009C860000}"/>
    <cellStyle name="Normal 9 5 2 3 2 3 2 3" xfId="34350" xr:uid="{00000000-0005-0000-0000-00009D860000}"/>
    <cellStyle name="Normal 9 5 2 3 2 3 3" xfId="34351" xr:uid="{00000000-0005-0000-0000-00009E860000}"/>
    <cellStyle name="Normal 9 5 2 3 2 3 4" xfId="34352" xr:uid="{00000000-0005-0000-0000-00009F860000}"/>
    <cellStyle name="Normal 9 5 2 3 2 4" xfId="34353" xr:uid="{00000000-0005-0000-0000-0000A0860000}"/>
    <cellStyle name="Normal 9 5 2 3 2 4 2" xfId="34354" xr:uid="{00000000-0005-0000-0000-0000A1860000}"/>
    <cellStyle name="Normal 9 5 2 3 2 4 3" xfId="34355" xr:uid="{00000000-0005-0000-0000-0000A2860000}"/>
    <cellStyle name="Normal 9 5 2 3 2 5" xfId="34356" xr:uid="{00000000-0005-0000-0000-0000A3860000}"/>
    <cellStyle name="Normal 9 5 2 3 2 6" xfId="34357" xr:uid="{00000000-0005-0000-0000-0000A4860000}"/>
    <cellStyle name="Normal 9 5 2 3 3" xfId="34358" xr:uid="{00000000-0005-0000-0000-0000A5860000}"/>
    <cellStyle name="Normal 9 5 2 3 3 2" xfId="34359" xr:uid="{00000000-0005-0000-0000-0000A6860000}"/>
    <cellStyle name="Normal 9 5 2 3 3 2 2" xfId="34360" xr:uid="{00000000-0005-0000-0000-0000A7860000}"/>
    <cellStyle name="Normal 9 5 2 3 3 2 3" xfId="34361" xr:uid="{00000000-0005-0000-0000-0000A8860000}"/>
    <cellStyle name="Normal 9 5 2 3 3 3" xfId="34362" xr:uid="{00000000-0005-0000-0000-0000A9860000}"/>
    <cellStyle name="Normal 9 5 2 3 3 4" xfId="34363" xr:uid="{00000000-0005-0000-0000-0000AA860000}"/>
    <cellStyle name="Normal 9 5 2 3 4" xfId="34364" xr:uid="{00000000-0005-0000-0000-0000AB860000}"/>
    <cellStyle name="Normal 9 5 2 3 4 2" xfId="34365" xr:uid="{00000000-0005-0000-0000-0000AC860000}"/>
    <cellStyle name="Normal 9 5 2 3 4 2 2" xfId="34366" xr:uid="{00000000-0005-0000-0000-0000AD860000}"/>
    <cellStyle name="Normal 9 5 2 3 4 2 3" xfId="34367" xr:uid="{00000000-0005-0000-0000-0000AE860000}"/>
    <cellStyle name="Normal 9 5 2 3 4 3" xfId="34368" xr:uid="{00000000-0005-0000-0000-0000AF860000}"/>
    <cellStyle name="Normal 9 5 2 3 4 4" xfId="34369" xr:uid="{00000000-0005-0000-0000-0000B0860000}"/>
    <cellStyle name="Normal 9 5 2 3 5" xfId="34370" xr:uid="{00000000-0005-0000-0000-0000B1860000}"/>
    <cellStyle name="Normal 9 5 2 3 5 2" xfId="34371" xr:uid="{00000000-0005-0000-0000-0000B2860000}"/>
    <cellStyle name="Normal 9 5 2 3 5 3" xfId="34372" xr:uid="{00000000-0005-0000-0000-0000B3860000}"/>
    <cellStyle name="Normal 9 5 2 3 6" xfId="34373" xr:uid="{00000000-0005-0000-0000-0000B4860000}"/>
    <cellStyle name="Normal 9 5 2 3 7" xfId="34374" xr:uid="{00000000-0005-0000-0000-0000B5860000}"/>
    <cellStyle name="Normal 9 5 2 4" xfId="34375" xr:uid="{00000000-0005-0000-0000-0000B6860000}"/>
    <cellStyle name="Normal 9 5 2 4 2" xfId="34376" xr:uid="{00000000-0005-0000-0000-0000B7860000}"/>
    <cellStyle name="Normal 9 5 2 4 2 2" xfId="34377" xr:uid="{00000000-0005-0000-0000-0000B8860000}"/>
    <cellStyle name="Normal 9 5 2 4 2 2 2" xfId="34378" xr:uid="{00000000-0005-0000-0000-0000B9860000}"/>
    <cellStyle name="Normal 9 5 2 4 2 2 2 2" xfId="34379" xr:uid="{00000000-0005-0000-0000-0000BA860000}"/>
    <cellStyle name="Normal 9 5 2 4 2 2 2 3" xfId="34380" xr:uid="{00000000-0005-0000-0000-0000BB860000}"/>
    <cellStyle name="Normal 9 5 2 4 2 2 3" xfId="34381" xr:uid="{00000000-0005-0000-0000-0000BC860000}"/>
    <cellStyle name="Normal 9 5 2 4 2 2 4" xfId="34382" xr:uid="{00000000-0005-0000-0000-0000BD860000}"/>
    <cellStyle name="Normal 9 5 2 4 2 3" xfId="34383" xr:uid="{00000000-0005-0000-0000-0000BE860000}"/>
    <cellStyle name="Normal 9 5 2 4 2 3 2" xfId="34384" xr:uid="{00000000-0005-0000-0000-0000BF860000}"/>
    <cellStyle name="Normal 9 5 2 4 2 3 2 2" xfId="34385" xr:uid="{00000000-0005-0000-0000-0000C0860000}"/>
    <cellStyle name="Normal 9 5 2 4 2 3 2 3" xfId="34386" xr:uid="{00000000-0005-0000-0000-0000C1860000}"/>
    <cellStyle name="Normal 9 5 2 4 2 3 3" xfId="34387" xr:uid="{00000000-0005-0000-0000-0000C2860000}"/>
    <cellStyle name="Normal 9 5 2 4 2 3 4" xfId="34388" xr:uid="{00000000-0005-0000-0000-0000C3860000}"/>
    <cellStyle name="Normal 9 5 2 4 2 4" xfId="34389" xr:uid="{00000000-0005-0000-0000-0000C4860000}"/>
    <cellStyle name="Normal 9 5 2 4 2 4 2" xfId="34390" xr:uid="{00000000-0005-0000-0000-0000C5860000}"/>
    <cellStyle name="Normal 9 5 2 4 2 4 3" xfId="34391" xr:uid="{00000000-0005-0000-0000-0000C6860000}"/>
    <cellStyle name="Normal 9 5 2 4 2 5" xfId="34392" xr:uid="{00000000-0005-0000-0000-0000C7860000}"/>
    <cellStyle name="Normal 9 5 2 4 2 6" xfId="34393" xr:uid="{00000000-0005-0000-0000-0000C8860000}"/>
    <cellStyle name="Normal 9 5 2 4 3" xfId="34394" xr:uid="{00000000-0005-0000-0000-0000C9860000}"/>
    <cellStyle name="Normal 9 5 2 4 3 2" xfId="34395" xr:uid="{00000000-0005-0000-0000-0000CA860000}"/>
    <cellStyle name="Normal 9 5 2 4 3 2 2" xfId="34396" xr:uid="{00000000-0005-0000-0000-0000CB860000}"/>
    <cellStyle name="Normal 9 5 2 4 3 2 3" xfId="34397" xr:uid="{00000000-0005-0000-0000-0000CC860000}"/>
    <cellStyle name="Normal 9 5 2 4 3 3" xfId="34398" xr:uid="{00000000-0005-0000-0000-0000CD860000}"/>
    <cellStyle name="Normal 9 5 2 4 3 4" xfId="34399" xr:uid="{00000000-0005-0000-0000-0000CE860000}"/>
    <cellStyle name="Normal 9 5 2 4 4" xfId="34400" xr:uid="{00000000-0005-0000-0000-0000CF860000}"/>
    <cellStyle name="Normal 9 5 2 4 4 2" xfId="34401" xr:uid="{00000000-0005-0000-0000-0000D0860000}"/>
    <cellStyle name="Normal 9 5 2 4 4 2 2" xfId="34402" xr:uid="{00000000-0005-0000-0000-0000D1860000}"/>
    <cellStyle name="Normal 9 5 2 4 4 2 3" xfId="34403" xr:uid="{00000000-0005-0000-0000-0000D2860000}"/>
    <cellStyle name="Normal 9 5 2 4 4 3" xfId="34404" xr:uid="{00000000-0005-0000-0000-0000D3860000}"/>
    <cellStyle name="Normal 9 5 2 4 4 4" xfId="34405" xr:uid="{00000000-0005-0000-0000-0000D4860000}"/>
    <cellStyle name="Normal 9 5 2 4 5" xfId="34406" xr:uid="{00000000-0005-0000-0000-0000D5860000}"/>
    <cellStyle name="Normal 9 5 2 4 5 2" xfId="34407" xr:uid="{00000000-0005-0000-0000-0000D6860000}"/>
    <cellStyle name="Normal 9 5 2 4 5 3" xfId="34408" xr:uid="{00000000-0005-0000-0000-0000D7860000}"/>
    <cellStyle name="Normal 9 5 2 4 6" xfId="34409" xr:uid="{00000000-0005-0000-0000-0000D8860000}"/>
    <cellStyle name="Normal 9 5 2 4 7" xfId="34410" xr:uid="{00000000-0005-0000-0000-0000D9860000}"/>
    <cellStyle name="Normal 9 5 2 5" xfId="34411" xr:uid="{00000000-0005-0000-0000-0000DA860000}"/>
    <cellStyle name="Normal 9 5 2 5 2" xfId="34412" xr:uid="{00000000-0005-0000-0000-0000DB860000}"/>
    <cellStyle name="Normal 9 5 2 5 2 2" xfId="34413" xr:uid="{00000000-0005-0000-0000-0000DC860000}"/>
    <cellStyle name="Normal 9 5 2 5 2 2 2" xfId="34414" xr:uid="{00000000-0005-0000-0000-0000DD860000}"/>
    <cellStyle name="Normal 9 5 2 5 2 2 3" xfId="34415" xr:uid="{00000000-0005-0000-0000-0000DE860000}"/>
    <cellStyle name="Normal 9 5 2 5 2 3" xfId="34416" xr:uid="{00000000-0005-0000-0000-0000DF860000}"/>
    <cellStyle name="Normal 9 5 2 5 2 4" xfId="34417" xr:uid="{00000000-0005-0000-0000-0000E0860000}"/>
    <cellStyle name="Normal 9 5 2 5 3" xfId="34418" xr:uid="{00000000-0005-0000-0000-0000E1860000}"/>
    <cellStyle name="Normal 9 5 2 5 3 2" xfId="34419" xr:uid="{00000000-0005-0000-0000-0000E2860000}"/>
    <cellStyle name="Normal 9 5 2 5 3 2 2" xfId="34420" xr:uid="{00000000-0005-0000-0000-0000E3860000}"/>
    <cellStyle name="Normal 9 5 2 5 3 2 3" xfId="34421" xr:uid="{00000000-0005-0000-0000-0000E4860000}"/>
    <cellStyle name="Normal 9 5 2 5 3 3" xfId="34422" xr:uid="{00000000-0005-0000-0000-0000E5860000}"/>
    <cellStyle name="Normal 9 5 2 5 3 4" xfId="34423" xr:uid="{00000000-0005-0000-0000-0000E6860000}"/>
    <cellStyle name="Normal 9 5 2 5 4" xfId="34424" xr:uid="{00000000-0005-0000-0000-0000E7860000}"/>
    <cellStyle name="Normal 9 5 2 5 4 2" xfId="34425" xr:uid="{00000000-0005-0000-0000-0000E8860000}"/>
    <cellStyle name="Normal 9 5 2 5 4 3" xfId="34426" xr:uid="{00000000-0005-0000-0000-0000E9860000}"/>
    <cellStyle name="Normal 9 5 2 5 5" xfId="34427" xr:uid="{00000000-0005-0000-0000-0000EA860000}"/>
    <cellStyle name="Normal 9 5 2 5 6" xfId="34428" xr:uid="{00000000-0005-0000-0000-0000EB860000}"/>
    <cellStyle name="Normal 9 5 2 6" xfId="34429" xr:uid="{00000000-0005-0000-0000-0000EC860000}"/>
    <cellStyle name="Normal 9 5 2 6 2" xfId="34430" xr:uid="{00000000-0005-0000-0000-0000ED860000}"/>
    <cellStyle name="Normal 9 5 2 6 2 2" xfId="34431" xr:uid="{00000000-0005-0000-0000-0000EE860000}"/>
    <cellStyle name="Normal 9 5 2 6 2 3" xfId="34432" xr:uid="{00000000-0005-0000-0000-0000EF860000}"/>
    <cellStyle name="Normal 9 5 2 6 3" xfId="34433" xr:uid="{00000000-0005-0000-0000-0000F0860000}"/>
    <cellStyle name="Normal 9 5 2 6 4" xfId="34434" xr:uid="{00000000-0005-0000-0000-0000F1860000}"/>
    <cellStyle name="Normal 9 5 2 7" xfId="34435" xr:uid="{00000000-0005-0000-0000-0000F2860000}"/>
    <cellStyle name="Normal 9 5 2 7 2" xfId="34436" xr:uid="{00000000-0005-0000-0000-0000F3860000}"/>
    <cellStyle name="Normal 9 5 2 7 2 2" xfId="34437" xr:uid="{00000000-0005-0000-0000-0000F4860000}"/>
    <cellStyle name="Normal 9 5 2 7 2 3" xfId="34438" xr:uid="{00000000-0005-0000-0000-0000F5860000}"/>
    <cellStyle name="Normal 9 5 2 7 3" xfId="34439" xr:uid="{00000000-0005-0000-0000-0000F6860000}"/>
    <cellStyle name="Normal 9 5 2 7 4" xfId="34440" xr:uid="{00000000-0005-0000-0000-0000F7860000}"/>
    <cellStyle name="Normal 9 5 2 8" xfId="34441" xr:uid="{00000000-0005-0000-0000-0000F8860000}"/>
    <cellStyle name="Normal 9 5 2 8 2" xfId="34442" xr:uid="{00000000-0005-0000-0000-0000F9860000}"/>
    <cellStyle name="Normal 9 5 2 8 3" xfId="34443" xr:uid="{00000000-0005-0000-0000-0000FA860000}"/>
    <cellStyle name="Normal 9 5 2 9" xfId="34444" xr:uid="{00000000-0005-0000-0000-0000FB860000}"/>
    <cellStyle name="Normal 9 5 3" xfId="34445" xr:uid="{00000000-0005-0000-0000-0000FC860000}"/>
    <cellStyle name="Normal 9 5 3 2" xfId="34446" xr:uid="{00000000-0005-0000-0000-0000FD860000}"/>
    <cellStyle name="Normal 9 5 3 2 2" xfId="34447" xr:uid="{00000000-0005-0000-0000-0000FE860000}"/>
    <cellStyle name="Normal 9 5 3 2 2 2" xfId="34448" xr:uid="{00000000-0005-0000-0000-0000FF860000}"/>
    <cellStyle name="Normal 9 5 3 2 2 2 2" xfId="34449" xr:uid="{00000000-0005-0000-0000-000000870000}"/>
    <cellStyle name="Normal 9 5 3 2 2 2 2 2" xfId="34450" xr:uid="{00000000-0005-0000-0000-000001870000}"/>
    <cellStyle name="Normal 9 5 3 2 2 2 2 3" xfId="34451" xr:uid="{00000000-0005-0000-0000-000002870000}"/>
    <cellStyle name="Normal 9 5 3 2 2 2 3" xfId="34452" xr:uid="{00000000-0005-0000-0000-000003870000}"/>
    <cellStyle name="Normal 9 5 3 2 2 2 4" xfId="34453" xr:uid="{00000000-0005-0000-0000-000004870000}"/>
    <cellStyle name="Normal 9 5 3 2 2 3" xfId="34454" xr:uid="{00000000-0005-0000-0000-000005870000}"/>
    <cellStyle name="Normal 9 5 3 2 2 3 2" xfId="34455" xr:uid="{00000000-0005-0000-0000-000006870000}"/>
    <cellStyle name="Normal 9 5 3 2 2 3 2 2" xfId="34456" xr:uid="{00000000-0005-0000-0000-000007870000}"/>
    <cellStyle name="Normal 9 5 3 2 2 3 2 3" xfId="34457" xr:uid="{00000000-0005-0000-0000-000008870000}"/>
    <cellStyle name="Normal 9 5 3 2 2 3 3" xfId="34458" xr:uid="{00000000-0005-0000-0000-000009870000}"/>
    <cellStyle name="Normal 9 5 3 2 2 3 4" xfId="34459" xr:uid="{00000000-0005-0000-0000-00000A870000}"/>
    <cellStyle name="Normal 9 5 3 2 2 4" xfId="34460" xr:uid="{00000000-0005-0000-0000-00000B870000}"/>
    <cellStyle name="Normal 9 5 3 2 2 4 2" xfId="34461" xr:uid="{00000000-0005-0000-0000-00000C870000}"/>
    <cellStyle name="Normal 9 5 3 2 2 4 3" xfId="34462" xr:uid="{00000000-0005-0000-0000-00000D870000}"/>
    <cellStyle name="Normal 9 5 3 2 2 5" xfId="34463" xr:uid="{00000000-0005-0000-0000-00000E870000}"/>
    <cellStyle name="Normal 9 5 3 2 2 6" xfId="34464" xr:uid="{00000000-0005-0000-0000-00000F870000}"/>
    <cellStyle name="Normal 9 5 3 2 3" xfId="34465" xr:uid="{00000000-0005-0000-0000-000010870000}"/>
    <cellStyle name="Normal 9 5 3 2 3 2" xfId="34466" xr:uid="{00000000-0005-0000-0000-000011870000}"/>
    <cellStyle name="Normal 9 5 3 2 3 2 2" xfId="34467" xr:uid="{00000000-0005-0000-0000-000012870000}"/>
    <cellStyle name="Normal 9 5 3 2 3 2 3" xfId="34468" xr:uid="{00000000-0005-0000-0000-000013870000}"/>
    <cellStyle name="Normal 9 5 3 2 3 3" xfId="34469" xr:uid="{00000000-0005-0000-0000-000014870000}"/>
    <cellStyle name="Normal 9 5 3 2 3 4" xfId="34470" xr:uid="{00000000-0005-0000-0000-000015870000}"/>
    <cellStyle name="Normal 9 5 3 2 4" xfId="34471" xr:uid="{00000000-0005-0000-0000-000016870000}"/>
    <cellStyle name="Normal 9 5 3 2 4 2" xfId="34472" xr:uid="{00000000-0005-0000-0000-000017870000}"/>
    <cellStyle name="Normal 9 5 3 2 4 2 2" xfId="34473" xr:uid="{00000000-0005-0000-0000-000018870000}"/>
    <cellStyle name="Normal 9 5 3 2 4 2 3" xfId="34474" xr:uid="{00000000-0005-0000-0000-000019870000}"/>
    <cellStyle name="Normal 9 5 3 2 4 3" xfId="34475" xr:uid="{00000000-0005-0000-0000-00001A870000}"/>
    <cellStyle name="Normal 9 5 3 2 4 4" xfId="34476" xr:uid="{00000000-0005-0000-0000-00001B870000}"/>
    <cellStyle name="Normal 9 5 3 2 5" xfId="34477" xr:uid="{00000000-0005-0000-0000-00001C870000}"/>
    <cellStyle name="Normal 9 5 3 2 5 2" xfId="34478" xr:uid="{00000000-0005-0000-0000-00001D870000}"/>
    <cellStyle name="Normal 9 5 3 2 5 3" xfId="34479" xr:uid="{00000000-0005-0000-0000-00001E870000}"/>
    <cellStyle name="Normal 9 5 3 2 6" xfId="34480" xr:uid="{00000000-0005-0000-0000-00001F870000}"/>
    <cellStyle name="Normal 9 5 3 2 7" xfId="34481" xr:uid="{00000000-0005-0000-0000-000020870000}"/>
    <cellStyle name="Normal 9 5 3 3" xfId="34482" xr:uid="{00000000-0005-0000-0000-000021870000}"/>
    <cellStyle name="Normal 9 5 3 3 2" xfId="34483" xr:uid="{00000000-0005-0000-0000-000022870000}"/>
    <cellStyle name="Normal 9 5 3 3 2 2" xfId="34484" xr:uid="{00000000-0005-0000-0000-000023870000}"/>
    <cellStyle name="Normal 9 5 3 3 2 2 2" xfId="34485" xr:uid="{00000000-0005-0000-0000-000024870000}"/>
    <cellStyle name="Normal 9 5 3 3 2 2 3" xfId="34486" xr:uid="{00000000-0005-0000-0000-000025870000}"/>
    <cellStyle name="Normal 9 5 3 3 2 3" xfId="34487" xr:uid="{00000000-0005-0000-0000-000026870000}"/>
    <cellStyle name="Normal 9 5 3 3 2 4" xfId="34488" xr:uid="{00000000-0005-0000-0000-000027870000}"/>
    <cellStyle name="Normal 9 5 3 3 3" xfId="34489" xr:uid="{00000000-0005-0000-0000-000028870000}"/>
    <cellStyle name="Normal 9 5 3 3 3 2" xfId="34490" xr:uid="{00000000-0005-0000-0000-000029870000}"/>
    <cellStyle name="Normal 9 5 3 3 3 2 2" xfId="34491" xr:uid="{00000000-0005-0000-0000-00002A870000}"/>
    <cellStyle name="Normal 9 5 3 3 3 2 3" xfId="34492" xr:uid="{00000000-0005-0000-0000-00002B870000}"/>
    <cellStyle name="Normal 9 5 3 3 3 3" xfId="34493" xr:uid="{00000000-0005-0000-0000-00002C870000}"/>
    <cellStyle name="Normal 9 5 3 3 3 4" xfId="34494" xr:uid="{00000000-0005-0000-0000-00002D870000}"/>
    <cellStyle name="Normal 9 5 3 3 4" xfId="34495" xr:uid="{00000000-0005-0000-0000-00002E870000}"/>
    <cellStyle name="Normal 9 5 3 3 4 2" xfId="34496" xr:uid="{00000000-0005-0000-0000-00002F870000}"/>
    <cellStyle name="Normal 9 5 3 3 4 3" xfId="34497" xr:uid="{00000000-0005-0000-0000-000030870000}"/>
    <cellStyle name="Normal 9 5 3 3 5" xfId="34498" xr:uid="{00000000-0005-0000-0000-000031870000}"/>
    <cellStyle name="Normal 9 5 3 3 6" xfId="34499" xr:uid="{00000000-0005-0000-0000-000032870000}"/>
    <cellStyle name="Normal 9 5 3 4" xfId="34500" xr:uid="{00000000-0005-0000-0000-000033870000}"/>
    <cellStyle name="Normal 9 5 3 4 2" xfId="34501" xr:uid="{00000000-0005-0000-0000-000034870000}"/>
    <cellStyle name="Normal 9 5 3 4 2 2" xfId="34502" xr:uid="{00000000-0005-0000-0000-000035870000}"/>
    <cellStyle name="Normal 9 5 3 4 2 3" xfId="34503" xr:uid="{00000000-0005-0000-0000-000036870000}"/>
    <cellStyle name="Normal 9 5 3 4 3" xfId="34504" xr:uid="{00000000-0005-0000-0000-000037870000}"/>
    <cellStyle name="Normal 9 5 3 4 4" xfId="34505" xr:uid="{00000000-0005-0000-0000-000038870000}"/>
    <cellStyle name="Normal 9 5 3 5" xfId="34506" xr:uid="{00000000-0005-0000-0000-000039870000}"/>
    <cellStyle name="Normal 9 5 3 5 2" xfId="34507" xr:uid="{00000000-0005-0000-0000-00003A870000}"/>
    <cellStyle name="Normal 9 5 3 5 2 2" xfId="34508" xr:uid="{00000000-0005-0000-0000-00003B870000}"/>
    <cellStyle name="Normal 9 5 3 5 2 3" xfId="34509" xr:uid="{00000000-0005-0000-0000-00003C870000}"/>
    <cellStyle name="Normal 9 5 3 5 3" xfId="34510" xr:uid="{00000000-0005-0000-0000-00003D870000}"/>
    <cellStyle name="Normal 9 5 3 5 4" xfId="34511" xr:uid="{00000000-0005-0000-0000-00003E870000}"/>
    <cellStyle name="Normal 9 5 3 6" xfId="34512" xr:uid="{00000000-0005-0000-0000-00003F870000}"/>
    <cellStyle name="Normal 9 5 3 6 2" xfId="34513" xr:uid="{00000000-0005-0000-0000-000040870000}"/>
    <cellStyle name="Normal 9 5 3 6 3" xfId="34514" xr:uid="{00000000-0005-0000-0000-000041870000}"/>
    <cellStyle name="Normal 9 5 3 7" xfId="34515" xr:uid="{00000000-0005-0000-0000-000042870000}"/>
    <cellStyle name="Normal 9 5 3 8" xfId="34516" xr:uid="{00000000-0005-0000-0000-000043870000}"/>
    <cellStyle name="Normal 9 5 4" xfId="34517" xr:uid="{00000000-0005-0000-0000-000044870000}"/>
    <cellStyle name="Normal 9 5 4 2" xfId="34518" xr:uid="{00000000-0005-0000-0000-000045870000}"/>
    <cellStyle name="Normal 9 5 4 2 2" xfId="34519" xr:uid="{00000000-0005-0000-0000-000046870000}"/>
    <cellStyle name="Normal 9 5 4 2 2 2" xfId="34520" xr:uid="{00000000-0005-0000-0000-000047870000}"/>
    <cellStyle name="Normal 9 5 4 2 2 2 2" xfId="34521" xr:uid="{00000000-0005-0000-0000-000048870000}"/>
    <cellStyle name="Normal 9 5 4 2 2 2 3" xfId="34522" xr:uid="{00000000-0005-0000-0000-000049870000}"/>
    <cellStyle name="Normal 9 5 4 2 2 3" xfId="34523" xr:uid="{00000000-0005-0000-0000-00004A870000}"/>
    <cellStyle name="Normal 9 5 4 2 2 4" xfId="34524" xr:uid="{00000000-0005-0000-0000-00004B870000}"/>
    <cellStyle name="Normal 9 5 4 2 3" xfId="34525" xr:uid="{00000000-0005-0000-0000-00004C870000}"/>
    <cellStyle name="Normal 9 5 4 2 3 2" xfId="34526" xr:uid="{00000000-0005-0000-0000-00004D870000}"/>
    <cellStyle name="Normal 9 5 4 2 3 2 2" xfId="34527" xr:uid="{00000000-0005-0000-0000-00004E870000}"/>
    <cellStyle name="Normal 9 5 4 2 3 2 3" xfId="34528" xr:uid="{00000000-0005-0000-0000-00004F870000}"/>
    <cellStyle name="Normal 9 5 4 2 3 3" xfId="34529" xr:uid="{00000000-0005-0000-0000-000050870000}"/>
    <cellStyle name="Normal 9 5 4 2 3 4" xfId="34530" xr:uid="{00000000-0005-0000-0000-000051870000}"/>
    <cellStyle name="Normal 9 5 4 2 4" xfId="34531" xr:uid="{00000000-0005-0000-0000-000052870000}"/>
    <cellStyle name="Normal 9 5 4 2 4 2" xfId="34532" xr:uid="{00000000-0005-0000-0000-000053870000}"/>
    <cellStyle name="Normal 9 5 4 2 4 3" xfId="34533" xr:uid="{00000000-0005-0000-0000-000054870000}"/>
    <cellStyle name="Normal 9 5 4 2 5" xfId="34534" xr:uid="{00000000-0005-0000-0000-000055870000}"/>
    <cellStyle name="Normal 9 5 4 2 6" xfId="34535" xr:uid="{00000000-0005-0000-0000-000056870000}"/>
    <cellStyle name="Normal 9 5 4 3" xfId="34536" xr:uid="{00000000-0005-0000-0000-000057870000}"/>
    <cellStyle name="Normal 9 5 4 3 2" xfId="34537" xr:uid="{00000000-0005-0000-0000-000058870000}"/>
    <cellStyle name="Normal 9 5 4 3 2 2" xfId="34538" xr:uid="{00000000-0005-0000-0000-000059870000}"/>
    <cellStyle name="Normal 9 5 4 3 2 3" xfId="34539" xr:uid="{00000000-0005-0000-0000-00005A870000}"/>
    <cellStyle name="Normal 9 5 4 3 3" xfId="34540" xr:uid="{00000000-0005-0000-0000-00005B870000}"/>
    <cellStyle name="Normal 9 5 4 3 4" xfId="34541" xr:uid="{00000000-0005-0000-0000-00005C870000}"/>
    <cellStyle name="Normal 9 5 4 4" xfId="34542" xr:uid="{00000000-0005-0000-0000-00005D870000}"/>
    <cellStyle name="Normal 9 5 4 4 2" xfId="34543" xr:uid="{00000000-0005-0000-0000-00005E870000}"/>
    <cellStyle name="Normal 9 5 4 4 2 2" xfId="34544" xr:uid="{00000000-0005-0000-0000-00005F870000}"/>
    <cellStyle name="Normal 9 5 4 4 2 3" xfId="34545" xr:uid="{00000000-0005-0000-0000-000060870000}"/>
    <cellStyle name="Normal 9 5 4 4 3" xfId="34546" xr:uid="{00000000-0005-0000-0000-000061870000}"/>
    <cellStyle name="Normal 9 5 4 4 4" xfId="34547" xr:uid="{00000000-0005-0000-0000-000062870000}"/>
    <cellStyle name="Normal 9 5 4 5" xfId="34548" xr:uid="{00000000-0005-0000-0000-000063870000}"/>
    <cellStyle name="Normal 9 5 4 5 2" xfId="34549" xr:uid="{00000000-0005-0000-0000-000064870000}"/>
    <cellStyle name="Normal 9 5 4 5 3" xfId="34550" xr:uid="{00000000-0005-0000-0000-000065870000}"/>
    <cellStyle name="Normal 9 5 4 6" xfId="34551" xr:uid="{00000000-0005-0000-0000-000066870000}"/>
    <cellStyle name="Normal 9 5 4 7" xfId="34552" xr:uid="{00000000-0005-0000-0000-000067870000}"/>
    <cellStyle name="Normal 9 5 5" xfId="34553" xr:uid="{00000000-0005-0000-0000-000068870000}"/>
    <cellStyle name="Normal 9 5 5 2" xfId="34554" xr:uid="{00000000-0005-0000-0000-000069870000}"/>
    <cellStyle name="Normal 9 5 5 2 2" xfId="34555" xr:uid="{00000000-0005-0000-0000-00006A870000}"/>
    <cellStyle name="Normal 9 5 5 2 2 2" xfId="34556" xr:uid="{00000000-0005-0000-0000-00006B870000}"/>
    <cellStyle name="Normal 9 5 5 2 2 2 2" xfId="34557" xr:uid="{00000000-0005-0000-0000-00006C870000}"/>
    <cellStyle name="Normal 9 5 5 2 2 2 3" xfId="34558" xr:uid="{00000000-0005-0000-0000-00006D870000}"/>
    <cellStyle name="Normal 9 5 5 2 2 3" xfId="34559" xr:uid="{00000000-0005-0000-0000-00006E870000}"/>
    <cellStyle name="Normal 9 5 5 2 2 4" xfId="34560" xr:uid="{00000000-0005-0000-0000-00006F870000}"/>
    <cellStyle name="Normal 9 5 5 2 3" xfId="34561" xr:uid="{00000000-0005-0000-0000-000070870000}"/>
    <cellStyle name="Normal 9 5 5 2 3 2" xfId="34562" xr:uid="{00000000-0005-0000-0000-000071870000}"/>
    <cellStyle name="Normal 9 5 5 2 3 2 2" xfId="34563" xr:uid="{00000000-0005-0000-0000-000072870000}"/>
    <cellStyle name="Normal 9 5 5 2 3 2 3" xfId="34564" xr:uid="{00000000-0005-0000-0000-000073870000}"/>
    <cellStyle name="Normal 9 5 5 2 3 3" xfId="34565" xr:uid="{00000000-0005-0000-0000-000074870000}"/>
    <cellStyle name="Normal 9 5 5 2 3 4" xfId="34566" xr:uid="{00000000-0005-0000-0000-000075870000}"/>
    <cellStyle name="Normal 9 5 5 2 4" xfId="34567" xr:uid="{00000000-0005-0000-0000-000076870000}"/>
    <cellStyle name="Normal 9 5 5 2 4 2" xfId="34568" xr:uid="{00000000-0005-0000-0000-000077870000}"/>
    <cellStyle name="Normal 9 5 5 2 4 3" xfId="34569" xr:uid="{00000000-0005-0000-0000-000078870000}"/>
    <cellStyle name="Normal 9 5 5 2 5" xfId="34570" xr:uid="{00000000-0005-0000-0000-000079870000}"/>
    <cellStyle name="Normal 9 5 5 2 6" xfId="34571" xr:uid="{00000000-0005-0000-0000-00007A870000}"/>
    <cellStyle name="Normal 9 5 5 3" xfId="34572" xr:uid="{00000000-0005-0000-0000-00007B870000}"/>
    <cellStyle name="Normal 9 5 5 3 2" xfId="34573" xr:uid="{00000000-0005-0000-0000-00007C870000}"/>
    <cellStyle name="Normal 9 5 5 3 2 2" xfId="34574" xr:uid="{00000000-0005-0000-0000-00007D870000}"/>
    <cellStyle name="Normal 9 5 5 3 2 3" xfId="34575" xr:uid="{00000000-0005-0000-0000-00007E870000}"/>
    <cellStyle name="Normal 9 5 5 3 3" xfId="34576" xr:uid="{00000000-0005-0000-0000-00007F870000}"/>
    <cellStyle name="Normal 9 5 5 3 4" xfId="34577" xr:uid="{00000000-0005-0000-0000-000080870000}"/>
    <cellStyle name="Normal 9 5 5 4" xfId="34578" xr:uid="{00000000-0005-0000-0000-000081870000}"/>
    <cellStyle name="Normal 9 5 5 4 2" xfId="34579" xr:uid="{00000000-0005-0000-0000-000082870000}"/>
    <cellStyle name="Normal 9 5 5 4 2 2" xfId="34580" xr:uid="{00000000-0005-0000-0000-000083870000}"/>
    <cellStyle name="Normal 9 5 5 4 2 3" xfId="34581" xr:uid="{00000000-0005-0000-0000-000084870000}"/>
    <cellStyle name="Normal 9 5 5 4 3" xfId="34582" xr:uid="{00000000-0005-0000-0000-000085870000}"/>
    <cellStyle name="Normal 9 5 5 4 4" xfId="34583" xr:uid="{00000000-0005-0000-0000-000086870000}"/>
    <cellStyle name="Normal 9 5 5 5" xfId="34584" xr:uid="{00000000-0005-0000-0000-000087870000}"/>
    <cellStyle name="Normal 9 5 5 5 2" xfId="34585" xr:uid="{00000000-0005-0000-0000-000088870000}"/>
    <cellStyle name="Normal 9 5 5 5 3" xfId="34586" xr:uid="{00000000-0005-0000-0000-000089870000}"/>
    <cellStyle name="Normal 9 5 5 6" xfId="34587" xr:uid="{00000000-0005-0000-0000-00008A870000}"/>
    <cellStyle name="Normal 9 5 5 7" xfId="34588" xr:uid="{00000000-0005-0000-0000-00008B870000}"/>
    <cellStyle name="Normal 9 5 6" xfId="34589" xr:uid="{00000000-0005-0000-0000-00008C870000}"/>
    <cellStyle name="Normal 9 5 6 2" xfId="34590" xr:uid="{00000000-0005-0000-0000-00008D870000}"/>
    <cellStyle name="Normal 9 5 6 2 2" xfId="34591" xr:uid="{00000000-0005-0000-0000-00008E870000}"/>
    <cellStyle name="Normal 9 5 6 2 2 2" xfId="34592" xr:uid="{00000000-0005-0000-0000-00008F870000}"/>
    <cellStyle name="Normal 9 5 6 2 2 3" xfId="34593" xr:uid="{00000000-0005-0000-0000-000090870000}"/>
    <cellStyle name="Normal 9 5 6 2 3" xfId="34594" xr:uid="{00000000-0005-0000-0000-000091870000}"/>
    <cellStyle name="Normal 9 5 6 2 4" xfId="34595" xr:uid="{00000000-0005-0000-0000-000092870000}"/>
    <cellStyle name="Normal 9 5 6 3" xfId="34596" xr:uid="{00000000-0005-0000-0000-000093870000}"/>
    <cellStyle name="Normal 9 5 6 3 2" xfId="34597" xr:uid="{00000000-0005-0000-0000-000094870000}"/>
    <cellStyle name="Normal 9 5 6 3 2 2" xfId="34598" xr:uid="{00000000-0005-0000-0000-000095870000}"/>
    <cellStyle name="Normal 9 5 6 3 2 3" xfId="34599" xr:uid="{00000000-0005-0000-0000-000096870000}"/>
    <cellStyle name="Normal 9 5 6 3 3" xfId="34600" xr:uid="{00000000-0005-0000-0000-000097870000}"/>
    <cellStyle name="Normal 9 5 6 3 4" xfId="34601" xr:uid="{00000000-0005-0000-0000-000098870000}"/>
    <cellStyle name="Normal 9 5 6 4" xfId="34602" xr:uid="{00000000-0005-0000-0000-000099870000}"/>
    <cellStyle name="Normal 9 5 6 4 2" xfId="34603" xr:uid="{00000000-0005-0000-0000-00009A870000}"/>
    <cellStyle name="Normal 9 5 6 4 3" xfId="34604" xr:uid="{00000000-0005-0000-0000-00009B870000}"/>
    <cellStyle name="Normal 9 5 6 5" xfId="34605" xr:uid="{00000000-0005-0000-0000-00009C870000}"/>
    <cellStyle name="Normal 9 5 6 6" xfId="34606" xr:uid="{00000000-0005-0000-0000-00009D870000}"/>
    <cellStyle name="Normal 9 5 7" xfId="34607" xr:uid="{00000000-0005-0000-0000-00009E870000}"/>
    <cellStyle name="Normal 9 5 7 2" xfId="34608" xr:uid="{00000000-0005-0000-0000-00009F870000}"/>
    <cellStyle name="Normal 9 5 7 2 2" xfId="34609" xr:uid="{00000000-0005-0000-0000-0000A0870000}"/>
    <cellStyle name="Normal 9 5 7 2 3" xfId="34610" xr:uid="{00000000-0005-0000-0000-0000A1870000}"/>
    <cellStyle name="Normal 9 5 7 3" xfId="34611" xr:uid="{00000000-0005-0000-0000-0000A2870000}"/>
    <cellStyle name="Normal 9 5 7 4" xfId="34612" xr:uid="{00000000-0005-0000-0000-0000A3870000}"/>
    <cellStyle name="Normal 9 5 8" xfId="34613" xr:uid="{00000000-0005-0000-0000-0000A4870000}"/>
    <cellStyle name="Normal 9 5 8 2" xfId="34614" xr:uid="{00000000-0005-0000-0000-0000A5870000}"/>
    <cellStyle name="Normal 9 5 8 2 2" xfId="34615" xr:uid="{00000000-0005-0000-0000-0000A6870000}"/>
    <cellStyle name="Normal 9 5 8 2 3" xfId="34616" xr:uid="{00000000-0005-0000-0000-0000A7870000}"/>
    <cellStyle name="Normal 9 5 8 3" xfId="34617" xr:uid="{00000000-0005-0000-0000-0000A8870000}"/>
    <cellStyle name="Normal 9 5 8 4" xfId="34618" xr:uid="{00000000-0005-0000-0000-0000A9870000}"/>
    <cellStyle name="Normal 9 5 9" xfId="34619" xr:uid="{00000000-0005-0000-0000-0000AA870000}"/>
    <cellStyle name="Normal 9 5 9 2" xfId="34620" xr:uid="{00000000-0005-0000-0000-0000AB870000}"/>
    <cellStyle name="Normal 9 5 9 3" xfId="34621" xr:uid="{00000000-0005-0000-0000-0000AC870000}"/>
    <cellStyle name="Normal 9 6" xfId="101" xr:uid="{00000000-0005-0000-0000-0000AD870000}"/>
    <cellStyle name="Normal 9 6 10" xfId="34622" xr:uid="{00000000-0005-0000-0000-0000AE870000}"/>
    <cellStyle name="Normal 9 6 2" xfId="34623" xr:uid="{00000000-0005-0000-0000-0000AF870000}"/>
    <cellStyle name="Normal 9 6 2 2" xfId="34624" xr:uid="{00000000-0005-0000-0000-0000B0870000}"/>
    <cellStyle name="Normal 9 6 2 2 2" xfId="34625" xr:uid="{00000000-0005-0000-0000-0000B1870000}"/>
    <cellStyle name="Normal 9 6 2 2 2 2" xfId="34626" xr:uid="{00000000-0005-0000-0000-0000B2870000}"/>
    <cellStyle name="Normal 9 6 2 2 2 2 2" xfId="34627" xr:uid="{00000000-0005-0000-0000-0000B3870000}"/>
    <cellStyle name="Normal 9 6 2 2 2 2 2 2" xfId="34628" xr:uid="{00000000-0005-0000-0000-0000B4870000}"/>
    <cellStyle name="Normal 9 6 2 2 2 2 2 3" xfId="34629" xr:uid="{00000000-0005-0000-0000-0000B5870000}"/>
    <cellStyle name="Normal 9 6 2 2 2 2 3" xfId="34630" xr:uid="{00000000-0005-0000-0000-0000B6870000}"/>
    <cellStyle name="Normal 9 6 2 2 2 2 4" xfId="34631" xr:uid="{00000000-0005-0000-0000-0000B7870000}"/>
    <cellStyle name="Normal 9 6 2 2 2 3" xfId="34632" xr:uid="{00000000-0005-0000-0000-0000B8870000}"/>
    <cellStyle name="Normal 9 6 2 2 2 3 2" xfId="34633" xr:uid="{00000000-0005-0000-0000-0000B9870000}"/>
    <cellStyle name="Normal 9 6 2 2 2 3 2 2" xfId="34634" xr:uid="{00000000-0005-0000-0000-0000BA870000}"/>
    <cellStyle name="Normal 9 6 2 2 2 3 2 3" xfId="34635" xr:uid="{00000000-0005-0000-0000-0000BB870000}"/>
    <cellStyle name="Normal 9 6 2 2 2 3 3" xfId="34636" xr:uid="{00000000-0005-0000-0000-0000BC870000}"/>
    <cellStyle name="Normal 9 6 2 2 2 3 4" xfId="34637" xr:uid="{00000000-0005-0000-0000-0000BD870000}"/>
    <cellStyle name="Normal 9 6 2 2 2 4" xfId="34638" xr:uid="{00000000-0005-0000-0000-0000BE870000}"/>
    <cellStyle name="Normal 9 6 2 2 2 4 2" xfId="34639" xr:uid="{00000000-0005-0000-0000-0000BF870000}"/>
    <cellStyle name="Normal 9 6 2 2 2 4 3" xfId="34640" xr:uid="{00000000-0005-0000-0000-0000C0870000}"/>
    <cellStyle name="Normal 9 6 2 2 2 5" xfId="34641" xr:uid="{00000000-0005-0000-0000-0000C1870000}"/>
    <cellStyle name="Normal 9 6 2 2 2 6" xfId="34642" xr:uid="{00000000-0005-0000-0000-0000C2870000}"/>
    <cellStyle name="Normal 9 6 2 2 3" xfId="34643" xr:uid="{00000000-0005-0000-0000-0000C3870000}"/>
    <cellStyle name="Normal 9 6 2 2 3 2" xfId="34644" xr:uid="{00000000-0005-0000-0000-0000C4870000}"/>
    <cellStyle name="Normal 9 6 2 2 3 2 2" xfId="34645" xr:uid="{00000000-0005-0000-0000-0000C5870000}"/>
    <cellStyle name="Normal 9 6 2 2 3 2 3" xfId="34646" xr:uid="{00000000-0005-0000-0000-0000C6870000}"/>
    <cellStyle name="Normal 9 6 2 2 3 3" xfId="34647" xr:uid="{00000000-0005-0000-0000-0000C7870000}"/>
    <cellStyle name="Normal 9 6 2 2 3 4" xfId="34648" xr:uid="{00000000-0005-0000-0000-0000C8870000}"/>
    <cellStyle name="Normal 9 6 2 2 4" xfId="34649" xr:uid="{00000000-0005-0000-0000-0000C9870000}"/>
    <cellStyle name="Normal 9 6 2 2 4 2" xfId="34650" xr:uid="{00000000-0005-0000-0000-0000CA870000}"/>
    <cellStyle name="Normal 9 6 2 2 4 2 2" xfId="34651" xr:uid="{00000000-0005-0000-0000-0000CB870000}"/>
    <cellStyle name="Normal 9 6 2 2 4 2 3" xfId="34652" xr:uid="{00000000-0005-0000-0000-0000CC870000}"/>
    <cellStyle name="Normal 9 6 2 2 4 3" xfId="34653" xr:uid="{00000000-0005-0000-0000-0000CD870000}"/>
    <cellStyle name="Normal 9 6 2 2 4 4" xfId="34654" xr:uid="{00000000-0005-0000-0000-0000CE870000}"/>
    <cellStyle name="Normal 9 6 2 2 5" xfId="34655" xr:uid="{00000000-0005-0000-0000-0000CF870000}"/>
    <cellStyle name="Normal 9 6 2 2 5 2" xfId="34656" xr:uid="{00000000-0005-0000-0000-0000D0870000}"/>
    <cellStyle name="Normal 9 6 2 2 5 3" xfId="34657" xr:uid="{00000000-0005-0000-0000-0000D1870000}"/>
    <cellStyle name="Normal 9 6 2 2 6" xfId="34658" xr:uid="{00000000-0005-0000-0000-0000D2870000}"/>
    <cellStyle name="Normal 9 6 2 2 7" xfId="34659" xr:uid="{00000000-0005-0000-0000-0000D3870000}"/>
    <cellStyle name="Normal 9 6 2 3" xfId="34660" xr:uid="{00000000-0005-0000-0000-0000D4870000}"/>
    <cellStyle name="Normal 9 6 2 3 2" xfId="34661" xr:uid="{00000000-0005-0000-0000-0000D5870000}"/>
    <cellStyle name="Normal 9 6 2 3 2 2" xfId="34662" xr:uid="{00000000-0005-0000-0000-0000D6870000}"/>
    <cellStyle name="Normal 9 6 2 3 2 2 2" xfId="34663" xr:uid="{00000000-0005-0000-0000-0000D7870000}"/>
    <cellStyle name="Normal 9 6 2 3 2 2 3" xfId="34664" xr:uid="{00000000-0005-0000-0000-0000D8870000}"/>
    <cellStyle name="Normal 9 6 2 3 2 3" xfId="34665" xr:uid="{00000000-0005-0000-0000-0000D9870000}"/>
    <cellStyle name="Normal 9 6 2 3 2 4" xfId="34666" xr:uid="{00000000-0005-0000-0000-0000DA870000}"/>
    <cellStyle name="Normal 9 6 2 3 3" xfId="34667" xr:uid="{00000000-0005-0000-0000-0000DB870000}"/>
    <cellStyle name="Normal 9 6 2 3 3 2" xfId="34668" xr:uid="{00000000-0005-0000-0000-0000DC870000}"/>
    <cellStyle name="Normal 9 6 2 3 3 2 2" xfId="34669" xr:uid="{00000000-0005-0000-0000-0000DD870000}"/>
    <cellStyle name="Normal 9 6 2 3 3 2 3" xfId="34670" xr:uid="{00000000-0005-0000-0000-0000DE870000}"/>
    <cellStyle name="Normal 9 6 2 3 3 3" xfId="34671" xr:uid="{00000000-0005-0000-0000-0000DF870000}"/>
    <cellStyle name="Normal 9 6 2 3 3 4" xfId="34672" xr:uid="{00000000-0005-0000-0000-0000E0870000}"/>
    <cellStyle name="Normal 9 6 2 3 4" xfId="34673" xr:uid="{00000000-0005-0000-0000-0000E1870000}"/>
    <cellStyle name="Normal 9 6 2 3 4 2" xfId="34674" xr:uid="{00000000-0005-0000-0000-0000E2870000}"/>
    <cellStyle name="Normal 9 6 2 3 4 3" xfId="34675" xr:uid="{00000000-0005-0000-0000-0000E3870000}"/>
    <cellStyle name="Normal 9 6 2 3 5" xfId="34676" xr:uid="{00000000-0005-0000-0000-0000E4870000}"/>
    <cellStyle name="Normal 9 6 2 3 6" xfId="34677" xr:uid="{00000000-0005-0000-0000-0000E5870000}"/>
    <cellStyle name="Normal 9 6 2 4" xfId="34678" xr:uid="{00000000-0005-0000-0000-0000E6870000}"/>
    <cellStyle name="Normal 9 6 2 4 2" xfId="34679" xr:uid="{00000000-0005-0000-0000-0000E7870000}"/>
    <cellStyle name="Normal 9 6 2 4 2 2" xfId="34680" xr:uid="{00000000-0005-0000-0000-0000E8870000}"/>
    <cellStyle name="Normal 9 6 2 4 2 3" xfId="34681" xr:uid="{00000000-0005-0000-0000-0000E9870000}"/>
    <cellStyle name="Normal 9 6 2 4 3" xfId="34682" xr:uid="{00000000-0005-0000-0000-0000EA870000}"/>
    <cellStyle name="Normal 9 6 2 4 4" xfId="34683" xr:uid="{00000000-0005-0000-0000-0000EB870000}"/>
    <cellStyle name="Normal 9 6 2 5" xfId="34684" xr:uid="{00000000-0005-0000-0000-0000EC870000}"/>
    <cellStyle name="Normal 9 6 2 5 2" xfId="34685" xr:uid="{00000000-0005-0000-0000-0000ED870000}"/>
    <cellStyle name="Normal 9 6 2 5 2 2" xfId="34686" xr:uid="{00000000-0005-0000-0000-0000EE870000}"/>
    <cellStyle name="Normal 9 6 2 5 2 3" xfId="34687" xr:uid="{00000000-0005-0000-0000-0000EF870000}"/>
    <cellStyle name="Normal 9 6 2 5 3" xfId="34688" xr:uid="{00000000-0005-0000-0000-0000F0870000}"/>
    <cellStyle name="Normal 9 6 2 5 4" xfId="34689" xr:uid="{00000000-0005-0000-0000-0000F1870000}"/>
    <cellStyle name="Normal 9 6 2 6" xfId="34690" xr:uid="{00000000-0005-0000-0000-0000F2870000}"/>
    <cellStyle name="Normal 9 6 2 6 2" xfId="34691" xr:uid="{00000000-0005-0000-0000-0000F3870000}"/>
    <cellStyle name="Normal 9 6 2 6 3" xfId="34692" xr:uid="{00000000-0005-0000-0000-0000F4870000}"/>
    <cellStyle name="Normal 9 6 2 7" xfId="34693" xr:uid="{00000000-0005-0000-0000-0000F5870000}"/>
    <cellStyle name="Normal 9 6 2 8" xfId="34694" xr:uid="{00000000-0005-0000-0000-0000F6870000}"/>
    <cellStyle name="Normal 9 6 3" xfId="34695" xr:uid="{00000000-0005-0000-0000-0000F7870000}"/>
    <cellStyle name="Normal 9 6 3 2" xfId="34696" xr:uid="{00000000-0005-0000-0000-0000F8870000}"/>
    <cellStyle name="Normal 9 6 3 2 2" xfId="34697" xr:uid="{00000000-0005-0000-0000-0000F9870000}"/>
    <cellStyle name="Normal 9 6 3 2 2 2" xfId="34698" xr:uid="{00000000-0005-0000-0000-0000FA870000}"/>
    <cellStyle name="Normal 9 6 3 2 2 2 2" xfId="34699" xr:uid="{00000000-0005-0000-0000-0000FB870000}"/>
    <cellStyle name="Normal 9 6 3 2 2 2 3" xfId="34700" xr:uid="{00000000-0005-0000-0000-0000FC870000}"/>
    <cellStyle name="Normal 9 6 3 2 2 3" xfId="34701" xr:uid="{00000000-0005-0000-0000-0000FD870000}"/>
    <cellStyle name="Normal 9 6 3 2 2 4" xfId="34702" xr:uid="{00000000-0005-0000-0000-0000FE870000}"/>
    <cellStyle name="Normal 9 6 3 2 3" xfId="34703" xr:uid="{00000000-0005-0000-0000-0000FF870000}"/>
    <cellStyle name="Normal 9 6 3 2 3 2" xfId="34704" xr:uid="{00000000-0005-0000-0000-000000880000}"/>
    <cellStyle name="Normal 9 6 3 2 3 2 2" xfId="34705" xr:uid="{00000000-0005-0000-0000-000001880000}"/>
    <cellStyle name="Normal 9 6 3 2 3 2 3" xfId="34706" xr:uid="{00000000-0005-0000-0000-000002880000}"/>
    <cellStyle name="Normal 9 6 3 2 3 3" xfId="34707" xr:uid="{00000000-0005-0000-0000-000003880000}"/>
    <cellStyle name="Normal 9 6 3 2 3 4" xfId="34708" xr:uid="{00000000-0005-0000-0000-000004880000}"/>
    <cellStyle name="Normal 9 6 3 2 4" xfId="34709" xr:uid="{00000000-0005-0000-0000-000005880000}"/>
    <cellStyle name="Normal 9 6 3 2 4 2" xfId="34710" xr:uid="{00000000-0005-0000-0000-000006880000}"/>
    <cellStyle name="Normal 9 6 3 2 4 3" xfId="34711" xr:uid="{00000000-0005-0000-0000-000007880000}"/>
    <cellStyle name="Normal 9 6 3 2 5" xfId="34712" xr:uid="{00000000-0005-0000-0000-000008880000}"/>
    <cellStyle name="Normal 9 6 3 2 6" xfId="34713" xr:uid="{00000000-0005-0000-0000-000009880000}"/>
    <cellStyle name="Normal 9 6 3 3" xfId="34714" xr:uid="{00000000-0005-0000-0000-00000A880000}"/>
    <cellStyle name="Normal 9 6 3 3 2" xfId="34715" xr:uid="{00000000-0005-0000-0000-00000B880000}"/>
    <cellStyle name="Normal 9 6 3 3 2 2" xfId="34716" xr:uid="{00000000-0005-0000-0000-00000C880000}"/>
    <cellStyle name="Normal 9 6 3 3 2 3" xfId="34717" xr:uid="{00000000-0005-0000-0000-00000D880000}"/>
    <cellStyle name="Normal 9 6 3 3 3" xfId="34718" xr:uid="{00000000-0005-0000-0000-00000E880000}"/>
    <cellStyle name="Normal 9 6 3 3 4" xfId="34719" xr:uid="{00000000-0005-0000-0000-00000F880000}"/>
    <cellStyle name="Normal 9 6 3 4" xfId="34720" xr:uid="{00000000-0005-0000-0000-000010880000}"/>
    <cellStyle name="Normal 9 6 3 4 2" xfId="34721" xr:uid="{00000000-0005-0000-0000-000011880000}"/>
    <cellStyle name="Normal 9 6 3 4 2 2" xfId="34722" xr:uid="{00000000-0005-0000-0000-000012880000}"/>
    <cellStyle name="Normal 9 6 3 4 2 3" xfId="34723" xr:uid="{00000000-0005-0000-0000-000013880000}"/>
    <cellStyle name="Normal 9 6 3 4 3" xfId="34724" xr:uid="{00000000-0005-0000-0000-000014880000}"/>
    <cellStyle name="Normal 9 6 3 4 4" xfId="34725" xr:uid="{00000000-0005-0000-0000-000015880000}"/>
    <cellStyle name="Normal 9 6 3 5" xfId="34726" xr:uid="{00000000-0005-0000-0000-000016880000}"/>
    <cellStyle name="Normal 9 6 3 5 2" xfId="34727" xr:uid="{00000000-0005-0000-0000-000017880000}"/>
    <cellStyle name="Normal 9 6 3 5 3" xfId="34728" xr:uid="{00000000-0005-0000-0000-000018880000}"/>
    <cellStyle name="Normal 9 6 3 6" xfId="34729" xr:uid="{00000000-0005-0000-0000-000019880000}"/>
    <cellStyle name="Normal 9 6 3 7" xfId="34730" xr:uid="{00000000-0005-0000-0000-00001A880000}"/>
    <cellStyle name="Normal 9 6 4" xfId="34731" xr:uid="{00000000-0005-0000-0000-00001B880000}"/>
    <cellStyle name="Normal 9 6 4 2" xfId="34732" xr:uid="{00000000-0005-0000-0000-00001C880000}"/>
    <cellStyle name="Normal 9 6 4 2 2" xfId="34733" xr:uid="{00000000-0005-0000-0000-00001D880000}"/>
    <cellStyle name="Normal 9 6 4 2 2 2" xfId="34734" xr:uid="{00000000-0005-0000-0000-00001E880000}"/>
    <cellStyle name="Normal 9 6 4 2 2 2 2" xfId="34735" xr:uid="{00000000-0005-0000-0000-00001F880000}"/>
    <cellStyle name="Normal 9 6 4 2 2 2 3" xfId="34736" xr:uid="{00000000-0005-0000-0000-000020880000}"/>
    <cellStyle name="Normal 9 6 4 2 2 3" xfId="34737" xr:uid="{00000000-0005-0000-0000-000021880000}"/>
    <cellStyle name="Normal 9 6 4 2 2 4" xfId="34738" xr:uid="{00000000-0005-0000-0000-000022880000}"/>
    <cellStyle name="Normal 9 6 4 2 3" xfId="34739" xr:uid="{00000000-0005-0000-0000-000023880000}"/>
    <cellStyle name="Normal 9 6 4 2 3 2" xfId="34740" xr:uid="{00000000-0005-0000-0000-000024880000}"/>
    <cellStyle name="Normal 9 6 4 2 3 2 2" xfId="34741" xr:uid="{00000000-0005-0000-0000-000025880000}"/>
    <cellStyle name="Normal 9 6 4 2 3 2 3" xfId="34742" xr:uid="{00000000-0005-0000-0000-000026880000}"/>
    <cellStyle name="Normal 9 6 4 2 3 3" xfId="34743" xr:uid="{00000000-0005-0000-0000-000027880000}"/>
    <cellStyle name="Normal 9 6 4 2 3 4" xfId="34744" xr:uid="{00000000-0005-0000-0000-000028880000}"/>
    <cellStyle name="Normal 9 6 4 2 4" xfId="34745" xr:uid="{00000000-0005-0000-0000-000029880000}"/>
    <cellStyle name="Normal 9 6 4 2 4 2" xfId="34746" xr:uid="{00000000-0005-0000-0000-00002A880000}"/>
    <cellStyle name="Normal 9 6 4 2 4 3" xfId="34747" xr:uid="{00000000-0005-0000-0000-00002B880000}"/>
    <cellStyle name="Normal 9 6 4 2 5" xfId="34748" xr:uid="{00000000-0005-0000-0000-00002C880000}"/>
    <cellStyle name="Normal 9 6 4 2 6" xfId="34749" xr:uid="{00000000-0005-0000-0000-00002D880000}"/>
    <cellStyle name="Normal 9 6 4 3" xfId="34750" xr:uid="{00000000-0005-0000-0000-00002E880000}"/>
    <cellStyle name="Normal 9 6 4 3 2" xfId="34751" xr:uid="{00000000-0005-0000-0000-00002F880000}"/>
    <cellStyle name="Normal 9 6 4 3 2 2" xfId="34752" xr:uid="{00000000-0005-0000-0000-000030880000}"/>
    <cellStyle name="Normal 9 6 4 3 2 3" xfId="34753" xr:uid="{00000000-0005-0000-0000-000031880000}"/>
    <cellStyle name="Normal 9 6 4 3 3" xfId="34754" xr:uid="{00000000-0005-0000-0000-000032880000}"/>
    <cellStyle name="Normal 9 6 4 3 4" xfId="34755" xr:uid="{00000000-0005-0000-0000-000033880000}"/>
    <cellStyle name="Normal 9 6 4 4" xfId="34756" xr:uid="{00000000-0005-0000-0000-000034880000}"/>
    <cellStyle name="Normal 9 6 4 4 2" xfId="34757" xr:uid="{00000000-0005-0000-0000-000035880000}"/>
    <cellStyle name="Normal 9 6 4 4 2 2" xfId="34758" xr:uid="{00000000-0005-0000-0000-000036880000}"/>
    <cellStyle name="Normal 9 6 4 4 2 3" xfId="34759" xr:uid="{00000000-0005-0000-0000-000037880000}"/>
    <cellStyle name="Normal 9 6 4 4 3" xfId="34760" xr:uid="{00000000-0005-0000-0000-000038880000}"/>
    <cellStyle name="Normal 9 6 4 4 4" xfId="34761" xr:uid="{00000000-0005-0000-0000-000039880000}"/>
    <cellStyle name="Normal 9 6 4 5" xfId="34762" xr:uid="{00000000-0005-0000-0000-00003A880000}"/>
    <cellStyle name="Normal 9 6 4 5 2" xfId="34763" xr:uid="{00000000-0005-0000-0000-00003B880000}"/>
    <cellStyle name="Normal 9 6 4 5 3" xfId="34764" xr:uid="{00000000-0005-0000-0000-00003C880000}"/>
    <cellStyle name="Normal 9 6 4 6" xfId="34765" xr:uid="{00000000-0005-0000-0000-00003D880000}"/>
    <cellStyle name="Normal 9 6 4 7" xfId="34766" xr:uid="{00000000-0005-0000-0000-00003E880000}"/>
    <cellStyle name="Normal 9 6 5" xfId="34767" xr:uid="{00000000-0005-0000-0000-00003F880000}"/>
    <cellStyle name="Normal 9 6 5 2" xfId="34768" xr:uid="{00000000-0005-0000-0000-000040880000}"/>
    <cellStyle name="Normal 9 6 5 2 2" xfId="34769" xr:uid="{00000000-0005-0000-0000-000041880000}"/>
    <cellStyle name="Normal 9 6 5 2 2 2" xfId="34770" xr:uid="{00000000-0005-0000-0000-000042880000}"/>
    <cellStyle name="Normal 9 6 5 2 2 3" xfId="34771" xr:uid="{00000000-0005-0000-0000-000043880000}"/>
    <cellStyle name="Normal 9 6 5 2 3" xfId="34772" xr:uid="{00000000-0005-0000-0000-000044880000}"/>
    <cellStyle name="Normal 9 6 5 2 4" xfId="34773" xr:uid="{00000000-0005-0000-0000-000045880000}"/>
    <cellStyle name="Normal 9 6 5 3" xfId="34774" xr:uid="{00000000-0005-0000-0000-000046880000}"/>
    <cellStyle name="Normal 9 6 5 3 2" xfId="34775" xr:uid="{00000000-0005-0000-0000-000047880000}"/>
    <cellStyle name="Normal 9 6 5 3 2 2" xfId="34776" xr:uid="{00000000-0005-0000-0000-000048880000}"/>
    <cellStyle name="Normal 9 6 5 3 2 3" xfId="34777" xr:uid="{00000000-0005-0000-0000-000049880000}"/>
    <cellStyle name="Normal 9 6 5 3 3" xfId="34778" xr:uid="{00000000-0005-0000-0000-00004A880000}"/>
    <cellStyle name="Normal 9 6 5 3 4" xfId="34779" xr:uid="{00000000-0005-0000-0000-00004B880000}"/>
    <cellStyle name="Normal 9 6 5 4" xfId="34780" xr:uid="{00000000-0005-0000-0000-00004C880000}"/>
    <cellStyle name="Normal 9 6 5 4 2" xfId="34781" xr:uid="{00000000-0005-0000-0000-00004D880000}"/>
    <cellStyle name="Normal 9 6 5 4 3" xfId="34782" xr:uid="{00000000-0005-0000-0000-00004E880000}"/>
    <cellStyle name="Normal 9 6 5 5" xfId="34783" xr:uid="{00000000-0005-0000-0000-00004F880000}"/>
    <cellStyle name="Normal 9 6 5 6" xfId="34784" xr:uid="{00000000-0005-0000-0000-000050880000}"/>
    <cellStyle name="Normal 9 6 6" xfId="34785" xr:uid="{00000000-0005-0000-0000-000051880000}"/>
    <cellStyle name="Normal 9 6 6 2" xfId="34786" xr:uid="{00000000-0005-0000-0000-000052880000}"/>
    <cellStyle name="Normal 9 6 6 2 2" xfId="34787" xr:uid="{00000000-0005-0000-0000-000053880000}"/>
    <cellStyle name="Normal 9 6 6 2 3" xfId="34788" xr:uid="{00000000-0005-0000-0000-000054880000}"/>
    <cellStyle name="Normal 9 6 6 3" xfId="34789" xr:uid="{00000000-0005-0000-0000-000055880000}"/>
    <cellStyle name="Normal 9 6 6 4" xfId="34790" xr:uid="{00000000-0005-0000-0000-000056880000}"/>
    <cellStyle name="Normal 9 6 7" xfId="34791" xr:uid="{00000000-0005-0000-0000-000057880000}"/>
    <cellStyle name="Normal 9 6 7 2" xfId="34792" xr:uid="{00000000-0005-0000-0000-000058880000}"/>
    <cellStyle name="Normal 9 6 7 2 2" xfId="34793" xr:uid="{00000000-0005-0000-0000-000059880000}"/>
    <cellStyle name="Normal 9 6 7 2 3" xfId="34794" xr:uid="{00000000-0005-0000-0000-00005A880000}"/>
    <cellStyle name="Normal 9 6 7 3" xfId="34795" xr:uid="{00000000-0005-0000-0000-00005B880000}"/>
    <cellStyle name="Normal 9 6 7 4" xfId="34796" xr:uid="{00000000-0005-0000-0000-00005C880000}"/>
    <cellStyle name="Normal 9 6 8" xfId="34797" xr:uid="{00000000-0005-0000-0000-00005D880000}"/>
    <cellStyle name="Normal 9 6 8 2" xfId="34798" xr:uid="{00000000-0005-0000-0000-00005E880000}"/>
    <cellStyle name="Normal 9 6 8 3" xfId="34799" xr:uid="{00000000-0005-0000-0000-00005F880000}"/>
    <cellStyle name="Normal 9 6 9" xfId="34800" xr:uid="{00000000-0005-0000-0000-000060880000}"/>
    <cellStyle name="Normal 9 7" xfId="34801" xr:uid="{00000000-0005-0000-0000-000061880000}"/>
    <cellStyle name="Normal 9 7 10" xfId="34802" xr:uid="{00000000-0005-0000-0000-000062880000}"/>
    <cellStyle name="Normal 9 7 2" xfId="34803" xr:uid="{00000000-0005-0000-0000-000063880000}"/>
    <cellStyle name="Normal 9 7 2 2" xfId="34804" xr:uid="{00000000-0005-0000-0000-000064880000}"/>
    <cellStyle name="Normal 9 7 2 2 2" xfId="34805" xr:uid="{00000000-0005-0000-0000-000065880000}"/>
    <cellStyle name="Normal 9 7 2 2 2 2" xfId="34806" xr:uid="{00000000-0005-0000-0000-000066880000}"/>
    <cellStyle name="Normal 9 7 2 2 2 2 2" xfId="34807" xr:uid="{00000000-0005-0000-0000-000067880000}"/>
    <cellStyle name="Normal 9 7 2 2 2 2 2 2" xfId="34808" xr:uid="{00000000-0005-0000-0000-000068880000}"/>
    <cellStyle name="Normal 9 7 2 2 2 2 2 3" xfId="34809" xr:uid="{00000000-0005-0000-0000-000069880000}"/>
    <cellStyle name="Normal 9 7 2 2 2 2 3" xfId="34810" xr:uid="{00000000-0005-0000-0000-00006A880000}"/>
    <cellStyle name="Normal 9 7 2 2 2 2 4" xfId="34811" xr:uid="{00000000-0005-0000-0000-00006B880000}"/>
    <cellStyle name="Normal 9 7 2 2 2 3" xfId="34812" xr:uid="{00000000-0005-0000-0000-00006C880000}"/>
    <cellStyle name="Normal 9 7 2 2 2 3 2" xfId="34813" xr:uid="{00000000-0005-0000-0000-00006D880000}"/>
    <cellStyle name="Normal 9 7 2 2 2 3 2 2" xfId="34814" xr:uid="{00000000-0005-0000-0000-00006E880000}"/>
    <cellStyle name="Normal 9 7 2 2 2 3 2 3" xfId="34815" xr:uid="{00000000-0005-0000-0000-00006F880000}"/>
    <cellStyle name="Normal 9 7 2 2 2 3 3" xfId="34816" xr:uid="{00000000-0005-0000-0000-000070880000}"/>
    <cellStyle name="Normal 9 7 2 2 2 3 4" xfId="34817" xr:uid="{00000000-0005-0000-0000-000071880000}"/>
    <cellStyle name="Normal 9 7 2 2 2 4" xfId="34818" xr:uid="{00000000-0005-0000-0000-000072880000}"/>
    <cellStyle name="Normal 9 7 2 2 2 4 2" xfId="34819" xr:uid="{00000000-0005-0000-0000-000073880000}"/>
    <cellStyle name="Normal 9 7 2 2 2 4 3" xfId="34820" xr:uid="{00000000-0005-0000-0000-000074880000}"/>
    <cellStyle name="Normal 9 7 2 2 2 5" xfId="34821" xr:uid="{00000000-0005-0000-0000-000075880000}"/>
    <cellStyle name="Normal 9 7 2 2 2 6" xfId="34822" xr:uid="{00000000-0005-0000-0000-000076880000}"/>
    <cellStyle name="Normal 9 7 2 2 3" xfId="34823" xr:uid="{00000000-0005-0000-0000-000077880000}"/>
    <cellStyle name="Normal 9 7 2 2 3 2" xfId="34824" xr:uid="{00000000-0005-0000-0000-000078880000}"/>
    <cellStyle name="Normal 9 7 2 2 3 2 2" xfId="34825" xr:uid="{00000000-0005-0000-0000-000079880000}"/>
    <cellStyle name="Normal 9 7 2 2 3 2 3" xfId="34826" xr:uid="{00000000-0005-0000-0000-00007A880000}"/>
    <cellStyle name="Normal 9 7 2 2 3 3" xfId="34827" xr:uid="{00000000-0005-0000-0000-00007B880000}"/>
    <cellStyle name="Normal 9 7 2 2 3 4" xfId="34828" xr:uid="{00000000-0005-0000-0000-00007C880000}"/>
    <cellStyle name="Normal 9 7 2 2 4" xfId="34829" xr:uid="{00000000-0005-0000-0000-00007D880000}"/>
    <cellStyle name="Normal 9 7 2 2 4 2" xfId="34830" xr:uid="{00000000-0005-0000-0000-00007E880000}"/>
    <cellStyle name="Normal 9 7 2 2 4 2 2" xfId="34831" xr:uid="{00000000-0005-0000-0000-00007F880000}"/>
    <cellStyle name="Normal 9 7 2 2 4 2 3" xfId="34832" xr:uid="{00000000-0005-0000-0000-000080880000}"/>
    <cellStyle name="Normal 9 7 2 2 4 3" xfId="34833" xr:uid="{00000000-0005-0000-0000-000081880000}"/>
    <cellStyle name="Normal 9 7 2 2 4 4" xfId="34834" xr:uid="{00000000-0005-0000-0000-000082880000}"/>
    <cellStyle name="Normal 9 7 2 2 5" xfId="34835" xr:uid="{00000000-0005-0000-0000-000083880000}"/>
    <cellStyle name="Normal 9 7 2 2 5 2" xfId="34836" xr:uid="{00000000-0005-0000-0000-000084880000}"/>
    <cellStyle name="Normal 9 7 2 2 5 3" xfId="34837" xr:uid="{00000000-0005-0000-0000-000085880000}"/>
    <cellStyle name="Normal 9 7 2 2 6" xfId="34838" xr:uid="{00000000-0005-0000-0000-000086880000}"/>
    <cellStyle name="Normal 9 7 2 2 7" xfId="34839" xr:uid="{00000000-0005-0000-0000-000087880000}"/>
    <cellStyle name="Normal 9 7 2 3" xfId="34840" xr:uid="{00000000-0005-0000-0000-000088880000}"/>
    <cellStyle name="Normal 9 7 2 3 2" xfId="34841" xr:uid="{00000000-0005-0000-0000-000089880000}"/>
    <cellStyle name="Normal 9 7 2 3 2 2" xfId="34842" xr:uid="{00000000-0005-0000-0000-00008A880000}"/>
    <cellStyle name="Normal 9 7 2 3 2 2 2" xfId="34843" xr:uid="{00000000-0005-0000-0000-00008B880000}"/>
    <cellStyle name="Normal 9 7 2 3 2 2 3" xfId="34844" xr:uid="{00000000-0005-0000-0000-00008C880000}"/>
    <cellStyle name="Normal 9 7 2 3 2 3" xfId="34845" xr:uid="{00000000-0005-0000-0000-00008D880000}"/>
    <cellStyle name="Normal 9 7 2 3 2 4" xfId="34846" xr:uid="{00000000-0005-0000-0000-00008E880000}"/>
    <cellStyle name="Normal 9 7 2 3 3" xfId="34847" xr:uid="{00000000-0005-0000-0000-00008F880000}"/>
    <cellStyle name="Normal 9 7 2 3 3 2" xfId="34848" xr:uid="{00000000-0005-0000-0000-000090880000}"/>
    <cellStyle name="Normal 9 7 2 3 3 2 2" xfId="34849" xr:uid="{00000000-0005-0000-0000-000091880000}"/>
    <cellStyle name="Normal 9 7 2 3 3 2 3" xfId="34850" xr:uid="{00000000-0005-0000-0000-000092880000}"/>
    <cellStyle name="Normal 9 7 2 3 3 3" xfId="34851" xr:uid="{00000000-0005-0000-0000-000093880000}"/>
    <cellStyle name="Normal 9 7 2 3 3 4" xfId="34852" xr:uid="{00000000-0005-0000-0000-000094880000}"/>
    <cellStyle name="Normal 9 7 2 3 4" xfId="34853" xr:uid="{00000000-0005-0000-0000-000095880000}"/>
    <cellStyle name="Normal 9 7 2 3 4 2" xfId="34854" xr:uid="{00000000-0005-0000-0000-000096880000}"/>
    <cellStyle name="Normal 9 7 2 3 4 3" xfId="34855" xr:uid="{00000000-0005-0000-0000-000097880000}"/>
    <cellStyle name="Normal 9 7 2 3 5" xfId="34856" xr:uid="{00000000-0005-0000-0000-000098880000}"/>
    <cellStyle name="Normal 9 7 2 3 6" xfId="34857" xr:uid="{00000000-0005-0000-0000-000099880000}"/>
    <cellStyle name="Normal 9 7 2 4" xfId="34858" xr:uid="{00000000-0005-0000-0000-00009A880000}"/>
    <cellStyle name="Normal 9 7 2 4 2" xfId="34859" xr:uid="{00000000-0005-0000-0000-00009B880000}"/>
    <cellStyle name="Normal 9 7 2 4 2 2" xfId="34860" xr:uid="{00000000-0005-0000-0000-00009C880000}"/>
    <cellStyle name="Normal 9 7 2 4 2 3" xfId="34861" xr:uid="{00000000-0005-0000-0000-00009D880000}"/>
    <cellStyle name="Normal 9 7 2 4 3" xfId="34862" xr:uid="{00000000-0005-0000-0000-00009E880000}"/>
    <cellStyle name="Normal 9 7 2 4 4" xfId="34863" xr:uid="{00000000-0005-0000-0000-00009F880000}"/>
    <cellStyle name="Normal 9 7 2 5" xfId="34864" xr:uid="{00000000-0005-0000-0000-0000A0880000}"/>
    <cellStyle name="Normal 9 7 2 5 2" xfId="34865" xr:uid="{00000000-0005-0000-0000-0000A1880000}"/>
    <cellStyle name="Normal 9 7 2 5 2 2" xfId="34866" xr:uid="{00000000-0005-0000-0000-0000A2880000}"/>
    <cellStyle name="Normal 9 7 2 5 2 3" xfId="34867" xr:uid="{00000000-0005-0000-0000-0000A3880000}"/>
    <cellStyle name="Normal 9 7 2 5 3" xfId="34868" xr:uid="{00000000-0005-0000-0000-0000A4880000}"/>
    <cellStyle name="Normal 9 7 2 5 4" xfId="34869" xr:uid="{00000000-0005-0000-0000-0000A5880000}"/>
    <cellStyle name="Normal 9 7 2 6" xfId="34870" xr:uid="{00000000-0005-0000-0000-0000A6880000}"/>
    <cellStyle name="Normal 9 7 2 6 2" xfId="34871" xr:uid="{00000000-0005-0000-0000-0000A7880000}"/>
    <cellStyle name="Normal 9 7 2 6 3" xfId="34872" xr:uid="{00000000-0005-0000-0000-0000A8880000}"/>
    <cellStyle name="Normal 9 7 2 7" xfId="34873" xr:uid="{00000000-0005-0000-0000-0000A9880000}"/>
    <cellStyle name="Normal 9 7 2 8" xfId="34874" xr:uid="{00000000-0005-0000-0000-0000AA880000}"/>
    <cellStyle name="Normal 9 7 3" xfId="34875" xr:uid="{00000000-0005-0000-0000-0000AB880000}"/>
    <cellStyle name="Normal 9 7 3 2" xfId="34876" xr:uid="{00000000-0005-0000-0000-0000AC880000}"/>
    <cellStyle name="Normal 9 7 3 2 2" xfId="34877" xr:uid="{00000000-0005-0000-0000-0000AD880000}"/>
    <cellStyle name="Normal 9 7 3 2 2 2" xfId="34878" xr:uid="{00000000-0005-0000-0000-0000AE880000}"/>
    <cellStyle name="Normal 9 7 3 2 2 2 2" xfId="34879" xr:uid="{00000000-0005-0000-0000-0000AF880000}"/>
    <cellStyle name="Normal 9 7 3 2 2 2 3" xfId="34880" xr:uid="{00000000-0005-0000-0000-0000B0880000}"/>
    <cellStyle name="Normal 9 7 3 2 2 3" xfId="34881" xr:uid="{00000000-0005-0000-0000-0000B1880000}"/>
    <cellStyle name="Normal 9 7 3 2 2 4" xfId="34882" xr:uid="{00000000-0005-0000-0000-0000B2880000}"/>
    <cellStyle name="Normal 9 7 3 2 3" xfId="34883" xr:uid="{00000000-0005-0000-0000-0000B3880000}"/>
    <cellStyle name="Normal 9 7 3 2 3 2" xfId="34884" xr:uid="{00000000-0005-0000-0000-0000B4880000}"/>
    <cellStyle name="Normal 9 7 3 2 3 2 2" xfId="34885" xr:uid="{00000000-0005-0000-0000-0000B5880000}"/>
    <cellStyle name="Normal 9 7 3 2 3 2 3" xfId="34886" xr:uid="{00000000-0005-0000-0000-0000B6880000}"/>
    <cellStyle name="Normal 9 7 3 2 3 3" xfId="34887" xr:uid="{00000000-0005-0000-0000-0000B7880000}"/>
    <cellStyle name="Normal 9 7 3 2 3 4" xfId="34888" xr:uid="{00000000-0005-0000-0000-0000B8880000}"/>
    <cellStyle name="Normal 9 7 3 2 4" xfId="34889" xr:uid="{00000000-0005-0000-0000-0000B9880000}"/>
    <cellStyle name="Normal 9 7 3 2 4 2" xfId="34890" xr:uid="{00000000-0005-0000-0000-0000BA880000}"/>
    <cellStyle name="Normal 9 7 3 2 4 3" xfId="34891" xr:uid="{00000000-0005-0000-0000-0000BB880000}"/>
    <cellStyle name="Normal 9 7 3 2 5" xfId="34892" xr:uid="{00000000-0005-0000-0000-0000BC880000}"/>
    <cellStyle name="Normal 9 7 3 2 6" xfId="34893" xr:uid="{00000000-0005-0000-0000-0000BD880000}"/>
    <cellStyle name="Normal 9 7 3 3" xfId="34894" xr:uid="{00000000-0005-0000-0000-0000BE880000}"/>
    <cellStyle name="Normal 9 7 3 3 2" xfId="34895" xr:uid="{00000000-0005-0000-0000-0000BF880000}"/>
    <cellStyle name="Normal 9 7 3 3 2 2" xfId="34896" xr:uid="{00000000-0005-0000-0000-0000C0880000}"/>
    <cellStyle name="Normal 9 7 3 3 2 3" xfId="34897" xr:uid="{00000000-0005-0000-0000-0000C1880000}"/>
    <cellStyle name="Normal 9 7 3 3 3" xfId="34898" xr:uid="{00000000-0005-0000-0000-0000C2880000}"/>
    <cellStyle name="Normal 9 7 3 3 4" xfId="34899" xr:uid="{00000000-0005-0000-0000-0000C3880000}"/>
    <cellStyle name="Normal 9 7 3 4" xfId="34900" xr:uid="{00000000-0005-0000-0000-0000C4880000}"/>
    <cellStyle name="Normal 9 7 3 4 2" xfId="34901" xr:uid="{00000000-0005-0000-0000-0000C5880000}"/>
    <cellStyle name="Normal 9 7 3 4 2 2" xfId="34902" xr:uid="{00000000-0005-0000-0000-0000C6880000}"/>
    <cellStyle name="Normal 9 7 3 4 2 3" xfId="34903" xr:uid="{00000000-0005-0000-0000-0000C7880000}"/>
    <cellStyle name="Normal 9 7 3 4 3" xfId="34904" xr:uid="{00000000-0005-0000-0000-0000C8880000}"/>
    <cellStyle name="Normal 9 7 3 4 4" xfId="34905" xr:uid="{00000000-0005-0000-0000-0000C9880000}"/>
    <cellStyle name="Normal 9 7 3 5" xfId="34906" xr:uid="{00000000-0005-0000-0000-0000CA880000}"/>
    <cellStyle name="Normal 9 7 3 5 2" xfId="34907" xr:uid="{00000000-0005-0000-0000-0000CB880000}"/>
    <cellStyle name="Normal 9 7 3 5 3" xfId="34908" xr:uid="{00000000-0005-0000-0000-0000CC880000}"/>
    <cellStyle name="Normal 9 7 3 6" xfId="34909" xr:uid="{00000000-0005-0000-0000-0000CD880000}"/>
    <cellStyle name="Normal 9 7 3 7" xfId="34910" xr:uid="{00000000-0005-0000-0000-0000CE880000}"/>
    <cellStyle name="Normal 9 7 4" xfId="34911" xr:uid="{00000000-0005-0000-0000-0000CF880000}"/>
    <cellStyle name="Normal 9 7 4 2" xfId="34912" xr:uid="{00000000-0005-0000-0000-0000D0880000}"/>
    <cellStyle name="Normal 9 7 4 2 2" xfId="34913" xr:uid="{00000000-0005-0000-0000-0000D1880000}"/>
    <cellStyle name="Normal 9 7 4 2 2 2" xfId="34914" xr:uid="{00000000-0005-0000-0000-0000D2880000}"/>
    <cellStyle name="Normal 9 7 4 2 2 2 2" xfId="34915" xr:uid="{00000000-0005-0000-0000-0000D3880000}"/>
    <cellStyle name="Normal 9 7 4 2 2 2 3" xfId="34916" xr:uid="{00000000-0005-0000-0000-0000D4880000}"/>
    <cellStyle name="Normal 9 7 4 2 2 3" xfId="34917" xr:uid="{00000000-0005-0000-0000-0000D5880000}"/>
    <cellStyle name="Normal 9 7 4 2 2 4" xfId="34918" xr:uid="{00000000-0005-0000-0000-0000D6880000}"/>
    <cellStyle name="Normal 9 7 4 2 3" xfId="34919" xr:uid="{00000000-0005-0000-0000-0000D7880000}"/>
    <cellStyle name="Normal 9 7 4 2 3 2" xfId="34920" xr:uid="{00000000-0005-0000-0000-0000D8880000}"/>
    <cellStyle name="Normal 9 7 4 2 3 2 2" xfId="34921" xr:uid="{00000000-0005-0000-0000-0000D9880000}"/>
    <cellStyle name="Normal 9 7 4 2 3 2 3" xfId="34922" xr:uid="{00000000-0005-0000-0000-0000DA880000}"/>
    <cellStyle name="Normal 9 7 4 2 3 3" xfId="34923" xr:uid="{00000000-0005-0000-0000-0000DB880000}"/>
    <cellStyle name="Normal 9 7 4 2 3 4" xfId="34924" xr:uid="{00000000-0005-0000-0000-0000DC880000}"/>
    <cellStyle name="Normal 9 7 4 2 4" xfId="34925" xr:uid="{00000000-0005-0000-0000-0000DD880000}"/>
    <cellStyle name="Normal 9 7 4 2 4 2" xfId="34926" xr:uid="{00000000-0005-0000-0000-0000DE880000}"/>
    <cellStyle name="Normal 9 7 4 2 4 3" xfId="34927" xr:uid="{00000000-0005-0000-0000-0000DF880000}"/>
    <cellStyle name="Normal 9 7 4 2 5" xfId="34928" xr:uid="{00000000-0005-0000-0000-0000E0880000}"/>
    <cellStyle name="Normal 9 7 4 2 6" xfId="34929" xr:uid="{00000000-0005-0000-0000-0000E1880000}"/>
    <cellStyle name="Normal 9 7 4 3" xfId="34930" xr:uid="{00000000-0005-0000-0000-0000E2880000}"/>
    <cellStyle name="Normal 9 7 4 3 2" xfId="34931" xr:uid="{00000000-0005-0000-0000-0000E3880000}"/>
    <cellStyle name="Normal 9 7 4 3 2 2" xfId="34932" xr:uid="{00000000-0005-0000-0000-0000E4880000}"/>
    <cellStyle name="Normal 9 7 4 3 2 3" xfId="34933" xr:uid="{00000000-0005-0000-0000-0000E5880000}"/>
    <cellStyle name="Normal 9 7 4 3 3" xfId="34934" xr:uid="{00000000-0005-0000-0000-0000E6880000}"/>
    <cellStyle name="Normal 9 7 4 3 4" xfId="34935" xr:uid="{00000000-0005-0000-0000-0000E7880000}"/>
    <cellStyle name="Normal 9 7 4 4" xfId="34936" xr:uid="{00000000-0005-0000-0000-0000E8880000}"/>
    <cellStyle name="Normal 9 7 4 4 2" xfId="34937" xr:uid="{00000000-0005-0000-0000-0000E9880000}"/>
    <cellStyle name="Normal 9 7 4 4 2 2" xfId="34938" xr:uid="{00000000-0005-0000-0000-0000EA880000}"/>
    <cellStyle name="Normal 9 7 4 4 2 3" xfId="34939" xr:uid="{00000000-0005-0000-0000-0000EB880000}"/>
    <cellStyle name="Normal 9 7 4 4 3" xfId="34940" xr:uid="{00000000-0005-0000-0000-0000EC880000}"/>
    <cellStyle name="Normal 9 7 4 4 4" xfId="34941" xr:uid="{00000000-0005-0000-0000-0000ED880000}"/>
    <cellStyle name="Normal 9 7 4 5" xfId="34942" xr:uid="{00000000-0005-0000-0000-0000EE880000}"/>
    <cellStyle name="Normal 9 7 4 5 2" xfId="34943" xr:uid="{00000000-0005-0000-0000-0000EF880000}"/>
    <cellStyle name="Normal 9 7 4 5 3" xfId="34944" xr:uid="{00000000-0005-0000-0000-0000F0880000}"/>
    <cellStyle name="Normal 9 7 4 6" xfId="34945" xr:uid="{00000000-0005-0000-0000-0000F1880000}"/>
    <cellStyle name="Normal 9 7 4 7" xfId="34946" xr:uid="{00000000-0005-0000-0000-0000F2880000}"/>
    <cellStyle name="Normal 9 7 5" xfId="34947" xr:uid="{00000000-0005-0000-0000-0000F3880000}"/>
    <cellStyle name="Normal 9 7 5 2" xfId="34948" xr:uid="{00000000-0005-0000-0000-0000F4880000}"/>
    <cellStyle name="Normal 9 7 5 2 2" xfId="34949" xr:uid="{00000000-0005-0000-0000-0000F5880000}"/>
    <cellStyle name="Normal 9 7 5 2 2 2" xfId="34950" xr:uid="{00000000-0005-0000-0000-0000F6880000}"/>
    <cellStyle name="Normal 9 7 5 2 2 3" xfId="34951" xr:uid="{00000000-0005-0000-0000-0000F7880000}"/>
    <cellStyle name="Normal 9 7 5 2 3" xfId="34952" xr:uid="{00000000-0005-0000-0000-0000F8880000}"/>
    <cellStyle name="Normal 9 7 5 2 4" xfId="34953" xr:uid="{00000000-0005-0000-0000-0000F9880000}"/>
    <cellStyle name="Normal 9 7 5 3" xfId="34954" xr:uid="{00000000-0005-0000-0000-0000FA880000}"/>
    <cellStyle name="Normal 9 7 5 3 2" xfId="34955" xr:uid="{00000000-0005-0000-0000-0000FB880000}"/>
    <cellStyle name="Normal 9 7 5 3 2 2" xfId="34956" xr:uid="{00000000-0005-0000-0000-0000FC880000}"/>
    <cellStyle name="Normal 9 7 5 3 2 3" xfId="34957" xr:uid="{00000000-0005-0000-0000-0000FD880000}"/>
    <cellStyle name="Normal 9 7 5 3 3" xfId="34958" xr:uid="{00000000-0005-0000-0000-0000FE880000}"/>
    <cellStyle name="Normal 9 7 5 3 4" xfId="34959" xr:uid="{00000000-0005-0000-0000-0000FF880000}"/>
    <cellStyle name="Normal 9 7 5 4" xfId="34960" xr:uid="{00000000-0005-0000-0000-000000890000}"/>
    <cellStyle name="Normal 9 7 5 4 2" xfId="34961" xr:uid="{00000000-0005-0000-0000-000001890000}"/>
    <cellStyle name="Normal 9 7 5 4 3" xfId="34962" xr:uid="{00000000-0005-0000-0000-000002890000}"/>
    <cellStyle name="Normal 9 7 5 5" xfId="34963" xr:uid="{00000000-0005-0000-0000-000003890000}"/>
    <cellStyle name="Normal 9 7 5 6" xfId="34964" xr:uid="{00000000-0005-0000-0000-000004890000}"/>
    <cellStyle name="Normal 9 7 6" xfId="34965" xr:uid="{00000000-0005-0000-0000-000005890000}"/>
    <cellStyle name="Normal 9 7 6 2" xfId="34966" xr:uid="{00000000-0005-0000-0000-000006890000}"/>
    <cellStyle name="Normal 9 7 6 2 2" xfId="34967" xr:uid="{00000000-0005-0000-0000-000007890000}"/>
    <cellStyle name="Normal 9 7 6 2 3" xfId="34968" xr:uid="{00000000-0005-0000-0000-000008890000}"/>
    <cellStyle name="Normal 9 7 6 3" xfId="34969" xr:uid="{00000000-0005-0000-0000-000009890000}"/>
    <cellStyle name="Normal 9 7 6 4" xfId="34970" xr:uid="{00000000-0005-0000-0000-00000A890000}"/>
    <cellStyle name="Normal 9 7 7" xfId="34971" xr:uid="{00000000-0005-0000-0000-00000B890000}"/>
    <cellStyle name="Normal 9 7 7 2" xfId="34972" xr:uid="{00000000-0005-0000-0000-00000C890000}"/>
    <cellStyle name="Normal 9 7 7 2 2" xfId="34973" xr:uid="{00000000-0005-0000-0000-00000D890000}"/>
    <cellStyle name="Normal 9 7 7 2 3" xfId="34974" xr:uid="{00000000-0005-0000-0000-00000E890000}"/>
    <cellStyle name="Normal 9 7 7 3" xfId="34975" xr:uid="{00000000-0005-0000-0000-00000F890000}"/>
    <cellStyle name="Normal 9 7 7 4" xfId="34976" xr:uid="{00000000-0005-0000-0000-000010890000}"/>
    <cellStyle name="Normal 9 7 8" xfId="34977" xr:uid="{00000000-0005-0000-0000-000011890000}"/>
    <cellStyle name="Normal 9 7 8 2" xfId="34978" xr:uid="{00000000-0005-0000-0000-000012890000}"/>
    <cellStyle name="Normal 9 7 8 3" xfId="34979" xr:uid="{00000000-0005-0000-0000-000013890000}"/>
    <cellStyle name="Normal 9 7 9" xfId="34980" xr:uid="{00000000-0005-0000-0000-000014890000}"/>
    <cellStyle name="Normal 9 8" xfId="34981" xr:uid="{00000000-0005-0000-0000-000015890000}"/>
    <cellStyle name="Normal 9 8 2" xfId="34982" xr:uid="{00000000-0005-0000-0000-000016890000}"/>
    <cellStyle name="Normal 9 8 2 2" xfId="34983" xr:uid="{00000000-0005-0000-0000-000017890000}"/>
    <cellStyle name="Normal 9 8 2 2 2" xfId="34984" xr:uid="{00000000-0005-0000-0000-000018890000}"/>
    <cellStyle name="Normal 9 8 2 2 2 2" xfId="34985" xr:uid="{00000000-0005-0000-0000-000019890000}"/>
    <cellStyle name="Normal 9 8 2 2 2 2 2" xfId="34986" xr:uid="{00000000-0005-0000-0000-00001A890000}"/>
    <cellStyle name="Normal 9 8 2 2 2 2 3" xfId="34987" xr:uid="{00000000-0005-0000-0000-00001B890000}"/>
    <cellStyle name="Normal 9 8 2 2 2 3" xfId="34988" xr:uid="{00000000-0005-0000-0000-00001C890000}"/>
    <cellStyle name="Normal 9 8 2 2 2 4" xfId="34989" xr:uid="{00000000-0005-0000-0000-00001D890000}"/>
    <cellStyle name="Normal 9 8 2 2 3" xfId="34990" xr:uid="{00000000-0005-0000-0000-00001E890000}"/>
    <cellStyle name="Normal 9 8 2 2 3 2" xfId="34991" xr:uid="{00000000-0005-0000-0000-00001F890000}"/>
    <cellStyle name="Normal 9 8 2 2 3 2 2" xfId="34992" xr:uid="{00000000-0005-0000-0000-000020890000}"/>
    <cellStyle name="Normal 9 8 2 2 3 2 3" xfId="34993" xr:uid="{00000000-0005-0000-0000-000021890000}"/>
    <cellStyle name="Normal 9 8 2 2 3 3" xfId="34994" xr:uid="{00000000-0005-0000-0000-000022890000}"/>
    <cellStyle name="Normal 9 8 2 2 3 4" xfId="34995" xr:uid="{00000000-0005-0000-0000-000023890000}"/>
    <cellStyle name="Normal 9 8 2 2 4" xfId="34996" xr:uid="{00000000-0005-0000-0000-000024890000}"/>
    <cellStyle name="Normal 9 8 2 2 4 2" xfId="34997" xr:uid="{00000000-0005-0000-0000-000025890000}"/>
    <cellStyle name="Normal 9 8 2 2 4 3" xfId="34998" xr:uid="{00000000-0005-0000-0000-000026890000}"/>
    <cellStyle name="Normal 9 8 2 2 5" xfId="34999" xr:uid="{00000000-0005-0000-0000-000027890000}"/>
    <cellStyle name="Normal 9 8 2 2 6" xfId="35000" xr:uid="{00000000-0005-0000-0000-000028890000}"/>
    <cellStyle name="Normal 9 8 2 3" xfId="35001" xr:uid="{00000000-0005-0000-0000-000029890000}"/>
    <cellStyle name="Normal 9 8 2 3 2" xfId="35002" xr:uid="{00000000-0005-0000-0000-00002A890000}"/>
    <cellStyle name="Normal 9 8 2 3 2 2" xfId="35003" xr:uid="{00000000-0005-0000-0000-00002B890000}"/>
    <cellStyle name="Normal 9 8 2 3 2 3" xfId="35004" xr:uid="{00000000-0005-0000-0000-00002C890000}"/>
    <cellStyle name="Normal 9 8 2 3 3" xfId="35005" xr:uid="{00000000-0005-0000-0000-00002D890000}"/>
    <cellStyle name="Normal 9 8 2 3 4" xfId="35006" xr:uid="{00000000-0005-0000-0000-00002E890000}"/>
    <cellStyle name="Normal 9 8 2 4" xfId="35007" xr:uid="{00000000-0005-0000-0000-00002F890000}"/>
    <cellStyle name="Normal 9 8 2 4 2" xfId="35008" xr:uid="{00000000-0005-0000-0000-000030890000}"/>
    <cellStyle name="Normal 9 8 2 4 2 2" xfId="35009" xr:uid="{00000000-0005-0000-0000-000031890000}"/>
    <cellStyle name="Normal 9 8 2 4 2 3" xfId="35010" xr:uid="{00000000-0005-0000-0000-000032890000}"/>
    <cellStyle name="Normal 9 8 2 4 3" xfId="35011" xr:uid="{00000000-0005-0000-0000-000033890000}"/>
    <cellStyle name="Normal 9 8 2 4 4" xfId="35012" xr:uid="{00000000-0005-0000-0000-000034890000}"/>
    <cellStyle name="Normal 9 8 2 5" xfId="35013" xr:uid="{00000000-0005-0000-0000-000035890000}"/>
    <cellStyle name="Normal 9 8 2 5 2" xfId="35014" xr:uid="{00000000-0005-0000-0000-000036890000}"/>
    <cellStyle name="Normal 9 8 2 5 3" xfId="35015" xr:uid="{00000000-0005-0000-0000-000037890000}"/>
    <cellStyle name="Normal 9 8 2 6" xfId="35016" xr:uid="{00000000-0005-0000-0000-000038890000}"/>
    <cellStyle name="Normal 9 8 2 7" xfId="35017" xr:uid="{00000000-0005-0000-0000-000039890000}"/>
    <cellStyle name="Normal 9 8 3" xfId="35018" xr:uid="{00000000-0005-0000-0000-00003A890000}"/>
    <cellStyle name="Normal 9 8 3 2" xfId="35019" xr:uid="{00000000-0005-0000-0000-00003B890000}"/>
    <cellStyle name="Normal 9 8 3 2 2" xfId="35020" xr:uid="{00000000-0005-0000-0000-00003C890000}"/>
    <cellStyle name="Normal 9 8 3 2 2 2" xfId="35021" xr:uid="{00000000-0005-0000-0000-00003D890000}"/>
    <cellStyle name="Normal 9 8 3 2 2 3" xfId="35022" xr:uid="{00000000-0005-0000-0000-00003E890000}"/>
    <cellStyle name="Normal 9 8 3 2 3" xfId="35023" xr:uid="{00000000-0005-0000-0000-00003F890000}"/>
    <cellStyle name="Normal 9 8 3 2 4" xfId="35024" xr:uid="{00000000-0005-0000-0000-000040890000}"/>
    <cellStyle name="Normal 9 8 3 3" xfId="35025" xr:uid="{00000000-0005-0000-0000-000041890000}"/>
    <cellStyle name="Normal 9 8 3 3 2" xfId="35026" xr:uid="{00000000-0005-0000-0000-000042890000}"/>
    <cellStyle name="Normal 9 8 3 3 2 2" xfId="35027" xr:uid="{00000000-0005-0000-0000-000043890000}"/>
    <cellStyle name="Normal 9 8 3 3 2 3" xfId="35028" xr:uid="{00000000-0005-0000-0000-000044890000}"/>
    <cellStyle name="Normal 9 8 3 3 3" xfId="35029" xr:uid="{00000000-0005-0000-0000-000045890000}"/>
    <cellStyle name="Normal 9 8 3 3 4" xfId="35030" xr:uid="{00000000-0005-0000-0000-000046890000}"/>
    <cellStyle name="Normal 9 8 3 4" xfId="35031" xr:uid="{00000000-0005-0000-0000-000047890000}"/>
    <cellStyle name="Normal 9 8 3 4 2" xfId="35032" xr:uid="{00000000-0005-0000-0000-000048890000}"/>
    <cellStyle name="Normal 9 8 3 4 3" xfId="35033" xr:uid="{00000000-0005-0000-0000-000049890000}"/>
    <cellStyle name="Normal 9 8 3 5" xfId="35034" xr:uid="{00000000-0005-0000-0000-00004A890000}"/>
    <cellStyle name="Normal 9 8 3 6" xfId="35035" xr:uid="{00000000-0005-0000-0000-00004B890000}"/>
    <cellStyle name="Normal 9 8 4" xfId="35036" xr:uid="{00000000-0005-0000-0000-00004C890000}"/>
    <cellStyle name="Normal 9 8 4 2" xfId="35037" xr:uid="{00000000-0005-0000-0000-00004D890000}"/>
    <cellStyle name="Normal 9 8 4 2 2" xfId="35038" xr:uid="{00000000-0005-0000-0000-00004E890000}"/>
    <cellStyle name="Normal 9 8 4 2 3" xfId="35039" xr:uid="{00000000-0005-0000-0000-00004F890000}"/>
    <cellStyle name="Normal 9 8 4 3" xfId="35040" xr:uid="{00000000-0005-0000-0000-000050890000}"/>
    <cellStyle name="Normal 9 8 4 4" xfId="35041" xr:uid="{00000000-0005-0000-0000-000051890000}"/>
    <cellStyle name="Normal 9 8 5" xfId="35042" xr:uid="{00000000-0005-0000-0000-000052890000}"/>
    <cellStyle name="Normal 9 8 5 2" xfId="35043" xr:uid="{00000000-0005-0000-0000-000053890000}"/>
    <cellStyle name="Normal 9 8 5 2 2" xfId="35044" xr:uid="{00000000-0005-0000-0000-000054890000}"/>
    <cellStyle name="Normal 9 8 5 2 3" xfId="35045" xr:uid="{00000000-0005-0000-0000-000055890000}"/>
    <cellStyle name="Normal 9 8 5 3" xfId="35046" xr:uid="{00000000-0005-0000-0000-000056890000}"/>
    <cellStyle name="Normal 9 8 5 4" xfId="35047" xr:uid="{00000000-0005-0000-0000-000057890000}"/>
    <cellStyle name="Normal 9 8 6" xfId="35048" xr:uid="{00000000-0005-0000-0000-000058890000}"/>
    <cellStyle name="Normal 9 8 6 2" xfId="35049" xr:uid="{00000000-0005-0000-0000-000059890000}"/>
    <cellStyle name="Normal 9 8 6 3" xfId="35050" xr:uid="{00000000-0005-0000-0000-00005A890000}"/>
    <cellStyle name="Normal 9 8 7" xfId="35051" xr:uid="{00000000-0005-0000-0000-00005B890000}"/>
    <cellStyle name="Normal 9 8 8" xfId="35052" xr:uid="{00000000-0005-0000-0000-00005C890000}"/>
    <cellStyle name="Normal 9 9" xfId="35053" xr:uid="{00000000-0005-0000-0000-00005D890000}"/>
    <cellStyle name="Normal 9 9 2" xfId="35054" xr:uid="{00000000-0005-0000-0000-00005E890000}"/>
    <cellStyle name="Normal 9 9 2 2" xfId="35055" xr:uid="{00000000-0005-0000-0000-00005F890000}"/>
    <cellStyle name="Normal 9 9 2 2 2" xfId="35056" xr:uid="{00000000-0005-0000-0000-000060890000}"/>
    <cellStyle name="Normal 9 9 2 2 2 2" xfId="35057" xr:uid="{00000000-0005-0000-0000-000061890000}"/>
    <cellStyle name="Normal 9 9 2 2 2 3" xfId="35058" xr:uid="{00000000-0005-0000-0000-000062890000}"/>
    <cellStyle name="Normal 9 9 2 2 3" xfId="35059" xr:uid="{00000000-0005-0000-0000-000063890000}"/>
    <cellStyle name="Normal 9 9 2 2 4" xfId="35060" xr:uid="{00000000-0005-0000-0000-000064890000}"/>
    <cellStyle name="Normal 9 9 2 3" xfId="35061" xr:uid="{00000000-0005-0000-0000-000065890000}"/>
    <cellStyle name="Normal 9 9 2 3 2" xfId="35062" xr:uid="{00000000-0005-0000-0000-000066890000}"/>
    <cellStyle name="Normal 9 9 2 3 2 2" xfId="35063" xr:uid="{00000000-0005-0000-0000-000067890000}"/>
    <cellStyle name="Normal 9 9 2 3 2 3" xfId="35064" xr:uid="{00000000-0005-0000-0000-000068890000}"/>
    <cellStyle name="Normal 9 9 2 3 3" xfId="35065" xr:uid="{00000000-0005-0000-0000-000069890000}"/>
    <cellStyle name="Normal 9 9 2 3 4" xfId="35066" xr:uid="{00000000-0005-0000-0000-00006A890000}"/>
    <cellStyle name="Normal 9 9 2 4" xfId="35067" xr:uid="{00000000-0005-0000-0000-00006B890000}"/>
    <cellStyle name="Normal 9 9 2 4 2" xfId="35068" xr:uid="{00000000-0005-0000-0000-00006C890000}"/>
    <cellStyle name="Normal 9 9 2 4 3" xfId="35069" xr:uid="{00000000-0005-0000-0000-00006D890000}"/>
    <cellStyle name="Normal 9 9 2 5" xfId="35070" xr:uid="{00000000-0005-0000-0000-00006E890000}"/>
    <cellStyle name="Normal 9 9 2 6" xfId="35071" xr:uid="{00000000-0005-0000-0000-00006F890000}"/>
    <cellStyle name="Normal 9 9 3" xfId="35072" xr:uid="{00000000-0005-0000-0000-000070890000}"/>
    <cellStyle name="Normal 9 9 3 2" xfId="35073" xr:uid="{00000000-0005-0000-0000-000071890000}"/>
    <cellStyle name="Normal 9 9 3 2 2" xfId="35074" xr:uid="{00000000-0005-0000-0000-000072890000}"/>
    <cellStyle name="Normal 9 9 3 2 3" xfId="35075" xr:uid="{00000000-0005-0000-0000-000073890000}"/>
    <cellStyle name="Normal 9 9 3 3" xfId="35076" xr:uid="{00000000-0005-0000-0000-000074890000}"/>
    <cellStyle name="Normal 9 9 3 4" xfId="35077" xr:uid="{00000000-0005-0000-0000-000075890000}"/>
    <cellStyle name="Normal 9 9 4" xfId="35078" xr:uid="{00000000-0005-0000-0000-000076890000}"/>
    <cellStyle name="Normal 9 9 4 2" xfId="35079" xr:uid="{00000000-0005-0000-0000-000077890000}"/>
    <cellStyle name="Normal 9 9 4 2 2" xfId="35080" xr:uid="{00000000-0005-0000-0000-000078890000}"/>
    <cellStyle name="Normal 9 9 4 2 3" xfId="35081" xr:uid="{00000000-0005-0000-0000-000079890000}"/>
    <cellStyle name="Normal 9 9 4 3" xfId="35082" xr:uid="{00000000-0005-0000-0000-00007A890000}"/>
    <cellStyle name="Normal 9 9 4 4" xfId="35083" xr:uid="{00000000-0005-0000-0000-00007B890000}"/>
    <cellStyle name="Normal 9 9 5" xfId="35084" xr:uid="{00000000-0005-0000-0000-00007C890000}"/>
    <cellStyle name="Normal 9 9 5 2" xfId="35085" xr:uid="{00000000-0005-0000-0000-00007D890000}"/>
    <cellStyle name="Normal 9 9 5 3" xfId="35086" xr:uid="{00000000-0005-0000-0000-00007E890000}"/>
    <cellStyle name="Normal 9 9 6" xfId="35087" xr:uid="{00000000-0005-0000-0000-00007F890000}"/>
    <cellStyle name="Normal 9 9 7" xfId="35088" xr:uid="{00000000-0005-0000-0000-000080890000}"/>
    <cellStyle name="NormalStyle" xfId="35089" xr:uid="{00000000-0005-0000-0000-000081890000}"/>
    <cellStyle name="Note 2" xfId="124" xr:uid="{00000000-0005-0000-0000-000082890000}"/>
    <cellStyle name="Note 2 2" xfId="317" xr:uid="{00000000-0005-0000-0000-000083890000}"/>
    <cellStyle name="Note 2 2 2" xfId="318" xr:uid="{00000000-0005-0000-0000-000084890000}"/>
    <cellStyle name="Note 2 2 2 2" xfId="507" xr:uid="{00000000-0005-0000-0000-000085890000}"/>
    <cellStyle name="Note 2 2 2 2 2" xfId="883" xr:uid="{00000000-0005-0000-0000-000086890000}"/>
    <cellStyle name="Note 2 2 2 2 2 2" xfId="35090" xr:uid="{00000000-0005-0000-0000-000087890000}"/>
    <cellStyle name="Note 2 2 2 2 3" xfId="35091" xr:uid="{00000000-0005-0000-0000-000088890000}"/>
    <cellStyle name="Note 2 2 2 3" xfId="695" xr:uid="{00000000-0005-0000-0000-000089890000}"/>
    <cellStyle name="Note 2 2 2 3 2" xfId="35092" xr:uid="{00000000-0005-0000-0000-00008A890000}"/>
    <cellStyle name="Note 2 2 2 4" xfId="35093" xr:uid="{00000000-0005-0000-0000-00008B890000}"/>
    <cellStyle name="Note 2 2 3" xfId="506" xr:uid="{00000000-0005-0000-0000-00008C890000}"/>
    <cellStyle name="Note 2 2 3 2" xfId="882" xr:uid="{00000000-0005-0000-0000-00008D890000}"/>
    <cellStyle name="Note 2 2 3 2 2" xfId="35094" xr:uid="{00000000-0005-0000-0000-00008E890000}"/>
    <cellStyle name="Note 2 2 3 3" xfId="35095" xr:uid="{00000000-0005-0000-0000-00008F890000}"/>
    <cellStyle name="Note 2 2 4" xfId="694" xr:uid="{00000000-0005-0000-0000-000090890000}"/>
    <cellStyle name="Note 2 2 4 2" xfId="35096" xr:uid="{00000000-0005-0000-0000-000091890000}"/>
    <cellStyle name="Note 2 2 5" xfId="35097" xr:uid="{00000000-0005-0000-0000-000092890000}"/>
    <cellStyle name="Note 2 3" xfId="319" xr:uid="{00000000-0005-0000-0000-000093890000}"/>
    <cellStyle name="Note 2 3 2" xfId="508" xr:uid="{00000000-0005-0000-0000-000094890000}"/>
    <cellStyle name="Note 2 3 2 2" xfId="884" xr:uid="{00000000-0005-0000-0000-000095890000}"/>
    <cellStyle name="Note 2 3 2 2 2" xfId="35098" xr:uid="{00000000-0005-0000-0000-000096890000}"/>
    <cellStyle name="Note 2 3 2 3" xfId="35099" xr:uid="{00000000-0005-0000-0000-000097890000}"/>
    <cellStyle name="Note 2 3 3" xfId="696" xr:uid="{00000000-0005-0000-0000-000098890000}"/>
    <cellStyle name="Note 2 3 3 2" xfId="35100" xr:uid="{00000000-0005-0000-0000-000099890000}"/>
    <cellStyle name="Note 2 3 4" xfId="35101" xr:uid="{00000000-0005-0000-0000-00009A890000}"/>
    <cellStyle name="Note 2 4" xfId="348" xr:uid="{00000000-0005-0000-0000-00009B890000}"/>
    <cellStyle name="Note 2 4 2" xfId="724" xr:uid="{00000000-0005-0000-0000-00009C890000}"/>
    <cellStyle name="Note 2 4 2 2" xfId="35102" xr:uid="{00000000-0005-0000-0000-00009D890000}"/>
    <cellStyle name="Note 2 4 3" xfId="35103" xr:uid="{00000000-0005-0000-0000-00009E890000}"/>
    <cellStyle name="Note 2 5" xfId="536" xr:uid="{00000000-0005-0000-0000-00009F890000}"/>
    <cellStyle name="Note 2 5 2" xfId="35104" xr:uid="{00000000-0005-0000-0000-0000A0890000}"/>
    <cellStyle name="Note 2 6" xfId="35105" xr:uid="{00000000-0005-0000-0000-0000A1890000}"/>
    <cellStyle name="NumberStyle" xfId="35106" xr:uid="{00000000-0005-0000-0000-0000A2890000}"/>
    <cellStyle name="Output" xfId="107" builtinId="21" customBuiltin="1"/>
    <cellStyle name="Percent 10" xfId="35107" xr:uid="{00000000-0005-0000-0000-0000A4890000}"/>
    <cellStyle name="Percent 10 2" xfId="35108" xr:uid="{00000000-0005-0000-0000-0000A5890000}"/>
    <cellStyle name="Percent 10 3" xfId="35109" xr:uid="{00000000-0005-0000-0000-0000A6890000}"/>
    <cellStyle name="Percent 11" xfId="35110" xr:uid="{00000000-0005-0000-0000-0000A7890000}"/>
    <cellStyle name="Percent 12" xfId="35111" xr:uid="{00000000-0005-0000-0000-0000A8890000}"/>
    <cellStyle name="Percent 2" xfId="29" xr:uid="{00000000-0005-0000-0000-0000A9890000}"/>
    <cellStyle name="Percent 2 10" xfId="35112" xr:uid="{00000000-0005-0000-0000-0000AA890000}"/>
    <cellStyle name="Percent 2 10 2" xfId="35113" xr:uid="{00000000-0005-0000-0000-0000AB890000}"/>
    <cellStyle name="Percent 2 10 2 2" xfId="35114" xr:uid="{00000000-0005-0000-0000-0000AC890000}"/>
    <cellStyle name="Percent 2 10 2 2 2" xfId="35115" xr:uid="{00000000-0005-0000-0000-0000AD890000}"/>
    <cellStyle name="Percent 2 10 2 2 2 2" xfId="35116" xr:uid="{00000000-0005-0000-0000-0000AE890000}"/>
    <cellStyle name="Percent 2 10 2 2 2 2 2" xfId="35117" xr:uid="{00000000-0005-0000-0000-0000AF890000}"/>
    <cellStyle name="Percent 2 10 2 2 2 2 3" xfId="35118" xr:uid="{00000000-0005-0000-0000-0000B0890000}"/>
    <cellStyle name="Percent 2 10 2 2 2 3" xfId="35119" xr:uid="{00000000-0005-0000-0000-0000B1890000}"/>
    <cellStyle name="Percent 2 10 2 2 2 4" xfId="35120" xr:uid="{00000000-0005-0000-0000-0000B2890000}"/>
    <cellStyle name="Percent 2 10 2 2 3" xfId="35121" xr:uid="{00000000-0005-0000-0000-0000B3890000}"/>
    <cellStyle name="Percent 2 10 2 2 3 2" xfId="35122" xr:uid="{00000000-0005-0000-0000-0000B4890000}"/>
    <cellStyle name="Percent 2 10 2 2 3 2 2" xfId="35123" xr:uid="{00000000-0005-0000-0000-0000B5890000}"/>
    <cellStyle name="Percent 2 10 2 2 3 2 3" xfId="35124" xr:uid="{00000000-0005-0000-0000-0000B6890000}"/>
    <cellStyle name="Percent 2 10 2 2 3 3" xfId="35125" xr:uid="{00000000-0005-0000-0000-0000B7890000}"/>
    <cellStyle name="Percent 2 10 2 2 3 4" xfId="35126" xr:uid="{00000000-0005-0000-0000-0000B8890000}"/>
    <cellStyle name="Percent 2 10 2 2 4" xfId="35127" xr:uid="{00000000-0005-0000-0000-0000B9890000}"/>
    <cellStyle name="Percent 2 10 2 2 4 2" xfId="35128" xr:uid="{00000000-0005-0000-0000-0000BA890000}"/>
    <cellStyle name="Percent 2 10 2 2 4 3" xfId="35129" xr:uid="{00000000-0005-0000-0000-0000BB890000}"/>
    <cellStyle name="Percent 2 10 2 2 5" xfId="35130" xr:uid="{00000000-0005-0000-0000-0000BC890000}"/>
    <cellStyle name="Percent 2 10 2 2 6" xfId="35131" xr:uid="{00000000-0005-0000-0000-0000BD890000}"/>
    <cellStyle name="Percent 2 10 2 3" xfId="35132" xr:uid="{00000000-0005-0000-0000-0000BE890000}"/>
    <cellStyle name="Percent 2 10 2 3 2" xfId="35133" xr:uid="{00000000-0005-0000-0000-0000BF890000}"/>
    <cellStyle name="Percent 2 10 2 3 2 2" xfId="35134" xr:uid="{00000000-0005-0000-0000-0000C0890000}"/>
    <cellStyle name="Percent 2 10 2 3 2 3" xfId="35135" xr:uid="{00000000-0005-0000-0000-0000C1890000}"/>
    <cellStyle name="Percent 2 10 2 3 3" xfId="35136" xr:uid="{00000000-0005-0000-0000-0000C2890000}"/>
    <cellStyle name="Percent 2 10 2 3 4" xfId="35137" xr:uid="{00000000-0005-0000-0000-0000C3890000}"/>
    <cellStyle name="Percent 2 10 2 4" xfId="35138" xr:uid="{00000000-0005-0000-0000-0000C4890000}"/>
    <cellStyle name="Percent 2 10 2 4 2" xfId="35139" xr:uid="{00000000-0005-0000-0000-0000C5890000}"/>
    <cellStyle name="Percent 2 10 2 4 2 2" xfId="35140" xr:uid="{00000000-0005-0000-0000-0000C6890000}"/>
    <cellStyle name="Percent 2 10 2 4 2 3" xfId="35141" xr:uid="{00000000-0005-0000-0000-0000C7890000}"/>
    <cellStyle name="Percent 2 10 2 4 3" xfId="35142" xr:uid="{00000000-0005-0000-0000-0000C8890000}"/>
    <cellStyle name="Percent 2 10 2 4 4" xfId="35143" xr:uid="{00000000-0005-0000-0000-0000C9890000}"/>
    <cellStyle name="Percent 2 10 2 5" xfId="35144" xr:uid="{00000000-0005-0000-0000-0000CA890000}"/>
    <cellStyle name="Percent 2 10 2 5 2" xfId="35145" xr:uid="{00000000-0005-0000-0000-0000CB890000}"/>
    <cellStyle name="Percent 2 10 2 5 3" xfId="35146" xr:uid="{00000000-0005-0000-0000-0000CC890000}"/>
    <cellStyle name="Percent 2 10 2 6" xfId="35147" xr:uid="{00000000-0005-0000-0000-0000CD890000}"/>
    <cellStyle name="Percent 2 10 2 7" xfId="35148" xr:uid="{00000000-0005-0000-0000-0000CE890000}"/>
    <cellStyle name="Percent 2 10 3" xfId="35149" xr:uid="{00000000-0005-0000-0000-0000CF890000}"/>
    <cellStyle name="Percent 2 10 3 2" xfId="35150" xr:uid="{00000000-0005-0000-0000-0000D0890000}"/>
    <cellStyle name="Percent 2 10 3 2 2" xfId="35151" xr:uid="{00000000-0005-0000-0000-0000D1890000}"/>
    <cellStyle name="Percent 2 10 3 2 2 2" xfId="35152" xr:uid="{00000000-0005-0000-0000-0000D2890000}"/>
    <cellStyle name="Percent 2 10 3 2 2 3" xfId="35153" xr:uid="{00000000-0005-0000-0000-0000D3890000}"/>
    <cellStyle name="Percent 2 10 3 2 3" xfId="35154" xr:uid="{00000000-0005-0000-0000-0000D4890000}"/>
    <cellStyle name="Percent 2 10 3 2 4" xfId="35155" xr:uid="{00000000-0005-0000-0000-0000D5890000}"/>
    <cellStyle name="Percent 2 10 3 3" xfId="35156" xr:uid="{00000000-0005-0000-0000-0000D6890000}"/>
    <cellStyle name="Percent 2 10 3 3 2" xfId="35157" xr:uid="{00000000-0005-0000-0000-0000D7890000}"/>
    <cellStyle name="Percent 2 10 3 3 2 2" xfId="35158" xr:uid="{00000000-0005-0000-0000-0000D8890000}"/>
    <cellStyle name="Percent 2 10 3 3 2 3" xfId="35159" xr:uid="{00000000-0005-0000-0000-0000D9890000}"/>
    <cellStyle name="Percent 2 10 3 3 3" xfId="35160" xr:uid="{00000000-0005-0000-0000-0000DA890000}"/>
    <cellStyle name="Percent 2 10 3 3 4" xfId="35161" xr:uid="{00000000-0005-0000-0000-0000DB890000}"/>
    <cellStyle name="Percent 2 10 3 4" xfId="35162" xr:uid="{00000000-0005-0000-0000-0000DC890000}"/>
    <cellStyle name="Percent 2 10 3 4 2" xfId="35163" xr:uid="{00000000-0005-0000-0000-0000DD890000}"/>
    <cellStyle name="Percent 2 10 3 4 3" xfId="35164" xr:uid="{00000000-0005-0000-0000-0000DE890000}"/>
    <cellStyle name="Percent 2 10 3 5" xfId="35165" xr:uid="{00000000-0005-0000-0000-0000DF890000}"/>
    <cellStyle name="Percent 2 10 3 6" xfId="35166" xr:uid="{00000000-0005-0000-0000-0000E0890000}"/>
    <cellStyle name="Percent 2 10 4" xfId="35167" xr:uid="{00000000-0005-0000-0000-0000E1890000}"/>
    <cellStyle name="Percent 2 10 4 2" xfId="35168" xr:uid="{00000000-0005-0000-0000-0000E2890000}"/>
    <cellStyle name="Percent 2 10 4 2 2" xfId="35169" xr:uid="{00000000-0005-0000-0000-0000E3890000}"/>
    <cellStyle name="Percent 2 10 4 2 3" xfId="35170" xr:uid="{00000000-0005-0000-0000-0000E4890000}"/>
    <cellStyle name="Percent 2 10 4 3" xfId="35171" xr:uid="{00000000-0005-0000-0000-0000E5890000}"/>
    <cellStyle name="Percent 2 10 4 4" xfId="35172" xr:uid="{00000000-0005-0000-0000-0000E6890000}"/>
    <cellStyle name="Percent 2 10 5" xfId="35173" xr:uid="{00000000-0005-0000-0000-0000E7890000}"/>
    <cellStyle name="Percent 2 10 5 2" xfId="35174" xr:uid="{00000000-0005-0000-0000-0000E8890000}"/>
    <cellStyle name="Percent 2 10 5 2 2" xfId="35175" xr:uid="{00000000-0005-0000-0000-0000E9890000}"/>
    <cellStyle name="Percent 2 10 5 2 3" xfId="35176" xr:uid="{00000000-0005-0000-0000-0000EA890000}"/>
    <cellStyle name="Percent 2 10 5 3" xfId="35177" xr:uid="{00000000-0005-0000-0000-0000EB890000}"/>
    <cellStyle name="Percent 2 10 5 4" xfId="35178" xr:uid="{00000000-0005-0000-0000-0000EC890000}"/>
    <cellStyle name="Percent 2 10 6" xfId="35179" xr:uid="{00000000-0005-0000-0000-0000ED890000}"/>
    <cellStyle name="Percent 2 10 6 2" xfId="35180" xr:uid="{00000000-0005-0000-0000-0000EE890000}"/>
    <cellStyle name="Percent 2 10 6 3" xfId="35181" xr:uid="{00000000-0005-0000-0000-0000EF890000}"/>
    <cellStyle name="Percent 2 10 7" xfId="35182" xr:uid="{00000000-0005-0000-0000-0000F0890000}"/>
    <cellStyle name="Percent 2 10 8" xfId="35183" xr:uid="{00000000-0005-0000-0000-0000F1890000}"/>
    <cellStyle name="Percent 2 11" xfId="35184" xr:uid="{00000000-0005-0000-0000-0000F2890000}"/>
    <cellStyle name="Percent 2 11 2" xfId="35185" xr:uid="{00000000-0005-0000-0000-0000F3890000}"/>
    <cellStyle name="Percent 2 11 2 2" xfId="35186" xr:uid="{00000000-0005-0000-0000-0000F4890000}"/>
    <cellStyle name="Percent 2 11 2 2 2" xfId="35187" xr:uid="{00000000-0005-0000-0000-0000F5890000}"/>
    <cellStyle name="Percent 2 11 2 2 2 2" xfId="35188" xr:uid="{00000000-0005-0000-0000-0000F6890000}"/>
    <cellStyle name="Percent 2 11 2 2 2 3" xfId="35189" xr:uid="{00000000-0005-0000-0000-0000F7890000}"/>
    <cellStyle name="Percent 2 11 2 2 3" xfId="35190" xr:uid="{00000000-0005-0000-0000-0000F8890000}"/>
    <cellStyle name="Percent 2 11 2 2 4" xfId="35191" xr:uid="{00000000-0005-0000-0000-0000F9890000}"/>
    <cellStyle name="Percent 2 11 2 3" xfId="35192" xr:uid="{00000000-0005-0000-0000-0000FA890000}"/>
    <cellStyle name="Percent 2 11 2 3 2" xfId="35193" xr:uid="{00000000-0005-0000-0000-0000FB890000}"/>
    <cellStyle name="Percent 2 11 2 3 2 2" xfId="35194" xr:uid="{00000000-0005-0000-0000-0000FC890000}"/>
    <cellStyle name="Percent 2 11 2 3 2 3" xfId="35195" xr:uid="{00000000-0005-0000-0000-0000FD890000}"/>
    <cellStyle name="Percent 2 11 2 3 3" xfId="35196" xr:uid="{00000000-0005-0000-0000-0000FE890000}"/>
    <cellStyle name="Percent 2 11 2 3 4" xfId="35197" xr:uid="{00000000-0005-0000-0000-0000FF890000}"/>
    <cellStyle name="Percent 2 11 2 4" xfId="35198" xr:uid="{00000000-0005-0000-0000-0000008A0000}"/>
    <cellStyle name="Percent 2 11 2 4 2" xfId="35199" xr:uid="{00000000-0005-0000-0000-0000018A0000}"/>
    <cellStyle name="Percent 2 11 2 4 3" xfId="35200" xr:uid="{00000000-0005-0000-0000-0000028A0000}"/>
    <cellStyle name="Percent 2 11 2 5" xfId="35201" xr:uid="{00000000-0005-0000-0000-0000038A0000}"/>
    <cellStyle name="Percent 2 11 2 6" xfId="35202" xr:uid="{00000000-0005-0000-0000-0000048A0000}"/>
    <cellStyle name="Percent 2 11 3" xfId="35203" xr:uid="{00000000-0005-0000-0000-0000058A0000}"/>
    <cellStyle name="Percent 2 11 3 2" xfId="35204" xr:uid="{00000000-0005-0000-0000-0000068A0000}"/>
    <cellStyle name="Percent 2 11 3 2 2" xfId="35205" xr:uid="{00000000-0005-0000-0000-0000078A0000}"/>
    <cellStyle name="Percent 2 11 3 2 3" xfId="35206" xr:uid="{00000000-0005-0000-0000-0000088A0000}"/>
    <cellStyle name="Percent 2 11 3 3" xfId="35207" xr:uid="{00000000-0005-0000-0000-0000098A0000}"/>
    <cellStyle name="Percent 2 11 3 4" xfId="35208" xr:uid="{00000000-0005-0000-0000-00000A8A0000}"/>
    <cellStyle name="Percent 2 11 4" xfId="35209" xr:uid="{00000000-0005-0000-0000-00000B8A0000}"/>
    <cellStyle name="Percent 2 11 4 2" xfId="35210" xr:uid="{00000000-0005-0000-0000-00000C8A0000}"/>
    <cellStyle name="Percent 2 11 4 2 2" xfId="35211" xr:uid="{00000000-0005-0000-0000-00000D8A0000}"/>
    <cellStyle name="Percent 2 11 4 2 3" xfId="35212" xr:uid="{00000000-0005-0000-0000-00000E8A0000}"/>
    <cellStyle name="Percent 2 11 4 3" xfId="35213" xr:uid="{00000000-0005-0000-0000-00000F8A0000}"/>
    <cellStyle name="Percent 2 11 4 4" xfId="35214" xr:uid="{00000000-0005-0000-0000-0000108A0000}"/>
    <cellStyle name="Percent 2 11 5" xfId="35215" xr:uid="{00000000-0005-0000-0000-0000118A0000}"/>
    <cellStyle name="Percent 2 11 5 2" xfId="35216" xr:uid="{00000000-0005-0000-0000-0000128A0000}"/>
    <cellStyle name="Percent 2 11 5 3" xfId="35217" xr:uid="{00000000-0005-0000-0000-0000138A0000}"/>
    <cellStyle name="Percent 2 11 6" xfId="35218" xr:uid="{00000000-0005-0000-0000-0000148A0000}"/>
    <cellStyle name="Percent 2 11 7" xfId="35219" xr:uid="{00000000-0005-0000-0000-0000158A0000}"/>
    <cellStyle name="Percent 2 12" xfId="35220" xr:uid="{00000000-0005-0000-0000-0000168A0000}"/>
    <cellStyle name="Percent 2 12 2" xfId="35221" xr:uid="{00000000-0005-0000-0000-0000178A0000}"/>
    <cellStyle name="Percent 2 12 2 2" xfId="35222" xr:uid="{00000000-0005-0000-0000-0000188A0000}"/>
    <cellStyle name="Percent 2 12 2 2 2" xfId="35223" xr:uid="{00000000-0005-0000-0000-0000198A0000}"/>
    <cellStyle name="Percent 2 12 2 2 2 2" xfId="35224" xr:uid="{00000000-0005-0000-0000-00001A8A0000}"/>
    <cellStyle name="Percent 2 12 2 2 2 3" xfId="35225" xr:uid="{00000000-0005-0000-0000-00001B8A0000}"/>
    <cellStyle name="Percent 2 12 2 2 3" xfId="35226" xr:uid="{00000000-0005-0000-0000-00001C8A0000}"/>
    <cellStyle name="Percent 2 12 2 2 4" xfId="35227" xr:uid="{00000000-0005-0000-0000-00001D8A0000}"/>
    <cellStyle name="Percent 2 12 2 3" xfId="35228" xr:uid="{00000000-0005-0000-0000-00001E8A0000}"/>
    <cellStyle name="Percent 2 12 2 3 2" xfId="35229" xr:uid="{00000000-0005-0000-0000-00001F8A0000}"/>
    <cellStyle name="Percent 2 12 2 3 2 2" xfId="35230" xr:uid="{00000000-0005-0000-0000-0000208A0000}"/>
    <cellStyle name="Percent 2 12 2 3 2 3" xfId="35231" xr:uid="{00000000-0005-0000-0000-0000218A0000}"/>
    <cellStyle name="Percent 2 12 2 3 3" xfId="35232" xr:uid="{00000000-0005-0000-0000-0000228A0000}"/>
    <cellStyle name="Percent 2 12 2 3 4" xfId="35233" xr:uid="{00000000-0005-0000-0000-0000238A0000}"/>
    <cellStyle name="Percent 2 12 2 4" xfId="35234" xr:uid="{00000000-0005-0000-0000-0000248A0000}"/>
    <cellStyle name="Percent 2 12 2 4 2" xfId="35235" xr:uid="{00000000-0005-0000-0000-0000258A0000}"/>
    <cellStyle name="Percent 2 12 2 4 3" xfId="35236" xr:uid="{00000000-0005-0000-0000-0000268A0000}"/>
    <cellStyle name="Percent 2 12 2 5" xfId="35237" xr:uid="{00000000-0005-0000-0000-0000278A0000}"/>
    <cellStyle name="Percent 2 12 2 6" xfId="35238" xr:uid="{00000000-0005-0000-0000-0000288A0000}"/>
    <cellStyle name="Percent 2 12 3" xfId="35239" xr:uid="{00000000-0005-0000-0000-0000298A0000}"/>
    <cellStyle name="Percent 2 12 3 2" xfId="35240" xr:uid="{00000000-0005-0000-0000-00002A8A0000}"/>
    <cellStyle name="Percent 2 12 3 2 2" xfId="35241" xr:uid="{00000000-0005-0000-0000-00002B8A0000}"/>
    <cellStyle name="Percent 2 12 3 2 3" xfId="35242" xr:uid="{00000000-0005-0000-0000-00002C8A0000}"/>
    <cellStyle name="Percent 2 12 3 3" xfId="35243" xr:uid="{00000000-0005-0000-0000-00002D8A0000}"/>
    <cellStyle name="Percent 2 12 3 4" xfId="35244" xr:uid="{00000000-0005-0000-0000-00002E8A0000}"/>
    <cellStyle name="Percent 2 12 4" xfId="35245" xr:uid="{00000000-0005-0000-0000-00002F8A0000}"/>
    <cellStyle name="Percent 2 12 4 2" xfId="35246" xr:uid="{00000000-0005-0000-0000-0000308A0000}"/>
    <cellStyle name="Percent 2 12 4 2 2" xfId="35247" xr:uid="{00000000-0005-0000-0000-0000318A0000}"/>
    <cellStyle name="Percent 2 12 4 2 3" xfId="35248" xr:uid="{00000000-0005-0000-0000-0000328A0000}"/>
    <cellStyle name="Percent 2 12 4 3" xfId="35249" xr:uid="{00000000-0005-0000-0000-0000338A0000}"/>
    <cellStyle name="Percent 2 12 4 4" xfId="35250" xr:uid="{00000000-0005-0000-0000-0000348A0000}"/>
    <cellStyle name="Percent 2 12 5" xfId="35251" xr:uid="{00000000-0005-0000-0000-0000358A0000}"/>
    <cellStyle name="Percent 2 12 5 2" xfId="35252" xr:uid="{00000000-0005-0000-0000-0000368A0000}"/>
    <cellStyle name="Percent 2 12 5 3" xfId="35253" xr:uid="{00000000-0005-0000-0000-0000378A0000}"/>
    <cellStyle name="Percent 2 12 6" xfId="35254" xr:uid="{00000000-0005-0000-0000-0000388A0000}"/>
    <cellStyle name="Percent 2 12 7" xfId="35255" xr:uid="{00000000-0005-0000-0000-0000398A0000}"/>
    <cellStyle name="Percent 2 13" xfId="35256" xr:uid="{00000000-0005-0000-0000-00003A8A0000}"/>
    <cellStyle name="Percent 2 13 2" xfId="35257" xr:uid="{00000000-0005-0000-0000-00003B8A0000}"/>
    <cellStyle name="Percent 2 13 2 2" xfId="35258" xr:uid="{00000000-0005-0000-0000-00003C8A0000}"/>
    <cellStyle name="Percent 2 13 2 2 2" xfId="35259" xr:uid="{00000000-0005-0000-0000-00003D8A0000}"/>
    <cellStyle name="Percent 2 13 2 2 3" xfId="35260" xr:uid="{00000000-0005-0000-0000-00003E8A0000}"/>
    <cellStyle name="Percent 2 13 2 3" xfId="35261" xr:uid="{00000000-0005-0000-0000-00003F8A0000}"/>
    <cellStyle name="Percent 2 13 2 4" xfId="35262" xr:uid="{00000000-0005-0000-0000-0000408A0000}"/>
    <cellStyle name="Percent 2 13 3" xfId="35263" xr:uid="{00000000-0005-0000-0000-0000418A0000}"/>
    <cellStyle name="Percent 2 13 3 2" xfId="35264" xr:uid="{00000000-0005-0000-0000-0000428A0000}"/>
    <cellStyle name="Percent 2 13 3 2 2" xfId="35265" xr:uid="{00000000-0005-0000-0000-0000438A0000}"/>
    <cellStyle name="Percent 2 13 3 2 3" xfId="35266" xr:uid="{00000000-0005-0000-0000-0000448A0000}"/>
    <cellStyle name="Percent 2 13 3 3" xfId="35267" xr:uid="{00000000-0005-0000-0000-0000458A0000}"/>
    <cellStyle name="Percent 2 13 3 4" xfId="35268" xr:uid="{00000000-0005-0000-0000-0000468A0000}"/>
    <cellStyle name="Percent 2 13 4" xfId="35269" xr:uid="{00000000-0005-0000-0000-0000478A0000}"/>
    <cellStyle name="Percent 2 13 4 2" xfId="35270" xr:uid="{00000000-0005-0000-0000-0000488A0000}"/>
    <cellStyle name="Percent 2 13 4 3" xfId="35271" xr:uid="{00000000-0005-0000-0000-0000498A0000}"/>
    <cellStyle name="Percent 2 13 5" xfId="35272" xr:uid="{00000000-0005-0000-0000-00004A8A0000}"/>
    <cellStyle name="Percent 2 13 6" xfId="35273" xr:uid="{00000000-0005-0000-0000-00004B8A0000}"/>
    <cellStyle name="Percent 2 14" xfId="35274" xr:uid="{00000000-0005-0000-0000-00004C8A0000}"/>
    <cellStyle name="Percent 2 14 2" xfId="35275" xr:uid="{00000000-0005-0000-0000-00004D8A0000}"/>
    <cellStyle name="Percent 2 14 2 2" xfId="35276" xr:uid="{00000000-0005-0000-0000-00004E8A0000}"/>
    <cellStyle name="Percent 2 14 2 3" xfId="35277" xr:uid="{00000000-0005-0000-0000-00004F8A0000}"/>
    <cellStyle name="Percent 2 14 3" xfId="35278" xr:uid="{00000000-0005-0000-0000-0000508A0000}"/>
    <cellStyle name="Percent 2 14 4" xfId="35279" xr:uid="{00000000-0005-0000-0000-0000518A0000}"/>
    <cellStyle name="Percent 2 15" xfId="35280" xr:uid="{00000000-0005-0000-0000-0000528A0000}"/>
    <cellStyle name="Percent 2 15 2" xfId="35281" xr:uid="{00000000-0005-0000-0000-0000538A0000}"/>
    <cellStyle name="Percent 2 15 2 2" xfId="35282" xr:uid="{00000000-0005-0000-0000-0000548A0000}"/>
    <cellStyle name="Percent 2 15 2 3" xfId="35283" xr:uid="{00000000-0005-0000-0000-0000558A0000}"/>
    <cellStyle name="Percent 2 15 3" xfId="35284" xr:uid="{00000000-0005-0000-0000-0000568A0000}"/>
    <cellStyle name="Percent 2 15 4" xfId="35285" xr:uid="{00000000-0005-0000-0000-0000578A0000}"/>
    <cellStyle name="Percent 2 16" xfId="35286" xr:uid="{00000000-0005-0000-0000-0000588A0000}"/>
    <cellStyle name="Percent 2 16 2" xfId="35287" xr:uid="{00000000-0005-0000-0000-0000598A0000}"/>
    <cellStyle name="Percent 2 16 2 2" xfId="35288" xr:uid="{00000000-0005-0000-0000-00005A8A0000}"/>
    <cellStyle name="Percent 2 16 2 3" xfId="35289" xr:uid="{00000000-0005-0000-0000-00005B8A0000}"/>
    <cellStyle name="Percent 2 16 3" xfId="35290" xr:uid="{00000000-0005-0000-0000-00005C8A0000}"/>
    <cellStyle name="Percent 2 16 4" xfId="35291" xr:uid="{00000000-0005-0000-0000-00005D8A0000}"/>
    <cellStyle name="Percent 2 17" xfId="35292" xr:uid="{00000000-0005-0000-0000-00005E8A0000}"/>
    <cellStyle name="Percent 2 18" xfId="35293" xr:uid="{00000000-0005-0000-0000-00005F8A0000}"/>
    <cellStyle name="Percent 2 2" xfId="76" xr:uid="{00000000-0005-0000-0000-0000608A0000}"/>
    <cellStyle name="Percent 2 2 10" xfId="35294" xr:uid="{00000000-0005-0000-0000-0000618A0000}"/>
    <cellStyle name="Percent 2 2 10 2" xfId="35295" xr:uid="{00000000-0005-0000-0000-0000628A0000}"/>
    <cellStyle name="Percent 2 2 10 2 2" xfId="35296" xr:uid="{00000000-0005-0000-0000-0000638A0000}"/>
    <cellStyle name="Percent 2 2 10 2 2 2" xfId="35297" xr:uid="{00000000-0005-0000-0000-0000648A0000}"/>
    <cellStyle name="Percent 2 2 10 2 2 2 2" xfId="35298" xr:uid="{00000000-0005-0000-0000-0000658A0000}"/>
    <cellStyle name="Percent 2 2 10 2 2 2 3" xfId="35299" xr:uid="{00000000-0005-0000-0000-0000668A0000}"/>
    <cellStyle name="Percent 2 2 10 2 2 3" xfId="35300" xr:uid="{00000000-0005-0000-0000-0000678A0000}"/>
    <cellStyle name="Percent 2 2 10 2 2 4" xfId="35301" xr:uid="{00000000-0005-0000-0000-0000688A0000}"/>
    <cellStyle name="Percent 2 2 10 2 3" xfId="35302" xr:uid="{00000000-0005-0000-0000-0000698A0000}"/>
    <cellStyle name="Percent 2 2 10 2 3 2" xfId="35303" xr:uid="{00000000-0005-0000-0000-00006A8A0000}"/>
    <cellStyle name="Percent 2 2 10 2 3 2 2" xfId="35304" xr:uid="{00000000-0005-0000-0000-00006B8A0000}"/>
    <cellStyle name="Percent 2 2 10 2 3 2 3" xfId="35305" xr:uid="{00000000-0005-0000-0000-00006C8A0000}"/>
    <cellStyle name="Percent 2 2 10 2 3 3" xfId="35306" xr:uid="{00000000-0005-0000-0000-00006D8A0000}"/>
    <cellStyle name="Percent 2 2 10 2 3 4" xfId="35307" xr:uid="{00000000-0005-0000-0000-00006E8A0000}"/>
    <cellStyle name="Percent 2 2 10 2 4" xfId="35308" xr:uid="{00000000-0005-0000-0000-00006F8A0000}"/>
    <cellStyle name="Percent 2 2 10 2 4 2" xfId="35309" xr:uid="{00000000-0005-0000-0000-0000708A0000}"/>
    <cellStyle name="Percent 2 2 10 2 4 3" xfId="35310" xr:uid="{00000000-0005-0000-0000-0000718A0000}"/>
    <cellStyle name="Percent 2 2 10 2 5" xfId="35311" xr:uid="{00000000-0005-0000-0000-0000728A0000}"/>
    <cellStyle name="Percent 2 2 10 2 6" xfId="35312" xr:uid="{00000000-0005-0000-0000-0000738A0000}"/>
    <cellStyle name="Percent 2 2 10 3" xfId="35313" xr:uid="{00000000-0005-0000-0000-0000748A0000}"/>
    <cellStyle name="Percent 2 2 10 3 2" xfId="35314" xr:uid="{00000000-0005-0000-0000-0000758A0000}"/>
    <cellStyle name="Percent 2 2 10 3 2 2" xfId="35315" xr:uid="{00000000-0005-0000-0000-0000768A0000}"/>
    <cellStyle name="Percent 2 2 10 3 2 3" xfId="35316" xr:uid="{00000000-0005-0000-0000-0000778A0000}"/>
    <cellStyle name="Percent 2 2 10 3 3" xfId="35317" xr:uid="{00000000-0005-0000-0000-0000788A0000}"/>
    <cellStyle name="Percent 2 2 10 3 4" xfId="35318" xr:uid="{00000000-0005-0000-0000-0000798A0000}"/>
    <cellStyle name="Percent 2 2 10 4" xfId="35319" xr:uid="{00000000-0005-0000-0000-00007A8A0000}"/>
    <cellStyle name="Percent 2 2 10 4 2" xfId="35320" xr:uid="{00000000-0005-0000-0000-00007B8A0000}"/>
    <cellStyle name="Percent 2 2 10 4 2 2" xfId="35321" xr:uid="{00000000-0005-0000-0000-00007C8A0000}"/>
    <cellStyle name="Percent 2 2 10 4 2 3" xfId="35322" xr:uid="{00000000-0005-0000-0000-00007D8A0000}"/>
    <cellStyle name="Percent 2 2 10 4 3" xfId="35323" xr:uid="{00000000-0005-0000-0000-00007E8A0000}"/>
    <cellStyle name="Percent 2 2 10 4 4" xfId="35324" xr:uid="{00000000-0005-0000-0000-00007F8A0000}"/>
    <cellStyle name="Percent 2 2 10 5" xfId="35325" xr:uid="{00000000-0005-0000-0000-0000808A0000}"/>
    <cellStyle name="Percent 2 2 10 5 2" xfId="35326" xr:uid="{00000000-0005-0000-0000-0000818A0000}"/>
    <cellStyle name="Percent 2 2 10 5 3" xfId="35327" xr:uid="{00000000-0005-0000-0000-0000828A0000}"/>
    <cellStyle name="Percent 2 2 10 6" xfId="35328" xr:uid="{00000000-0005-0000-0000-0000838A0000}"/>
    <cellStyle name="Percent 2 2 10 7" xfId="35329" xr:uid="{00000000-0005-0000-0000-0000848A0000}"/>
    <cellStyle name="Percent 2 2 11" xfId="35330" xr:uid="{00000000-0005-0000-0000-0000858A0000}"/>
    <cellStyle name="Percent 2 2 11 2" xfId="35331" xr:uid="{00000000-0005-0000-0000-0000868A0000}"/>
    <cellStyle name="Percent 2 2 11 2 2" xfId="35332" xr:uid="{00000000-0005-0000-0000-0000878A0000}"/>
    <cellStyle name="Percent 2 2 11 2 2 2" xfId="35333" xr:uid="{00000000-0005-0000-0000-0000888A0000}"/>
    <cellStyle name="Percent 2 2 11 2 2 3" xfId="35334" xr:uid="{00000000-0005-0000-0000-0000898A0000}"/>
    <cellStyle name="Percent 2 2 11 2 3" xfId="35335" xr:uid="{00000000-0005-0000-0000-00008A8A0000}"/>
    <cellStyle name="Percent 2 2 11 2 4" xfId="35336" xr:uid="{00000000-0005-0000-0000-00008B8A0000}"/>
    <cellStyle name="Percent 2 2 11 3" xfId="35337" xr:uid="{00000000-0005-0000-0000-00008C8A0000}"/>
    <cellStyle name="Percent 2 2 11 3 2" xfId="35338" xr:uid="{00000000-0005-0000-0000-00008D8A0000}"/>
    <cellStyle name="Percent 2 2 11 3 2 2" xfId="35339" xr:uid="{00000000-0005-0000-0000-00008E8A0000}"/>
    <cellStyle name="Percent 2 2 11 3 2 3" xfId="35340" xr:uid="{00000000-0005-0000-0000-00008F8A0000}"/>
    <cellStyle name="Percent 2 2 11 3 3" xfId="35341" xr:uid="{00000000-0005-0000-0000-0000908A0000}"/>
    <cellStyle name="Percent 2 2 11 3 4" xfId="35342" xr:uid="{00000000-0005-0000-0000-0000918A0000}"/>
    <cellStyle name="Percent 2 2 11 4" xfId="35343" xr:uid="{00000000-0005-0000-0000-0000928A0000}"/>
    <cellStyle name="Percent 2 2 11 4 2" xfId="35344" xr:uid="{00000000-0005-0000-0000-0000938A0000}"/>
    <cellStyle name="Percent 2 2 11 4 3" xfId="35345" xr:uid="{00000000-0005-0000-0000-0000948A0000}"/>
    <cellStyle name="Percent 2 2 11 5" xfId="35346" xr:uid="{00000000-0005-0000-0000-0000958A0000}"/>
    <cellStyle name="Percent 2 2 11 6" xfId="35347" xr:uid="{00000000-0005-0000-0000-0000968A0000}"/>
    <cellStyle name="Percent 2 2 12" xfId="35348" xr:uid="{00000000-0005-0000-0000-0000978A0000}"/>
    <cellStyle name="Percent 2 2 12 2" xfId="35349" xr:uid="{00000000-0005-0000-0000-0000988A0000}"/>
    <cellStyle name="Percent 2 2 12 2 2" xfId="35350" xr:uid="{00000000-0005-0000-0000-0000998A0000}"/>
    <cellStyle name="Percent 2 2 12 2 3" xfId="35351" xr:uid="{00000000-0005-0000-0000-00009A8A0000}"/>
    <cellStyle name="Percent 2 2 12 3" xfId="35352" xr:uid="{00000000-0005-0000-0000-00009B8A0000}"/>
    <cellStyle name="Percent 2 2 12 4" xfId="35353" xr:uid="{00000000-0005-0000-0000-00009C8A0000}"/>
    <cellStyle name="Percent 2 2 13" xfId="35354" xr:uid="{00000000-0005-0000-0000-00009D8A0000}"/>
    <cellStyle name="Percent 2 2 13 2" xfId="35355" xr:uid="{00000000-0005-0000-0000-00009E8A0000}"/>
    <cellStyle name="Percent 2 2 13 2 2" xfId="35356" xr:uid="{00000000-0005-0000-0000-00009F8A0000}"/>
    <cellStyle name="Percent 2 2 13 2 3" xfId="35357" xr:uid="{00000000-0005-0000-0000-0000A08A0000}"/>
    <cellStyle name="Percent 2 2 13 3" xfId="35358" xr:uid="{00000000-0005-0000-0000-0000A18A0000}"/>
    <cellStyle name="Percent 2 2 13 4" xfId="35359" xr:uid="{00000000-0005-0000-0000-0000A28A0000}"/>
    <cellStyle name="Percent 2 2 14" xfId="35360" xr:uid="{00000000-0005-0000-0000-0000A38A0000}"/>
    <cellStyle name="Percent 2 2 14 2" xfId="35361" xr:uid="{00000000-0005-0000-0000-0000A48A0000}"/>
    <cellStyle name="Percent 2 2 14 3" xfId="35362" xr:uid="{00000000-0005-0000-0000-0000A58A0000}"/>
    <cellStyle name="Percent 2 2 15" xfId="35363" xr:uid="{00000000-0005-0000-0000-0000A68A0000}"/>
    <cellStyle name="Percent 2 2 16" xfId="35364" xr:uid="{00000000-0005-0000-0000-0000A78A0000}"/>
    <cellStyle name="Percent 2 2 17" xfId="35365" xr:uid="{00000000-0005-0000-0000-0000A88A0000}"/>
    <cellStyle name="Percent 2 2 2" xfId="320" xr:uid="{00000000-0005-0000-0000-0000A98A0000}"/>
    <cellStyle name="Percent 2 2 2 10" xfId="35366" xr:uid="{00000000-0005-0000-0000-0000AA8A0000}"/>
    <cellStyle name="Percent 2 2 2 10 2" xfId="35367" xr:uid="{00000000-0005-0000-0000-0000AB8A0000}"/>
    <cellStyle name="Percent 2 2 2 10 2 2" xfId="35368" xr:uid="{00000000-0005-0000-0000-0000AC8A0000}"/>
    <cellStyle name="Percent 2 2 2 10 2 3" xfId="35369" xr:uid="{00000000-0005-0000-0000-0000AD8A0000}"/>
    <cellStyle name="Percent 2 2 2 10 3" xfId="35370" xr:uid="{00000000-0005-0000-0000-0000AE8A0000}"/>
    <cellStyle name="Percent 2 2 2 10 4" xfId="35371" xr:uid="{00000000-0005-0000-0000-0000AF8A0000}"/>
    <cellStyle name="Percent 2 2 2 11" xfId="35372" xr:uid="{00000000-0005-0000-0000-0000B08A0000}"/>
    <cellStyle name="Percent 2 2 2 11 2" xfId="35373" xr:uid="{00000000-0005-0000-0000-0000B18A0000}"/>
    <cellStyle name="Percent 2 2 2 11 2 2" xfId="35374" xr:uid="{00000000-0005-0000-0000-0000B28A0000}"/>
    <cellStyle name="Percent 2 2 2 11 2 3" xfId="35375" xr:uid="{00000000-0005-0000-0000-0000B38A0000}"/>
    <cellStyle name="Percent 2 2 2 11 3" xfId="35376" xr:uid="{00000000-0005-0000-0000-0000B48A0000}"/>
    <cellStyle name="Percent 2 2 2 11 4" xfId="35377" xr:uid="{00000000-0005-0000-0000-0000B58A0000}"/>
    <cellStyle name="Percent 2 2 2 12" xfId="35378" xr:uid="{00000000-0005-0000-0000-0000B68A0000}"/>
    <cellStyle name="Percent 2 2 2 12 2" xfId="35379" xr:uid="{00000000-0005-0000-0000-0000B78A0000}"/>
    <cellStyle name="Percent 2 2 2 12 3" xfId="35380" xr:uid="{00000000-0005-0000-0000-0000B88A0000}"/>
    <cellStyle name="Percent 2 2 2 13" xfId="35381" xr:uid="{00000000-0005-0000-0000-0000B98A0000}"/>
    <cellStyle name="Percent 2 2 2 14" xfId="35382" xr:uid="{00000000-0005-0000-0000-0000BA8A0000}"/>
    <cellStyle name="Percent 2 2 2 2" xfId="35383" xr:uid="{00000000-0005-0000-0000-0000BB8A0000}"/>
    <cellStyle name="Percent 2 2 2 2 10" xfId="35384" xr:uid="{00000000-0005-0000-0000-0000BC8A0000}"/>
    <cellStyle name="Percent 2 2 2 2 10 2" xfId="35385" xr:uid="{00000000-0005-0000-0000-0000BD8A0000}"/>
    <cellStyle name="Percent 2 2 2 2 10 3" xfId="35386" xr:uid="{00000000-0005-0000-0000-0000BE8A0000}"/>
    <cellStyle name="Percent 2 2 2 2 11" xfId="35387" xr:uid="{00000000-0005-0000-0000-0000BF8A0000}"/>
    <cellStyle name="Percent 2 2 2 2 12" xfId="35388" xr:uid="{00000000-0005-0000-0000-0000C08A0000}"/>
    <cellStyle name="Percent 2 2 2 2 2" xfId="35389" xr:uid="{00000000-0005-0000-0000-0000C18A0000}"/>
    <cellStyle name="Percent 2 2 2 2 2 10" xfId="35390" xr:uid="{00000000-0005-0000-0000-0000C28A0000}"/>
    <cellStyle name="Percent 2 2 2 2 2 11" xfId="35391" xr:uid="{00000000-0005-0000-0000-0000C38A0000}"/>
    <cellStyle name="Percent 2 2 2 2 2 2" xfId="35392" xr:uid="{00000000-0005-0000-0000-0000C48A0000}"/>
    <cellStyle name="Percent 2 2 2 2 2 2 10" xfId="35393" xr:uid="{00000000-0005-0000-0000-0000C58A0000}"/>
    <cellStyle name="Percent 2 2 2 2 2 2 2" xfId="35394" xr:uid="{00000000-0005-0000-0000-0000C68A0000}"/>
    <cellStyle name="Percent 2 2 2 2 2 2 2 2" xfId="35395" xr:uid="{00000000-0005-0000-0000-0000C78A0000}"/>
    <cellStyle name="Percent 2 2 2 2 2 2 2 2 2" xfId="35396" xr:uid="{00000000-0005-0000-0000-0000C88A0000}"/>
    <cellStyle name="Percent 2 2 2 2 2 2 2 2 2 2" xfId="35397" xr:uid="{00000000-0005-0000-0000-0000C98A0000}"/>
    <cellStyle name="Percent 2 2 2 2 2 2 2 2 2 2 2" xfId="35398" xr:uid="{00000000-0005-0000-0000-0000CA8A0000}"/>
    <cellStyle name="Percent 2 2 2 2 2 2 2 2 2 2 2 2" xfId="35399" xr:uid="{00000000-0005-0000-0000-0000CB8A0000}"/>
    <cellStyle name="Percent 2 2 2 2 2 2 2 2 2 2 2 3" xfId="35400" xr:uid="{00000000-0005-0000-0000-0000CC8A0000}"/>
    <cellStyle name="Percent 2 2 2 2 2 2 2 2 2 2 3" xfId="35401" xr:uid="{00000000-0005-0000-0000-0000CD8A0000}"/>
    <cellStyle name="Percent 2 2 2 2 2 2 2 2 2 2 4" xfId="35402" xr:uid="{00000000-0005-0000-0000-0000CE8A0000}"/>
    <cellStyle name="Percent 2 2 2 2 2 2 2 2 2 3" xfId="35403" xr:uid="{00000000-0005-0000-0000-0000CF8A0000}"/>
    <cellStyle name="Percent 2 2 2 2 2 2 2 2 2 3 2" xfId="35404" xr:uid="{00000000-0005-0000-0000-0000D08A0000}"/>
    <cellStyle name="Percent 2 2 2 2 2 2 2 2 2 3 2 2" xfId="35405" xr:uid="{00000000-0005-0000-0000-0000D18A0000}"/>
    <cellStyle name="Percent 2 2 2 2 2 2 2 2 2 3 2 3" xfId="35406" xr:uid="{00000000-0005-0000-0000-0000D28A0000}"/>
    <cellStyle name="Percent 2 2 2 2 2 2 2 2 2 3 3" xfId="35407" xr:uid="{00000000-0005-0000-0000-0000D38A0000}"/>
    <cellStyle name="Percent 2 2 2 2 2 2 2 2 2 3 4" xfId="35408" xr:uid="{00000000-0005-0000-0000-0000D48A0000}"/>
    <cellStyle name="Percent 2 2 2 2 2 2 2 2 2 4" xfId="35409" xr:uid="{00000000-0005-0000-0000-0000D58A0000}"/>
    <cellStyle name="Percent 2 2 2 2 2 2 2 2 2 4 2" xfId="35410" xr:uid="{00000000-0005-0000-0000-0000D68A0000}"/>
    <cellStyle name="Percent 2 2 2 2 2 2 2 2 2 4 3" xfId="35411" xr:uid="{00000000-0005-0000-0000-0000D78A0000}"/>
    <cellStyle name="Percent 2 2 2 2 2 2 2 2 2 5" xfId="35412" xr:uid="{00000000-0005-0000-0000-0000D88A0000}"/>
    <cellStyle name="Percent 2 2 2 2 2 2 2 2 2 6" xfId="35413" xr:uid="{00000000-0005-0000-0000-0000D98A0000}"/>
    <cellStyle name="Percent 2 2 2 2 2 2 2 2 3" xfId="35414" xr:uid="{00000000-0005-0000-0000-0000DA8A0000}"/>
    <cellStyle name="Percent 2 2 2 2 2 2 2 2 3 2" xfId="35415" xr:uid="{00000000-0005-0000-0000-0000DB8A0000}"/>
    <cellStyle name="Percent 2 2 2 2 2 2 2 2 3 2 2" xfId="35416" xr:uid="{00000000-0005-0000-0000-0000DC8A0000}"/>
    <cellStyle name="Percent 2 2 2 2 2 2 2 2 3 2 3" xfId="35417" xr:uid="{00000000-0005-0000-0000-0000DD8A0000}"/>
    <cellStyle name="Percent 2 2 2 2 2 2 2 2 3 3" xfId="35418" xr:uid="{00000000-0005-0000-0000-0000DE8A0000}"/>
    <cellStyle name="Percent 2 2 2 2 2 2 2 2 3 4" xfId="35419" xr:uid="{00000000-0005-0000-0000-0000DF8A0000}"/>
    <cellStyle name="Percent 2 2 2 2 2 2 2 2 4" xfId="35420" xr:uid="{00000000-0005-0000-0000-0000E08A0000}"/>
    <cellStyle name="Percent 2 2 2 2 2 2 2 2 4 2" xfId="35421" xr:uid="{00000000-0005-0000-0000-0000E18A0000}"/>
    <cellStyle name="Percent 2 2 2 2 2 2 2 2 4 2 2" xfId="35422" xr:uid="{00000000-0005-0000-0000-0000E28A0000}"/>
    <cellStyle name="Percent 2 2 2 2 2 2 2 2 4 2 3" xfId="35423" xr:uid="{00000000-0005-0000-0000-0000E38A0000}"/>
    <cellStyle name="Percent 2 2 2 2 2 2 2 2 4 3" xfId="35424" xr:uid="{00000000-0005-0000-0000-0000E48A0000}"/>
    <cellStyle name="Percent 2 2 2 2 2 2 2 2 4 4" xfId="35425" xr:uid="{00000000-0005-0000-0000-0000E58A0000}"/>
    <cellStyle name="Percent 2 2 2 2 2 2 2 2 5" xfId="35426" xr:uid="{00000000-0005-0000-0000-0000E68A0000}"/>
    <cellStyle name="Percent 2 2 2 2 2 2 2 2 5 2" xfId="35427" xr:uid="{00000000-0005-0000-0000-0000E78A0000}"/>
    <cellStyle name="Percent 2 2 2 2 2 2 2 2 5 3" xfId="35428" xr:uid="{00000000-0005-0000-0000-0000E88A0000}"/>
    <cellStyle name="Percent 2 2 2 2 2 2 2 2 6" xfId="35429" xr:uid="{00000000-0005-0000-0000-0000E98A0000}"/>
    <cellStyle name="Percent 2 2 2 2 2 2 2 2 7" xfId="35430" xr:uid="{00000000-0005-0000-0000-0000EA8A0000}"/>
    <cellStyle name="Percent 2 2 2 2 2 2 2 3" xfId="35431" xr:uid="{00000000-0005-0000-0000-0000EB8A0000}"/>
    <cellStyle name="Percent 2 2 2 2 2 2 2 3 2" xfId="35432" xr:uid="{00000000-0005-0000-0000-0000EC8A0000}"/>
    <cellStyle name="Percent 2 2 2 2 2 2 2 3 2 2" xfId="35433" xr:uid="{00000000-0005-0000-0000-0000ED8A0000}"/>
    <cellStyle name="Percent 2 2 2 2 2 2 2 3 2 2 2" xfId="35434" xr:uid="{00000000-0005-0000-0000-0000EE8A0000}"/>
    <cellStyle name="Percent 2 2 2 2 2 2 2 3 2 2 3" xfId="35435" xr:uid="{00000000-0005-0000-0000-0000EF8A0000}"/>
    <cellStyle name="Percent 2 2 2 2 2 2 2 3 2 3" xfId="35436" xr:uid="{00000000-0005-0000-0000-0000F08A0000}"/>
    <cellStyle name="Percent 2 2 2 2 2 2 2 3 2 4" xfId="35437" xr:uid="{00000000-0005-0000-0000-0000F18A0000}"/>
    <cellStyle name="Percent 2 2 2 2 2 2 2 3 3" xfId="35438" xr:uid="{00000000-0005-0000-0000-0000F28A0000}"/>
    <cellStyle name="Percent 2 2 2 2 2 2 2 3 3 2" xfId="35439" xr:uid="{00000000-0005-0000-0000-0000F38A0000}"/>
    <cellStyle name="Percent 2 2 2 2 2 2 2 3 3 2 2" xfId="35440" xr:uid="{00000000-0005-0000-0000-0000F48A0000}"/>
    <cellStyle name="Percent 2 2 2 2 2 2 2 3 3 2 3" xfId="35441" xr:uid="{00000000-0005-0000-0000-0000F58A0000}"/>
    <cellStyle name="Percent 2 2 2 2 2 2 2 3 3 3" xfId="35442" xr:uid="{00000000-0005-0000-0000-0000F68A0000}"/>
    <cellStyle name="Percent 2 2 2 2 2 2 2 3 3 4" xfId="35443" xr:uid="{00000000-0005-0000-0000-0000F78A0000}"/>
    <cellStyle name="Percent 2 2 2 2 2 2 2 3 4" xfId="35444" xr:uid="{00000000-0005-0000-0000-0000F88A0000}"/>
    <cellStyle name="Percent 2 2 2 2 2 2 2 3 4 2" xfId="35445" xr:uid="{00000000-0005-0000-0000-0000F98A0000}"/>
    <cellStyle name="Percent 2 2 2 2 2 2 2 3 4 3" xfId="35446" xr:uid="{00000000-0005-0000-0000-0000FA8A0000}"/>
    <cellStyle name="Percent 2 2 2 2 2 2 2 3 5" xfId="35447" xr:uid="{00000000-0005-0000-0000-0000FB8A0000}"/>
    <cellStyle name="Percent 2 2 2 2 2 2 2 3 6" xfId="35448" xr:uid="{00000000-0005-0000-0000-0000FC8A0000}"/>
    <cellStyle name="Percent 2 2 2 2 2 2 2 4" xfId="35449" xr:uid="{00000000-0005-0000-0000-0000FD8A0000}"/>
    <cellStyle name="Percent 2 2 2 2 2 2 2 4 2" xfId="35450" xr:uid="{00000000-0005-0000-0000-0000FE8A0000}"/>
    <cellStyle name="Percent 2 2 2 2 2 2 2 4 2 2" xfId="35451" xr:uid="{00000000-0005-0000-0000-0000FF8A0000}"/>
    <cellStyle name="Percent 2 2 2 2 2 2 2 4 2 3" xfId="35452" xr:uid="{00000000-0005-0000-0000-0000008B0000}"/>
    <cellStyle name="Percent 2 2 2 2 2 2 2 4 3" xfId="35453" xr:uid="{00000000-0005-0000-0000-0000018B0000}"/>
    <cellStyle name="Percent 2 2 2 2 2 2 2 4 4" xfId="35454" xr:uid="{00000000-0005-0000-0000-0000028B0000}"/>
    <cellStyle name="Percent 2 2 2 2 2 2 2 5" xfId="35455" xr:uid="{00000000-0005-0000-0000-0000038B0000}"/>
    <cellStyle name="Percent 2 2 2 2 2 2 2 5 2" xfId="35456" xr:uid="{00000000-0005-0000-0000-0000048B0000}"/>
    <cellStyle name="Percent 2 2 2 2 2 2 2 5 2 2" xfId="35457" xr:uid="{00000000-0005-0000-0000-0000058B0000}"/>
    <cellStyle name="Percent 2 2 2 2 2 2 2 5 2 3" xfId="35458" xr:uid="{00000000-0005-0000-0000-0000068B0000}"/>
    <cellStyle name="Percent 2 2 2 2 2 2 2 5 3" xfId="35459" xr:uid="{00000000-0005-0000-0000-0000078B0000}"/>
    <cellStyle name="Percent 2 2 2 2 2 2 2 5 4" xfId="35460" xr:uid="{00000000-0005-0000-0000-0000088B0000}"/>
    <cellStyle name="Percent 2 2 2 2 2 2 2 6" xfId="35461" xr:uid="{00000000-0005-0000-0000-0000098B0000}"/>
    <cellStyle name="Percent 2 2 2 2 2 2 2 6 2" xfId="35462" xr:uid="{00000000-0005-0000-0000-00000A8B0000}"/>
    <cellStyle name="Percent 2 2 2 2 2 2 2 6 3" xfId="35463" xr:uid="{00000000-0005-0000-0000-00000B8B0000}"/>
    <cellStyle name="Percent 2 2 2 2 2 2 2 7" xfId="35464" xr:uid="{00000000-0005-0000-0000-00000C8B0000}"/>
    <cellStyle name="Percent 2 2 2 2 2 2 2 8" xfId="35465" xr:uid="{00000000-0005-0000-0000-00000D8B0000}"/>
    <cellStyle name="Percent 2 2 2 2 2 2 3" xfId="35466" xr:uid="{00000000-0005-0000-0000-00000E8B0000}"/>
    <cellStyle name="Percent 2 2 2 2 2 2 3 2" xfId="35467" xr:uid="{00000000-0005-0000-0000-00000F8B0000}"/>
    <cellStyle name="Percent 2 2 2 2 2 2 3 2 2" xfId="35468" xr:uid="{00000000-0005-0000-0000-0000108B0000}"/>
    <cellStyle name="Percent 2 2 2 2 2 2 3 2 2 2" xfId="35469" xr:uid="{00000000-0005-0000-0000-0000118B0000}"/>
    <cellStyle name="Percent 2 2 2 2 2 2 3 2 2 2 2" xfId="35470" xr:uid="{00000000-0005-0000-0000-0000128B0000}"/>
    <cellStyle name="Percent 2 2 2 2 2 2 3 2 2 2 3" xfId="35471" xr:uid="{00000000-0005-0000-0000-0000138B0000}"/>
    <cellStyle name="Percent 2 2 2 2 2 2 3 2 2 3" xfId="35472" xr:uid="{00000000-0005-0000-0000-0000148B0000}"/>
    <cellStyle name="Percent 2 2 2 2 2 2 3 2 2 4" xfId="35473" xr:uid="{00000000-0005-0000-0000-0000158B0000}"/>
    <cellStyle name="Percent 2 2 2 2 2 2 3 2 3" xfId="35474" xr:uid="{00000000-0005-0000-0000-0000168B0000}"/>
    <cellStyle name="Percent 2 2 2 2 2 2 3 2 3 2" xfId="35475" xr:uid="{00000000-0005-0000-0000-0000178B0000}"/>
    <cellStyle name="Percent 2 2 2 2 2 2 3 2 3 2 2" xfId="35476" xr:uid="{00000000-0005-0000-0000-0000188B0000}"/>
    <cellStyle name="Percent 2 2 2 2 2 2 3 2 3 2 3" xfId="35477" xr:uid="{00000000-0005-0000-0000-0000198B0000}"/>
    <cellStyle name="Percent 2 2 2 2 2 2 3 2 3 3" xfId="35478" xr:uid="{00000000-0005-0000-0000-00001A8B0000}"/>
    <cellStyle name="Percent 2 2 2 2 2 2 3 2 3 4" xfId="35479" xr:uid="{00000000-0005-0000-0000-00001B8B0000}"/>
    <cellStyle name="Percent 2 2 2 2 2 2 3 2 4" xfId="35480" xr:uid="{00000000-0005-0000-0000-00001C8B0000}"/>
    <cellStyle name="Percent 2 2 2 2 2 2 3 2 4 2" xfId="35481" xr:uid="{00000000-0005-0000-0000-00001D8B0000}"/>
    <cellStyle name="Percent 2 2 2 2 2 2 3 2 4 3" xfId="35482" xr:uid="{00000000-0005-0000-0000-00001E8B0000}"/>
    <cellStyle name="Percent 2 2 2 2 2 2 3 2 5" xfId="35483" xr:uid="{00000000-0005-0000-0000-00001F8B0000}"/>
    <cellStyle name="Percent 2 2 2 2 2 2 3 2 6" xfId="35484" xr:uid="{00000000-0005-0000-0000-0000208B0000}"/>
    <cellStyle name="Percent 2 2 2 2 2 2 3 3" xfId="35485" xr:uid="{00000000-0005-0000-0000-0000218B0000}"/>
    <cellStyle name="Percent 2 2 2 2 2 2 3 3 2" xfId="35486" xr:uid="{00000000-0005-0000-0000-0000228B0000}"/>
    <cellStyle name="Percent 2 2 2 2 2 2 3 3 2 2" xfId="35487" xr:uid="{00000000-0005-0000-0000-0000238B0000}"/>
    <cellStyle name="Percent 2 2 2 2 2 2 3 3 2 3" xfId="35488" xr:uid="{00000000-0005-0000-0000-0000248B0000}"/>
    <cellStyle name="Percent 2 2 2 2 2 2 3 3 3" xfId="35489" xr:uid="{00000000-0005-0000-0000-0000258B0000}"/>
    <cellStyle name="Percent 2 2 2 2 2 2 3 3 4" xfId="35490" xr:uid="{00000000-0005-0000-0000-0000268B0000}"/>
    <cellStyle name="Percent 2 2 2 2 2 2 3 4" xfId="35491" xr:uid="{00000000-0005-0000-0000-0000278B0000}"/>
    <cellStyle name="Percent 2 2 2 2 2 2 3 4 2" xfId="35492" xr:uid="{00000000-0005-0000-0000-0000288B0000}"/>
    <cellStyle name="Percent 2 2 2 2 2 2 3 4 2 2" xfId="35493" xr:uid="{00000000-0005-0000-0000-0000298B0000}"/>
    <cellStyle name="Percent 2 2 2 2 2 2 3 4 2 3" xfId="35494" xr:uid="{00000000-0005-0000-0000-00002A8B0000}"/>
    <cellStyle name="Percent 2 2 2 2 2 2 3 4 3" xfId="35495" xr:uid="{00000000-0005-0000-0000-00002B8B0000}"/>
    <cellStyle name="Percent 2 2 2 2 2 2 3 4 4" xfId="35496" xr:uid="{00000000-0005-0000-0000-00002C8B0000}"/>
    <cellStyle name="Percent 2 2 2 2 2 2 3 5" xfId="35497" xr:uid="{00000000-0005-0000-0000-00002D8B0000}"/>
    <cellStyle name="Percent 2 2 2 2 2 2 3 5 2" xfId="35498" xr:uid="{00000000-0005-0000-0000-00002E8B0000}"/>
    <cellStyle name="Percent 2 2 2 2 2 2 3 5 3" xfId="35499" xr:uid="{00000000-0005-0000-0000-00002F8B0000}"/>
    <cellStyle name="Percent 2 2 2 2 2 2 3 6" xfId="35500" xr:uid="{00000000-0005-0000-0000-0000308B0000}"/>
    <cellStyle name="Percent 2 2 2 2 2 2 3 7" xfId="35501" xr:uid="{00000000-0005-0000-0000-0000318B0000}"/>
    <cellStyle name="Percent 2 2 2 2 2 2 4" xfId="35502" xr:uid="{00000000-0005-0000-0000-0000328B0000}"/>
    <cellStyle name="Percent 2 2 2 2 2 2 4 2" xfId="35503" xr:uid="{00000000-0005-0000-0000-0000338B0000}"/>
    <cellStyle name="Percent 2 2 2 2 2 2 4 2 2" xfId="35504" xr:uid="{00000000-0005-0000-0000-0000348B0000}"/>
    <cellStyle name="Percent 2 2 2 2 2 2 4 2 2 2" xfId="35505" xr:uid="{00000000-0005-0000-0000-0000358B0000}"/>
    <cellStyle name="Percent 2 2 2 2 2 2 4 2 2 2 2" xfId="35506" xr:uid="{00000000-0005-0000-0000-0000368B0000}"/>
    <cellStyle name="Percent 2 2 2 2 2 2 4 2 2 2 3" xfId="35507" xr:uid="{00000000-0005-0000-0000-0000378B0000}"/>
    <cellStyle name="Percent 2 2 2 2 2 2 4 2 2 3" xfId="35508" xr:uid="{00000000-0005-0000-0000-0000388B0000}"/>
    <cellStyle name="Percent 2 2 2 2 2 2 4 2 2 4" xfId="35509" xr:uid="{00000000-0005-0000-0000-0000398B0000}"/>
    <cellStyle name="Percent 2 2 2 2 2 2 4 2 3" xfId="35510" xr:uid="{00000000-0005-0000-0000-00003A8B0000}"/>
    <cellStyle name="Percent 2 2 2 2 2 2 4 2 3 2" xfId="35511" xr:uid="{00000000-0005-0000-0000-00003B8B0000}"/>
    <cellStyle name="Percent 2 2 2 2 2 2 4 2 3 2 2" xfId="35512" xr:uid="{00000000-0005-0000-0000-00003C8B0000}"/>
    <cellStyle name="Percent 2 2 2 2 2 2 4 2 3 2 3" xfId="35513" xr:uid="{00000000-0005-0000-0000-00003D8B0000}"/>
    <cellStyle name="Percent 2 2 2 2 2 2 4 2 3 3" xfId="35514" xr:uid="{00000000-0005-0000-0000-00003E8B0000}"/>
    <cellStyle name="Percent 2 2 2 2 2 2 4 2 3 4" xfId="35515" xr:uid="{00000000-0005-0000-0000-00003F8B0000}"/>
    <cellStyle name="Percent 2 2 2 2 2 2 4 2 4" xfId="35516" xr:uid="{00000000-0005-0000-0000-0000408B0000}"/>
    <cellStyle name="Percent 2 2 2 2 2 2 4 2 4 2" xfId="35517" xr:uid="{00000000-0005-0000-0000-0000418B0000}"/>
    <cellStyle name="Percent 2 2 2 2 2 2 4 2 4 3" xfId="35518" xr:uid="{00000000-0005-0000-0000-0000428B0000}"/>
    <cellStyle name="Percent 2 2 2 2 2 2 4 2 5" xfId="35519" xr:uid="{00000000-0005-0000-0000-0000438B0000}"/>
    <cellStyle name="Percent 2 2 2 2 2 2 4 2 6" xfId="35520" xr:uid="{00000000-0005-0000-0000-0000448B0000}"/>
    <cellStyle name="Percent 2 2 2 2 2 2 4 3" xfId="35521" xr:uid="{00000000-0005-0000-0000-0000458B0000}"/>
    <cellStyle name="Percent 2 2 2 2 2 2 4 3 2" xfId="35522" xr:uid="{00000000-0005-0000-0000-0000468B0000}"/>
    <cellStyle name="Percent 2 2 2 2 2 2 4 3 2 2" xfId="35523" xr:uid="{00000000-0005-0000-0000-0000478B0000}"/>
    <cellStyle name="Percent 2 2 2 2 2 2 4 3 2 3" xfId="35524" xr:uid="{00000000-0005-0000-0000-0000488B0000}"/>
    <cellStyle name="Percent 2 2 2 2 2 2 4 3 3" xfId="35525" xr:uid="{00000000-0005-0000-0000-0000498B0000}"/>
    <cellStyle name="Percent 2 2 2 2 2 2 4 3 4" xfId="35526" xr:uid="{00000000-0005-0000-0000-00004A8B0000}"/>
    <cellStyle name="Percent 2 2 2 2 2 2 4 4" xfId="35527" xr:uid="{00000000-0005-0000-0000-00004B8B0000}"/>
    <cellStyle name="Percent 2 2 2 2 2 2 4 4 2" xfId="35528" xr:uid="{00000000-0005-0000-0000-00004C8B0000}"/>
    <cellStyle name="Percent 2 2 2 2 2 2 4 4 2 2" xfId="35529" xr:uid="{00000000-0005-0000-0000-00004D8B0000}"/>
    <cellStyle name="Percent 2 2 2 2 2 2 4 4 2 3" xfId="35530" xr:uid="{00000000-0005-0000-0000-00004E8B0000}"/>
    <cellStyle name="Percent 2 2 2 2 2 2 4 4 3" xfId="35531" xr:uid="{00000000-0005-0000-0000-00004F8B0000}"/>
    <cellStyle name="Percent 2 2 2 2 2 2 4 4 4" xfId="35532" xr:uid="{00000000-0005-0000-0000-0000508B0000}"/>
    <cellStyle name="Percent 2 2 2 2 2 2 4 5" xfId="35533" xr:uid="{00000000-0005-0000-0000-0000518B0000}"/>
    <cellStyle name="Percent 2 2 2 2 2 2 4 5 2" xfId="35534" xr:uid="{00000000-0005-0000-0000-0000528B0000}"/>
    <cellStyle name="Percent 2 2 2 2 2 2 4 5 3" xfId="35535" xr:uid="{00000000-0005-0000-0000-0000538B0000}"/>
    <cellStyle name="Percent 2 2 2 2 2 2 4 6" xfId="35536" xr:uid="{00000000-0005-0000-0000-0000548B0000}"/>
    <cellStyle name="Percent 2 2 2 2 2 2 4 7" xfId="35537" xr:uid="{00000000-0005-0000-0000-0000558B0000}"/>
    <cellStyle name="Percent 2 2 2 2 2 2 5" xfId="35538" xr:uid="{00000000-0005-0000-0000-0000568B0000}"/>
    <cellStyle name="Percent 2 2 2 2 2 2 5 2" xfId="35539" xr:uid="{00000000-0005-0000-0000-0000578B0000}"/>
    <cellStyle name="Percent 2 2 2 2 2 2 5 2 2" xfId="35540" xr:uid="{00000000-0005-0000-0000-0000588B0000}"/>
    <cellStyle name="Percent 2 2 2 2 2 2 5 2 2 2" xfId="35541" xr:uid="{00000000-0005-0000-0000-0000598B0000}"/>
    <cellStyle name="Percent 2 2 2 2 2 2 5 2 2 3" xfId="35542" xr:uid="{00000000-0005-0000-0000-00005A8B0000}"/>
    <cellStyle name="Percent 2 2 2 2 2 2 5 2 3" xfId="35543" xr:uid="{00000000-0005-0000-0000-00005B8B0000}"/>
    <cellStyle name="Percent 2 2 2 2 2 2 5 2 4" xfId="35544" xr:uid="{00000000-0005-0000-0000-00005C8B0000}"/>
    <cellStyle name="Percent 2 2 2 2 2 2 5 3" xfId="35545" xr:uid="{00000000-0005-0000-0000-00005D8B0000}"/>
    <cellStyle name="Percent 2 2 2 2 2 2 5 3 2" xfId="35546" xr:uid="{00000000-0005-0000-0000-00005E8B0000}"/>
    <cellStyle name="Percent 2 2 2 2 2 2 5 3 2 2" xfId="35547" xr:uid="{00000000-0005-0000-0000-00005F8B0000}"/>
    <cellStyle name="Percent 2 2 2 2 2 2 5 3 2 3" xfId="35548" xr:uid="{00000000-0005-0000-0000-0000608B0000}"/>
    <cellStyle name="Percent 2 2 2 2 2 2 5 3 3" xfId="35549" xr:uid="{00000000-0005-0000-0000-0000618B0000}"/>
    <cellStyle name="Percent 2 2 2 2 2 2 5 3 4" xfId="35550" xr:uid="{00000000-0005-0000-0000-0000628B0000}"/>
    <cellStyle name="Percent 2 2 2 2 2 2 5 4" xfId="35551" xr:uid="{00000000-0005-0000-0000-0000638B0000}"/>
    <cellStyle name="Percent 2 2 2 2 2 2 5 4 2" xfId="35552" xr:uid="{00000000-0005-0000-0000-0000648B0000}"/>
    <cellStyle name="Percent 2 2 2 2 2 2 5 4 3" xfId="35553" xr:uid="{00000000-0005-0000-0000-0000658B0000}"/>
    <cellStyle name="Percent 2 2 2 2 2 2 5 5" xfId="35554" xr:uid="{00000000-0005-0000-0000-0000668B0000}"/>
    <cellStyle name="Percent 2 2 2 2 2 2 5 6" xfId="35555" xr:uid="{00000000-0005-0000-0000-0000678B0000}"/>
    <cellStyle name="Percent 2 2 2 2 2 2 6" xfId="35556" xr:uid="{00000000-0005-0000-0000-0000688B0000}"/>
    <cellStyle name="Percent 2 2 2 2 2 2 6 2" xfId="35557" xr:uid="{00000000-0005-0000-0000-0000698B0000}"/>
    <cellStyle name="Percent 2 2 2 2 2 2 6 2 2" xfId="35558" xr:uid="{00000000-0005-0000-0000-00006A8B0000}"/>
    <cellStyle name="Percent 2 2 2 2 2 2 6 2 3" xfId="35559" xr:uid="{00000000-0005-0000-0000-00006B8B0000}"/>
    <cellStyle name="Percent 2 2 2 2 2 2 6 3" xfId="35560" xr:uid="{00000000-0005-0000-0000-00006C8B0000}"/>
    <cellStyle name="Percent 2 2 2 2 2 2 6 4" xfId="35561" xr:uid="{00000000-0005-0000-0000-00006D8B0000}"/>
    <cellStyle name="Percent 2 2 2 2 2 2 7" xfId="35562" xr:uid="{00000000-0005-0000-0000-00006E8B0000}"/>
    <cellStyle name="Percent 2 2 2 2 2 2 7 2" xfId="35563" xr:uid="{00000000-0005-0000-0000-00006F8B0000}"/>
    <cellStyle name="Percent 2 2 2 2 2 2 7 2 2" xfId="35564" xr:uid="{00000000-0005-0000-0000-0000708B0000}"/>
    <cellStyle name="Percent 2 2 2 2 2 2 7 2 3" xfId="35565" xr:uid="{00000000-0005-0000-0000-0000718B0000}"/>
    <cellStyle name="Percent 2 2 2 2 2 2 7 3" xfId="35566" xr:uid="{00000000-0005-0000-0000-0000728B0000}"/>
    <cellStyle name="Percent 2 2 2 2 2 2 7 4" xfId="35567" xr:uid="{00000000-0005-0000-0000-0000738B0000}"/>
    <cellStyle name="Percent 2 2 2 2 2 2 8" xfId="35568" xr:uid="{00000000-0005-0000-0000-0000748B0000}"/>
    <cellStyle name="Percent 2 2 2 2 2 2 8 2" xfId="35569" xr:uid="{00000000-0005-0000-0000-0000758B0000}"/>
    <cellStyle name="Percent 2 2 2 2 2 2 8 3" xfId="35570" xr:uid="{00000000-0005-0000-0000-0000768B0000}"/>
    <cellStyle name="Percent 2 2 2 2 2 2 9" xfId="35571" xr:uid="{00000000-0005-0000-0000-0000778B0000}"/>
    <cellStyle name="Percent 2 2 2 2 2 3" xfId="35572" xr:uid="{00000000-0005-0000-0000-0000788B0000}"/>
    <cellStyle name="Percent 2 2 2 2 2 3 2" xfId="35573" xr:uid="{00000000-0005-0000-0000-0000798B0000}"/>
    <cellStyle name="Percent 2 2 2 2 2 3 2 2" xfId="35574" xr:uid="{00000000-0005-0000-0000-00007A8B0000}"/>
    <cellStyle name="Percent 2 2 2 2 2 3 2 2 2" xfId="35575" xr:uid="{00000000-0005-0000-0000-00007B8B0000}"/>
    <cellStyle name="Percent 2 2 2 2 2 3 2 2 2 2" xfId="35576" xr:uid="{00000000-0005-0000-0000-00007C8B0000}"/>
    <cellStyle name="Percent 2 2 2 2 2 3 2 2 2 2 2" xfId="35577" xr:uid="{00000000-0005-0000-0000-00007D8B0000}"/>
    <cellStyle name="Percent 2 2 2 2 2 3 2 2 2 2 3" xfId="35578" xr:uid="{00000000-0005-0000-0000-00007E8B0000}"/>
    <cellStyle name="Percent 2 2 2 2 2 3 2 2 2 3" xfId="35579" xr:uid="{00000000-0005-0000-0000-00007F8B0000}"/>
    <cellStyle name="Percent 2 2 2 2 2 3 2 2 2 4" xfId="35580" xr:uid="{00000000-0005-0000-0000-0000808B0000}"/>
    <cellStyle name="Percent 2 2 2 2 2 3 2 2 3" xfId="35581" xr:uid="{00000000-0005-0000-0000-0000818B0000}"/>
    <cellStyle name="Percent 2 2 2 2 2 3 2 2 3 2" xfId="35582" xr:uid="{00000000-0005-0000-0000-0000828B0000}"/>
    <cellStyle name="Percent 2 2 2 2 2 3 2 2 3 2 2" xfId="35583" xr:uid="{00000000-0005-0000-0000-0000838B0000}"/>
    <cellStyle name="Percent 2 2 2 2 2 3 2 2 3 2 3" xfId="35584" xr:uid="{00000000-0005-0000-0000-0000848B0000}"/>
    <cellStyle name="Percent 2 2 2 2 2 3 2 2 3 3" xfId="35585" xr:uid="{00000000-0005-0000-0000-0000858B0000}"/>
    <cellStyle name="Percent 2 2 2 2 2 3 2 2 3 4" xfId="35586" xr:uid="{00000000-0005-0000-0000-0000868B0000}"/>
    <cellStyle name="Percent 2 2 2 2 2 3 2 2 4" xfId="35587" xr:uid="{00000000-0005-0000-0000-0000878B0000}"/>
    <cellStyle name="Percent 2 2 2 2 2 3 2 2 4 2" xfId="35588" xr:uid="{00000000-0005-0000-0000-0000888B0000}"/>
    <cellStyle name="Percent 2 2 2 2 2 3 2 2 4 3" xfId="35589" xr:uid="{00000000-0005-0000-0000-0000898B0000}"/>
    <cellStyle name="Percent 2 2 2 2 2 3 2 2 5" xfId="35590" xr:uid="{00000000-0005-0000-0000-00008A8B0000}"/>
    <cellStyle name="Percent 2 2 2 2 2 3 2 2 6" xfId="35591" xr:uid="{00000000-0005-0000-0000-00008B8B0000}"/>
    <cellStyle name="Percent 2 2 2 2 2 3 2 3" xfId="35592" xr:uid="{00000000-0005-0000-0000-00008C8B0000}"/>
    <cellStyle name="Percent 2 2 2 2 2 3 2 3 2" xfId="35593" xr:uid="{00000000-0005-0000-0000-00008D8B0000}"/>
    <cellStyle name="Percent 2 2 2 2 2 3 2 3 2 2" xfId="35594" xr:uid="{00000000-0005-0000-0000-00008E8B0000}"/>
    <cellStyle name="Percent 2 2 2 2 2 3 2 3 2 3" xfId="35595" xr:uid="{00000000-0005-0000-0000-00008F8B0000}"/>
    <cellStyle name="Percent 2 2 2 2 2 3 2 3 3" xfId="35596" xr:uid="{00000000-0005-0000-0000-0000908B0000}"/>
    <cellStyle name="Percent 2 2 2 2 2 3 2 3 4" xfId="35597" xr:uid="{00000000-0005-0000-0000-0000918B0000}"/>
    <cellStyle name="Percent 2 2 2 2 2 3 2 4" xfId="35598" xr:uid="{00000000-0005-0000-0000-0000928B0000}"/>
    <cellStyle name="Percent 2 2 2 2 2 3 2 4 2" xfId="35599" xr:uid="{00000000-0005-0000-0000-0000938B0000}"/>
    <cellStyle name="Percent 2 2 2 2 2 3 2 4 2 2" xfId="35600" xr:uid="{00000000-0005-0000-0000-0000948B0000}"/>
    <cellStyle name="Percent 2 2 2 2 2 3 2 4 2 3" xfId="35601" xr:uid="{00000000-0005-0000-0000-0000958B0000}"/>
    <cellStyle name="Percent 2 2 2 2 2 3 2 4 3" xfId="35602" xr:uid="{00000000-0005-0000-0000-0000968B0000}"/>
    <cellStyle name="Percent 2 2 2 2 2 3 2 4 4" xfId="35603" xr:uid="{00000000-0005-0000-0000-0000978B0000}"/>
    <cellStyle name="Percent 2 2 2 2 2 3 2 5" xfId="35604" xr:uid="{00000000-0005-0000-0000-0000988B0000}"/>
    <cellStyle name="Percent 2 2 2 2 2 3 2 5 2" xfId="35605" xr:uid="{00000000-0005-0000-0000-0000998B0000}"/>
    <cellStyle name="Percent 2 2 2 2 2 3 2 5 3" xfId="35606" xr:uid="{00000000-0005-0000-0000-00009A8B0000}"/>
    <cellStyle name="Percent 2 2 2 2 2 3 2 6" xfId="35607" xr:uid="{00000000-0005-0000-0000-00009B8B0000}"/>
    <cellStyle name="Percent 2 2 2 2 2 3 2 7" xfId="35608" xr:uid="{00000000-0005-0000-0000-00009C8B0000}"/>
    <cellStyle name="Percent 2 2 2 2 2 3 3" xfId="35609" xr:uid="{00000000-0005-0000-0000-00009D8B0000}"/>
    <cellStyle name="Percent 2 2 2 2 2 3 3 2" xfId="35610" xr:uid="{00000000-0005-0000-0000-00009E8B0000}"/>
    <cellStyle name="Percent 2 2 2 2 2 3 3 2 2" xfId="35611" xr:uid="{00000000-0005-0000-0000-00009F8B0000}"/>
    <cellStyle name="Percent 2 2 2 2 2 3 3 2 2 2" xfId="35612" xr:uid="{00000000-0005-0000-0000-0000A08B0000}"/>
    <cellStyle name="Percent 2 2 2 2 2 3 3 2 2 3" xfId="35613" xr:uid="{00000000-0005-0000-0000-0000A18B0000}"/>
    <cellStyle name="Percent 2 2 2 2 2 3 3 2 3" xfId="35614" xr:uid="{00000000-0005-0000-0000-0000A28B0000}"/>
    <cellStyle name="Percent 2 2 2 2 2 3 3 2 4" xfId="35615" xr:uid="{00000000-0005-0000-0000-0000A38B0000}"/>
    <cellStyle name="Percent 2 2 2 2 2 3 3 3" xfId="35616" xr:uid="{00000000-0005-0000-0000-0000A48B0000}"/>
    <cellStyle name="Percent 2 2 2 2 2 3 3 3 2" xfId="35617" xr:uid="{00000000-0005-0000-0000-0000A58B0000}"/>
    <cellStyle name="Percent 2 2 2 2 2 3 3 3 2 2" xfId="35618" xr:uid="{00000000-0005-0000-0000-0000A68B0000}"/>
    <cellStyle name="Percent 2 2 2 2 2 3 3 3 2 3" xfId="35619" xr:uid="{00000000-0005-0000-0000-0000A78B0000}"/>
    <cellStyle name="Percent 2 2 2 2 2 3 3 3 3" xfId="35620" xr:uid="{00000000-0005-0000-0000-0000A88B0000}"/>
    <cellStyle name="Percent 2 2 2 2 2 3 3 3 4" xfId="35621" xr:uid="{00000000-0005-0000-0000-0000A98B0000}"/>
    <cellStyle name="Percent 2 2 2 2 2 3 3 4" xfId="35622" xr:uid="{00000000-0005-0000-0000-0000AA8B0000}"/>
    <cellStyle name="Percent 2 2 2 2 2 3 3 4 2" xfId="35623" xr:uid="{00000000-0005-0000-0000-0000AB8B0000}"/>
    <cellStyle name="Percent 2 2 2 2 2 3 3 4 3" xfId="35624" xr:uid="{00000000-0005-0000-0000-0000AC8B0000}"/>
    <cellStyle name="Percent 2 2 2 2 2 3 3 5" xfId="35625" xr:uid="{00000000-0005-0000-0000-0000AD8B0000}"/>
    <cellStyle name="Percent 2 2 2 2 2 3 3 6" xfId="35626" xr:uid="{00000000-0005-0000-0000-0000AE8B0000}"/>
    <cellStyle name="Percent 2 2 2 2 2 3 4" xfId="35627" xr:uid="{00000000-0005-0000-0000-0000AF8B0000}"/>
    <cellStyle name="Percent 2 2 2 2 2 3 4 2" xfId="35628" xr:uid="{00000000-0005-0000-0000-0000B08B0000}"/>
    <cellStyle name="Percent 2 2 2 2 2 3 4 2 2" xfId="35629" xr:uid="{00000000-0005-0000-0000-0000B18B0000}"/>
    <cellStyle name="Percent 2 2 2 2 2 3 4 2 3" xfId="35630" xr:uid="{00000000-0005-0000-0000-0000B28B0000}"/>
    <cellStyle name="Percent 2 2 2 2 2 3 4 3" xfId="35631" xr:uid="{00000000-0005-0000-0000-0000B38B0000}"/>
    <cellStyle name="Percent 2 2 2 2 2 3 4 4" xfId="35632" xr:uid="{00000000-0005-0000-0000-0000B48B0000}"/>
    <cellStyle name="Percent 2 2 2 2 2 3 5" xfId="35633" xr:uid="{00000000-0005-0000-0000-0000B58B0000}"/>
    <cellStyle name="Percent 2 2 2 2 2 3 5 2" xfId="35634" xr:uid="{00000000-0005-0000-0000-0000B68B0000}"/>
    <cellStyle name="Percent 2 2 2 2 2 3 5 2 2" xfId="35635" xr:uid="{00000000-0005-0000-0000-0000B78B0000}"/>
    <cellStyle name="Percent 2 2 2 2 2 3 5 2 3" xfId="35636" xr:uid="{00000000-0005-0000-0000-0000B88B0000}"/>
    <cellStyle name="Percent 2 2 2 2 2 3 5 3" xfId="35637" xr:uid="{00000000-0005-0000-0000-0000B98B0000}"/>
    <cellStyle name="Percent 2 2 2 2 2 3 5 4" xfId="35638" xr:uid="{00000000-0005-0000-0000-0000BA8B0000}"/>
    <cellStyle name="Percent 2 2 2 2 2 3 6" xfId="35639" xr:uid="{00000000-0005-0000-0000-0000BB8B0000}"/>
    <cellStyle name="Percent 2 2 2 2 2 3 6 2" xfId="35640" xr:uid="{00000000-0005-0000-0000-0000BC8B0000}"/>
    <cellStyle name="Percent 2 2 2 2 2 3 6 3" xfId="35641" xr:uid="{00000000-0005-0000-0000-0000BD8B0000}"/>
    <cellStyle name="Percent 2 2 2 2 2 3 7" xfId="35642" xr:uid="{00000000-0005-0000-0000-0000BE8B0000}"/>
    <cellStyle name="Percent 2 2 2 2 2 3 8" xfId="35643" xr:uid="{00000000-0005-0000-0000-0000BF8B0000}"/>
    <cellStyle name="Percent 2 2 2 2 2 4" xfId="35644" xr:uid="{00000000-0005-0000-0000-0000C08B0000}"/>
    <cellStyle name="Percent 2 2 2 2 2 4 2" xfId="35645" xr:uid="{00000000-0005-0000-0000-0000C18B0000}"/>
    <cellStyle name="Percent 2 2 2 2 2 4 2 2" xfId="35646" xr:uid="{00000000-0005-0000-0000-0000C28B0000}"/>
    <cellStyle name="Percent 2 2 2 2 2 4 2 2 2" xfId="35647" xr:uid="{00000000-0005-0000-0000-0000C38B0000}"/>
    <cellStyle name="Percent 2 2 2 2 2 4 2 2 2 2" xfId="35648" xr:uid="{00000000-0005-0000-0000-0000C48B0000}"/>
    <cellStyle name="Percent 2 2 2 2 2 4 2 2 2 3" xfId="35649" xr:uid="{00000000-0005-0000-0000-0000C58B0000}"/>
    <cellStyle name="Percent 2 2 2 2 2 4 2 2 3" xfId="35650" xr:uid="{00000000-0005-0000-0000-0000C68B0000}"/>
    <cellStyle name="Percent 2 2 2 2 2 4 2 2 4" xfId="35651" xr:uid="{00000000-0005-0000-0000-0000C78B0000}"/>
    <cellStyle name="Percent 2 2 2 2 2 4 2 3" xfId="35652" xr:uid="{00000000-0005-0000-0000-0000C88B0000}"/>
    <cellStyle name="Percent 2 2 2 2 2 4 2 3 2" xfId="35653" xr:uid="{00000000-0005-0000-0000-0000C98B0000}"/>
    <cellStyle name="Percent 2 2 2 2 2 4 2 3 2 2" xfId="35654" xr:uid="{00000000-0005-0000-0000-0000CA8B0000}"/>
    <cellStyle name="Percent 2 2 2 2 2 4 2 3 2 3" xfId="35655" xr:uid="{00000000-0005-0000-0000-0000CB8B0000}"/>
    <cellStyle name="Percent 2 2 2 2 2 4 2 3 3" xfId="35656" xr:uid="{00000000-0005-0000-0000-0000CC8B0000}"/>
    <cellStyle name="Percent 2 2 2 2 2 4 2 3 4" xfId="35657" xr:uid="{00000000-0005-0000-0000-0000CD8B0000}"/>
    <cellStyle name="Percent 2 2 2 2 2 4 2 4" xfId="35658" xr:uid="{00000000-0005-0000-0000-0000CE8B0000}"/>
    <cellStyle name="Percent 2 2 2 2 2 4 2 4 2" xfId="35659" xr:uid="{00000000-0005-0000-0000-0000CF8B0000}"/>
    <cellStyle name="Percent 2 2 2 2 2 4 2 4 3" xfId="35660" xr:uid="{00000000-0005-0000-0000-0000D08B0000}"/>
    <cellStyle name="Percent 2 2 2 2 2 4 2 5" xfId="35661" xr:uid="{00000000-0005-0000-0000-0000D18B0000}"/>
    <cellStyle name="Percent 2 2 2 2 2 4 2 6" xfId="35662" xr:uid="{00000000-0005-0000-0000-0000D28B0000}"/>
    <cellStyle name="Percent 2 2 2 2 2 4 3" xfId="35663" xr:uid="{00000000-0005-0000-0000-0000D38B0000}"/>
    <cellStyle name="Percent 2 2 2 2 2 4 3 2" xfId="35664" xr:uid="{00000000-0005-0000-0000-0000D48B0000}"/>
    <cellStyle name="Percent 2 2 2 2 2 4 3 2 2" xfId="35665" xr:uid="{00000000-0005-0000-0000-0000D58B0000}"/>
    <cellStyle name="Percent 2 2 2 2 2 4 3 2 3" xfId="35666" xr:uid="{00000000-0005-0000-0000-0000D68B0000}"/>
    <cellStyle name="Percent 2 2 2 2 2 4 3 3" xfId="35667" xr:uid="{00000000-0005-0000-0000-0000D78B0000}"/>
    <cellStyle name="Percent 2 2 2 2 2 4 3 4" xfId="35668" xr:uid="{00000000-0005-0000-0000-0000D88B0000}"/>
    <cellStyle name="Percent 2 2 2 2 2 4 4" xfId="35669" xr:uid="{00000000-0005-0000-0000-0000D98B0000}"/>
    <cellStyle name="Percent 2 2 2 2 2 4 4 2" xfId="35670" xr:uid="{00000000-0005-0000-0000-0000DA8B0000}"/>
    <cellStyle name="Percent 2 2 2 2 2 4 4 2 2" xfId="35671" xr:uid="{00000000-0005-0000-0000-0000DB8B0000}"/>
    <cellStyle name="Percent 2 2 2 2 2 4 4 2 3" xfId="35672" xr:uid="{00000000-0005-0000-0000-0000DC8B0000}"/>
    <cellStyle name="Percent 2 2 2 2 2 4 4 3" xfId="35673" xr:uid="{00000000-0005-0000-0000-0000DD8B0000}"/>
    <cellStyle name="Percent 2 2 2 2 2 4 4 4" xfId="35674" xr:uid="{00000000-0005-0000-0000-0000DE8B0000}"/>
    <cellStyle name="Percent 2 2 2 2 2 4 5" xfId="35675" xr:uid="{00000000-0005-0000-0000-0000DF8B0000}"/>
    <cellStyle name="Percent 2 2 2 2 2 4 5 2" xfId="35676" xr:uid="{00000000-0005-0000-0000-0000E08B0000}"/>
    <cellStyle name="Percent 2 2 2 2 2 4 5 3" xfId="35677" xr:uid="{00000000-0005-0000-0000-0000E18B0000}"/>
    <cellStyle name="Percent 2 2 2 2 2 4 6" xfId="35678" xr:uid="{00000000-0005-0000-0000-0000E28B0000}"/>
    <cellStyle name="Percent 2 2 2 2 2 4 7" xfId="35679" xr:uid="{00000000-0005-0000-0000-0000E38B0000}"/>
    <cellStyle name="Percent 2 2 2 2 2 5" xfId="35680" xr:uid="{00000000-0005-0000-0000-0000E48B0000}"/>
    <cellStyle name="Percent 2 2 2 2 2 5 2" xfId="35681" xr:uid="{00000000-0005-0000-0000-0000E58B0000}"/>
    <cellStyle name="Percent 2 2 2 2 2 5 2 2" xfId="35682" xr:uid="{00000000-0005-0000-0000-0000E68B0000}"/>
    <cellStyle name="Percent 2 2 2 2 2 5 2 2 2" xfId="35683" xr:uid="{00000000-0005-0000-0000-0000E78B0000}"/>
    <cellStyle name="Percent 2 2 2 2 2 5 2 2 2 2" xfId="35684" xr:uid="{00000000-0005-0000-0000-0000E88B0000}"/>
    <cellStyle name="Percent 2 2 2 2 2 5 2 2 2 3" xfId="35685" xr:uid="{00000000-0005-0000-0000-0000E98B0000}"/>
    <cellStyle name="Percent 2 2 2 2 2 5 2 2 3" xfId="35686" xr:uid="{00000000-0005-0000-0000-0000EA8B0000}"/>
    <cellStyle name="Percent 2 2 2 2 2 5 2 2 4" xfId="35687" xr:uid="{00000000-0005-0000-0000-0000EB8B0000}"/>
    <cellStyle name="Percent 2 2 2 2 2 5 2 3" xfId="35688" xr:uid="{00000000-0005-0000-0000-0000EC8B0000}"/>
    <cellStyle name="Percent 2 2 2 2 2 5 2 3 2" xfId="35689" xr:uid="{00000000-0005-0000-0000-0000ED8B0000}"/>
    <cellStyle name="Percent 2 2 2 2 2 5 2 3 2 2" xfId="35690" xr:uid="{00000000-0005-0000-0000-0000EE8B0000}"/>
    <cellStyle name="Percent 2 2 2 2 2 5 2 3 2 3" xfId="35691" xr:uid="{00000000-0005-0000-0000-0000EF8B0000}"/>
    <cellStyle name="Percent 2 2 2 2 2 5 2 3 3" xfId="35692" xr:uid="{00000000-0005-0000-0000-0000F08B0000}"/>
    <cellStyle name="Percent 2 2 2 2 2 5 2 3 4" xfId="35693" xr:uid="{00000000-0005-0000-0000-0000F18B0000}"/>
    <cellStyle name="Percent 2 2 2 2 2 5 2 4" xfId="35694" xr:uid="{00000000-0005-0000-0000-0000F28B0000}"/>
    <cellStyle name="Percent 2 2 2 2 2 5 2 4 2" xfId="35695" xr:uid="{00000000-0005-0000-0000-0000F38B0000}"/>
    <cellStyle name="Percent 2 2 2 2 2 5 2 4 3" xfId="35696" xr:uid="{00000000-0005-0000-0000-0000F48B0000}"/>
    <cellStyle name="Percent 2 2 2 2 2 5 2 5" xfId="35697" xr:uid="{00000000-0005-0000-0000-0000F58B0000}"/>
    <cellStyle name="Percent 2 2 2 2 2 5 2 6" xfId="35698" xr:uid="{00000000-0005-0000-0000-0000F68B0000}"/>
    <cellStyle name="Percent 2 2 2 2 2 5 3" xfId="35699" xr:uid="{00000000-0005-0000-0000-0000F78B0000}"/>
    <cellStyle name="Percent 2 2 2 2 2 5 3 2" xfId="35700" xr:uid="{00000000-0005-0000-0000-0000F88B0000}"/>
    <cellStyle name="Percent 2 2 2 2 2 5 3 2 2" xfId="35701" xr:uid="{00000000-0005-0000-0000-0000F98B0000}"/>
    <cellStyle name="Percent 2 2 2 2 2 5 3 2 3" xfId="35702" xr:uid="{00000000-0005-0000-0000-0000FA8B0000}"/>
    <cellStyle name="Percent 2 2 2 2 2 5 3 3" xfId="35703" xr:uid="{00000000-0005-0000-0000-0000FB8B0000}"/>
    <cellStyle name="Percent 2 2 2 2 2 5 3 4" xfId="35704" xr:uid="{00000000-0005-0000-0000-0000FC8B0000}"/>
    <cellStyle name="Percent 2 2 2 2 2 5 4" xfId="35705" xr:uid="{00000000-0005-0000-0000-0000FD8B0000}"/>
    <cellStyle name="Percent 2 2 2 2 2 5 4 2" xfId="35706" xr:uid="{00000000-0005-0000-0000-0000FE8B0000}"/>
    <cellStyle name="Percent 2 2 2 2 2 5 4 2 2" xfId="35707" xr:uid="{00000000-0005-0000-0000-0000FF8B0000}"/>
    <cellStyle name="Percent 2 2 2 2 2 5 4 2 3" xfId="35708" xr:uid="{00000000-0005-0000-0000-0000008C0000}"/>
    <cellStyle name="Percent 2 2 2 2 2 5 4 3" xfId="35709" xr:uid="{00000000-0005-0000-0000-0000018C0000}"/>
    <cellStyle name="Percent 2 2 2 2 2 5 4 4" xfId="35710" xr:uid="{00000000-0005-0000-0000-0000028C0000}"/>
    <cellStyle name="Percent 2 2 2 2 2 5 5" xfId="35711" xr:uid="{00000000-0005-0000-0000-0000038C0000}"/>
    <cellStyle name="Percent 2 2 2 2 2 5 5 2" xfId="35712" xr:uid="{00000000-0005-0000-0000-0000048C0000}"/>
    <cellStyle name="Percent 2 2 2 2 2 5 5 3" xfId="35713" xr:uid="{00000000-0005-0000-0000-0000058C0000}"/>
    <cellStyle name="Percent 2 2 2 2 2 5 6" xfId="35714" xr:uid="{00000000-0005-0000-0000-0000068C0000}"/>
    <cellStyle name="Percent 2 2 2 2 2 5 7" xfId="35715" xr:uid="{00000000-0005-0000-0000-0000078C0000}"/>
    <cellStyle name="Percent 2 2 2 2 2 6" xfId="35716" xr:uid="{00000000-0005-0000-0000-0000088C0000}"/>
    <cellStyle name="Percent 2 2 2 2 2 6 2" xfId="35717" xr:uid="{00000000-0005-0000-0000-0000098C0000}"/>
    <cellStyle name="Percent 2 2 2 2 2 6 2 2" xfId="35718" xr:uid="{00000000-0005-0000-0000-00000A8C0000}"/>
    <cellStyle name="Percent 2 2 2 2 2 6 2 2 2" xfId="35719" xr:uid="{00000000-0005-0000-0000-00000B8C0000}"/>
    <cellStyle name="Percent 2 2 2 2 2 6 2 2 3" xfId="35720" xr:uid="{00000000-0005-0000-0000-00000C8C0000}"/>
    <cellStyle name="Percent 2 2 2 2 2 6 2 3" xfId="35721" xr:uid="{00000000-0005-0000-0000-00000D8C0000}"/>
    <cellStyle name="Percent 2 2 2 2 2 6 2 4" xfId="35722" xr:uid="{00000000-0005-0000-0000-00000E8C0000}"/>
    <cellStyle name="Percent 2 2 2 2 2 6 3" xfId="35723" xr:uid="{00000000-0005-0000-0000-00000F8C0000}"/>
    <cellStyle name="Percent 2 2 2 2 2 6 3 2" xfId="35724" xr:uid="{00000000-0005-0000-0000-0000108C0000}"/>
    <cellStyle name="Percent 2 2 2 2 2 6 3 2 2" xfId="35725" xr:uid="{00000000-0005-0000-0000-0000118C0000}"/>
    <cellStyle name="Percent 2 2 2 2 2 6 3 2 3" xfId="35726" xr:uid="{00000000-0005-0000-0000-0000128C0000}"/>
    <cellStyle name="Percent 2 2 2 2 2 6 3 3" xfId="35727" xr:uid="{00000000-0005-0000-0000-0000138C0000}"/>
    <cellStyle name="Percent 2 2 2 2 2 6 3 4" xfId="35728" xr:uid="{00000000-0005-0000-0000-0000148C0000}"/>
    <cellStyle name="Percent 2 2 2 2 2 6 4" xfId="35729" xr:uid="{00000000-0005-0000-0000-0000158C0000}"/>
    <cellStyle name="Percent 2 2 2 2 2 6 4 2" xfId="35730" xr:uid="{00000000-0005-0000-0000-0000168C0000}"/>
    <cellStyle name="Percent 2 2 2 2 2 6 4 3" xfId="35731" xr:uid="{00000000-0005-0000-0000-0000178C0000}"/>
    <cellStyle name="Percent 2 2 2 2 2 6 5" xfId="35732" xr:uid="{00000000-0005-0000-0000-0000188C0000}"/>
    <cellStyle name="Percent 2 2 2 2 2 6 6" xfId="35733" xr:uid="{00000000-0005-0000-0000-0000198C0000}"/>
    <cellStyle name="Percent 2 2 2 2 2 7" xfId="35734" xr:uid="{00000000-0005-0000-0000-00001A8C0000}"/>
    <cellStyle name="Percent 2 2 2 2 2 7 2" xfId="35735" xr:uid="{00000000-0005-0000-0000-00001B8C0000}"/>
    <cellStyle name="Percent 2 2 2 2 2 7 2 2" xfId="35736" xr:uid="{00000000-0005-0000-0000-00001C8C0000}"/>
    <cellStyle name="Percent 2 2 2 2 2 7 2 3" xfId="35737" xr:uid="{00000000-0005-0000-0000-00001D8C0000}"/>
    <cellStyle name="Percent 2 2 2 2 2 7 3" xfId="35738" xr:uid="{00000000-0005-0000-0000-00001E8C0000}"/>
    <cellStyle name="Percent 2 2 2 2 2 7 4" xfId="35739" xr:uid="{00000000-0005-0000-0000-00001F8C0000}"/>
    <cellStyle name="Percent 2 2 2 2 2 8" xfId="35740" xr:uid="{00000000-0005-0000-0000-0000208C0000}"/>
    <cellStyle name="Percent 2 2 2 2 2 8 2" xfId="35741" xr:uid="{00000000-0005-0000-0000-0000218C0000}"/>
    <cellStyle name="Percent 2 2 2 2 2 8 2 2" xfId="35742" xr:uid="{00000000-0005-0000-0000-0000228C0000}"/>
    <cellStyle name="Percent 2 2 2 2 2 8 2 3" xfId="35743" xr:uid="{00000000-0005-0000-0000-0000238C0000}"/>
    <cellStyle name="Percent 2 2 2 2 2 8 3" xfId="35744" xr:uid="{00000000-0005-0000-0000-0000248C0000}"/>
    <cellStyle name="Percent 2 2 2 2 2 8 4" xfId="35745" xr:uid="{00000000-0005-0000-0000-0000258C0000}"/>
    <cellStyle name="Percent 2 2 2 2 2 9" xfId="35746" xr:uid="{00000000-0005-0000-0000-0000268C0000}"/>
    <cellStyle name="Percent 2 2 2 2 2 9 2" xfId="35747" xr:uid="{00000000-0005-0000-0000-0000278C0000}"/>
    <cellStyle name="Percent 2 2 2 2 2 9 3" xfId="35748" xr:uid="{00000000-0005-0000-0000-0000288C0000}"/>
    <cellStyle name="Percent 2 2 2 2 3" xfId="35749" xr:uid="{00000000-0005-0000-0000-0000298C0000}"/>
    <cellStyle name="Percent 2 2 2 2 3 10" xfId="35750" xr:uid="{00000000-0005-0000-0000-00002A8C0000}"/>
    <cellStyle name="Percent 2 2 2 2 3 2" xfId="35751" xr:uid="{00000000-0005-0000-0000-00002B8C0000}"/>
    <cellStyle name="Percent 2 2 2 2 3 2 2" xfId="35752" xr:uid="{00000000-0005-0000-0000-00002C8C0000}"/>
    <cellStyle name="Percent 2 2 2 2 3 2 2 2" xfId="35753" xr:uid="{00000000-0005-0000-0000-00002D8C0000}"/>
    <cellStyle name="Percent 2 2 2 2 3 2 2 2 2" xfId="35754" xr:uid="{00000000-0005-0000-0000-00002E8C0000}"/>
    <cellStyle name="Percent 2 2 2 2 3 2 2 2 2 2" xfId="35755" xr:uid="{00000000-0005-0000-0000-00002F8C0000}"/>
    <cellStyle name="Percent 2 2 2 2 3 2 2 2 2 2 2" xfId="35756" xr:uid="{00000000-0005-0000-0000-0000308C0000}"/>
    <cellStyle name="Percent 2 2 2 2 3 2 2 2 2 2 3" xfId="35757" xr:uid="{00000000-0005-0000-0000-0000318C0000}"/>
    <cellStyle name="Percent 2 2 2 2 3 2 2 2 2 3" xfId="35758" xr:uid="{00000000-0005-0000-0000-0000328C0000}"/>
    <cellStyle name="Percent 2 2 2 2 3 2 2 2 2 4" xfId="35759" xr:uid="{00000000-0005-0000-0000-0000338C0000}"/>
    <cellStyle name="Percent 2 2 2 2 3 2 2 2 3" xfId="35760" xr:uid="{00000000-0005-0000-0000-0000348C0000}"/>
    <cellStyle name="Percent 2 2 2 2 3 2 2 2 3 2" xfId="35761" xr:uid="{00000000-0005-0000-0000-0000358C0000}"/>
    <cellStyle name="Percent 2 2 2 2 3 2 2 2 3 2 2" xfId="35762" xr:uid="{00000000-0005-0000-0000-0000368C0000}"/>
    <cellStyle name="Percent 2 2 2 2 3 2 2 2 3 2 3" xfId="35763" xr:uid="{00000000-0005-0000-0000-0000378C0000}"/>
    <cellStyle name="Percent 2 2 2 2 3 2 2 2 3 3" xfId="35764" xr:uid="{00000000-0005-0000-0000-0000388C0000}"/>
    <cellStyle name="Percent 2 2 2 2 3 2 2 2 3 4" xfId="35765" xr:uid="{00000000-0005-0000-0000-0000398C0000}"/>
    <cellStyle name="Percent 2 2 2 2 3 2 2 2 4" xfId="35766" xr:uid="{00000000-0005-0000-0000-00003A8C0000}"/>
    <cellStyle name="Percent 2 2 2 2 3 2 2 2 4 2" xfId="35767" xr:uid="{00000000-0005-0000-0000-00003B8C0000}"/>
    <cellStyle name="Percent 2 2 2 2 3 2 2 2 4 3" xfId="35768" xr:uid="{00000000-0005-0000-0000-00003C8C0000}"/>
    <cellStyle name="Percent 2 2 2 2 3 2 2 2 5" xfId="35769" xr:uid="{00000000-0005-0000-0000-00003D8C0000}"/>
    <cellStyle name="Percent 2 2 2 2 3 2 2 2 6" xfId="35770" xr:uid="{00000000-0005-0000-0000-00003E8C0000}"/>
    <cellStyle name="Percent 2 2 2 2 3 2 2 3" xfId="35771" xr:uid="{00000000-0005-0000-0000-00003F8C0000}"/>
    <cellStyle name="Percent 2 2 2 2 3 2 2 3 2" xfId="35772" xr:uid="{00000000-0005-0000-0000-0000408C0000}"/>
    <cellStyle name="Percent 2 2 2 2 3 2 2 3 2 2" xfId="35773" xr:uid="{00000000-0005-0000-0000-0000418C0000}"/>
    <cellStyle name="Percent 2 2 2 2 3 2 2 3 2 3" xfId="35774" xr:uid="{00000000-0005-0000-0000-0000428C0000}"/>
    <cellStyle name="Percent 2 2 2 2 3 2 2 3 3" xfId="35775" xr:uid="{00000000-0005-0000-0000-0000438C0000}"/>
    <cellStyle name="Percent 2 2 2 2 3 2 2 3 4" xfId="35776" xr:uid="{00000000-0005-0000-0000-0000448C0000}"/>
    <cellStyle name="Percent 2 2 2 2 3 2 2 4" xfId="35777" xr:uid="{00000000-0005-0000-0000-0000458C0000}"/>
    <cellStyle name="Percent 2 2 2 2 3 2 2 4 2" xfId="35778" xr:uid="{00000000-0005-0000-0000-0000468C0000}"/>
    <cellStyle name="Percent 2 2 2 2 3 2 2 4 2 2" xfId="35779" xr:uid="{00000000-0005-0000-0000-0000478C0000}"/>
    <cellStyle name="Percent 2 2 2 2 3 2 2 4 2 3" xfId="35780" xr:uid="{00000000-0005-0000-0000-0000488C0000}"/>
    <cellStyle name="Percent 2 2 2 2 3 2 2 4 3" xfId="35781" xr:uid="{00000000-0005-0000-0000-0000498C0000}"/>
    <cellStyle name="Percent 2 2 2 2 3 2 2 4 4" xfId="35782" xr:uid="{00000000-0005-0000-0000-00004A8C0000}"/>
    <cellStyle name="Percent 2 2 2 2 3 2 2 5" xfId="35783" xr:uid="{00000000-0005-0000-0000-00004B8C0000}"/>
    <cellStyle name="Percent 2 2 2 2 3 2 2 5 2" xfId="35784" xr:uid="{00000000-0005-0000-0000-00004C8C0000}"/>
    <cellStyle name="Percent 2 2 2 2 3 2 2 5 3" xfId="35785" xr:uid="{00000000-0005-0000-0000-00004D8C0000}"/>
    <cellStyle name="Percent 2 2 2 2 3 2 2 6" xfId="35786" xr:uid="{00000000-0005-0000-0000-00004E8C0000}"/>
    <cellStyle name="Percent 2 2 2 2 3 2 2 7" xfId="35787" xr:uid="{00000000-0005-0000-0000-00004F8C0000}"/>
    <cellStyle name="Percent 2 2 2 2 3 2 3" xfId="35788" xr:uid="{00000000-0005-0000-0000-0000508C0000}"/>
    <cellStyle name="Percent 2 2 2 2 3 2 3 2" xfId="35789" xr:uid="{00000000-0005-0000-0000-0000518C0000}"/>
    <cellStyle name="Percent 2 2 2 2 3 2 3 2 2" xfId="35790" xr:uid="{00000000-0005-0000-0000-0000528C0000}"/>
    <cellStyle name="Percent 2 2 2 2 3 2 3 2 2 2" xfId="35791" xr:uid="{00000000-0005-0000-0000-0000538C0000}"/>
    <cellStyle name="Percent 2 2 2 2 3 2 3 2 2 3" xfId="35792" xr:uid="{00000000-0005-0000-0000-0000548C0000}"/>
    <cellStyle name="Percent 2 2 2 2 3 2 3 2 3" xfId="35793" xr:uid="{00000000-0005-0000-0000-0000558C0000}"/>
    <cellStyle name="Percent 2 2 2 2 3 2 3 2 4" xfId="35794" xr:uid="{00000000-0005-0000-0000-0000568C0000}"/>
    <cellStyle name="Percent 2 2 2 2 3 2 3 3" xfId="35795" xr:uid="{00000000-0005-0000-0000-0000578C0000}"/>
    <cellStyle name="Percent 2 2 2 2 3 2 3 3 2" xfId="35796" xr:uid="{00000000-0005-0000-0000-0000588C0000}"/>
    <cellStyle name="Percent 2 2 2 2 3 2 3 3 2 2" xfId="35797" xr:uid="{00000000-0005-0000-0000-0000598C0000}"/>
    <cellStyle name="Percent 2 2 2 2 3 2 3 3 2 3" xfId="35798" xr:uid="{00000000-0005-0000-0000-00005A8C0000}"/>
    <cellStyle name="Percent 2 2 2 2 3 2 3 3 3" xfId="35799" xr:uid="{00000000-0005-0000-0000-00005B8C0000}"/>
    <cellStyle name="Percent 2 2 2 2 3 2 3 3 4" xfId="35800" xr:uid="{00000000-0005-0000-0000-00005C8C0000}"/>
    <cellStyle name="Percent 2 2 2 2 3 2 3 4" xfId="35801" xr:uid="{00000000-0005-0000-0000-00005D8C0000}"/>
    <cellStyle name="Percent 2 2 2 2 3 2 3 4 2" xfId="35802" xr:uid="{00000000-0005-0000-0000-00005E8C0000}"/>
    <cellStyle name="Percent 2 2 2 2 3 2 3 4 3" xfId="35803" xr:uid="{00000000-0005-0000-0000-00005F8C0000}"/>
    <cellStyle name="Percent 2 2 2 2 3 2 3 5" xfId="35804" xr:uid="{00000000-0005-0000-0000-0000608C0000}"/>
    <cellStyle name="Percent 2 2 2 2 3 2 3 6" xfId="35805" xr:uid="{00000000-0005-0000-0000-0000618C0000}"/>
    <cellStyle name="Percent 2 2 2 2 3 2 4" xfId="35806" xr:uid="{00000000-0005-0000-0000-0000628C0000}"/>
    <cellStyle name="Percent 2 2 2 2 3 2 4 2" xfId="35807" xr:uid="{00000000-0005-0000-0000-0000638C0000}"/>
    <cellStyle name="Percent 2 2 2 2 3 2 4 2 2" xfId="35808" xr:uid="{00000000-0005-0000-0000-0000648C0000}"/>
    <cellStyle name="Percent 2 2 2 2 3 2 4 2 3" xfId="35809" xr:uid="{00000000-0005-0000-0000-0000658C0000}"/>
    <cellStyle name="Percent 2 2 2 2 3 2 4 3" xfId="35810" xr:uid="{00000000-0005-0000-0000-0000668C0000}"/>
    <cellStyle name="Percent 2 2 2 2 3 2 4 4" xfId="35811" xr:uid="{00000000-0005-0000-0000-0000678C0000}"/>
    <cellStyle name="Percent 2 2 2 2 3 2 5" xfId="35812" xr:uid="{00000000-0005-0000-0000-0000688C0000}"/>
    <cellStyle name="Percent 2 2 2 2 3 2 5 2" xfId="35813" xr:uid="{00000000-0005-0000-0000-0000698C0000}"/>
    <cellStyle name="Percent 2 2 2 2 3 2 5 2 2" xfId="35814" xr:uid="{00000000-0005-0000-0000-00006A8C0000}"/>
    <cellStyle name="Percent 2 2 2 2 3 2 5 2 3" xfId="35815" xr:uid="{00000000-0005-0000-0000-00006B8C0000}"/>
    <cellStyle name="Percent 2 2 2 2 3 2 5 3" xfId="35816" xr:uid="{00000000-0005-0000-0000-00006C8C0000}"/>
    <cellStyle name="Percent 2 2 2 2 3 2 5 4" xfId="35817" xr:uid="{00000000-0005-0000-0000-00006D8C0000}"/>
    <cellStyle name="Percent 2 2 2 2 3 2 6" xfId="35818" xr:uid="{00000000-0005-0000-0000-00006E8C0000}"/>
    <cellStyle name="Percent 2 2 2 2 3 2 6 2" xfId="35819" xr:uid="{00000000-0005-0000-0000-00006F8C0000}"/>
    <cellStyle name="Percent 2 2 2 2 3 2 6 3" xfId="35820" xr:uid="{00000000-0005-0000-0000-0000708C0000}"/>
    <cellStyle name="Percent 2 2 2 2 3 2 7" xfId="35821" xr:uid="{00000000-0005-0000-0000-0000718C0000}"/>
    <cellStyle name="Percent 2 2 2 2 3 2 8" xfId="35822" xr:uid="{00000000-0005-0000-0000-0000728C0000}"/>
    <cellStyle name="Percent 2 2 2 2 3 3" xfId="35823" xr:uid="{00000000-0005-0000-0000-0000738C0000}"/>
    <cellStyle name="Percent 2 2 2 2 3 3 2" xfId="35824" xr:uid="{00000000-0005-0000-0000-0000748C0000}"/>
    <cellStyle name="Percent 2 2 2 2 3 3 2 2" xfId="35825" xr:uid="{00000000-0005-0000-0000-0000758C0000}"/>
    <cellStyle name="Percent 2 2 2 2 3 3 2 2 2" xfId="35826" xr:uid="{00000000-0005-0000-0000-0000768C0000}"/>
    <cellStyle name="Percent 2 2 2 2 3 3 2 2 2 2" xfId="35827" xr:uid="{00000000-0005-0000-0000-0000778C0000}"/>
    <cellStyle name="Percent 2 2 2 2 3 3 2 2 2 3" xfId="35828" xr:uid="{00000000-0005-0000-0000-0000788C0000}"/>
    <cellStyle name="Percent 2 2 2 2 3 3 2 2 3" xfId="35829" xr:uid="{00000000-0005-0000-0000-0000798C0000}"/>
    <cellStyle name="Percent 2 2 2 2 3 3 2 2 4" xfId="35830" xr:uid="{00000000-0005-0000-0000-00007A8C0000}"/>
    <cellStyle name="Percent 2 2 2 2 3 3 2 3" xfId="35831" xr:uid="{00000000-0005-0000-0000-00007B8C0000}"/>
    <cellStyle name="Percent 2 2 2 2 3 3 2 3 2" xfId="35832" xr:uid="{00000000-0005-0000-0000-00007C8C0000}"/>
    <cellStyle name="Percent 2 2 2 2 3 3 2 3 2 2" xfId="35833" xr:uid="{00000000-0005-0000-0000-00007D8C0000}"/>
    <cellStyle name="Percent 2 2 2 2 3 3 2 3 2 3" xfId="35834" xr:uid="{00000000-0005-0000-0000-00007E8C0000}"/>
    <cellStyle name="Percent 2 2 2 2 3 3 2 3 3" xfId="35835" xr:uid="{00000000-0005-0000-0000-00007F8C0000}"/>
    <cellStyle name="Percent 2 2 2 2 3 3 2 3 4" xfId="35836" xr:uid="{00000000-0005-0000-0000-0000808C0000}"/>
    <cellStyle name="Percent 2 2 2 2 3 3 2 4" xfId="35837" xr:uid="{00000000-0005-0000-0000-0000818C0000}"/>
    <cellStyle name="Percent 2 2 2 2 3 3 2 4 2" xfId="35838" xr:uid="{00000000-0005-0000-0000-0000828C0000}"/>
    <cellStyle name="Percent 2 2 2 2 3 3 2 4 3" xfId="35839" xr:uid="{00000000-0005-0000-0000-0000838C0000}"/>
    <cellStyle name="Percent 2 2 2 2 3 3 2 5" xfId="35840" xr:uid="{00000000-0005-0000-0000-0000848C0000}"/>
    <cellStyle name="Percent 2 2 2 2 3 3 2 6" xfId="35841" xr:uid="{00000000-0005-0000-0000-0000858C0000}"/>
    <cellStyle name="Percent 2 2 2 2 3 3 3" xfId="35842" xr:uid="{00000000-0005-0000-0000-0000868C0000}"/>
    <cellStyle name="Percent 2 2 2 2 3 3 3 2" xfId="35843" xr:uid="{00000000-0005-0000-0000-0000878C0000}"/>
    <cellStyle name="Percent 2 2 2 2 3 3 3 2 2" xfId="35844" xr:uid="{00000000-0005-0000-0000-0000888C0000}"/>
    <cellStyle name="Percent 2 2 2 2 3 3 3 2 3" xfId="35845" xr:uid="{00000000-0005-0000-0000-0000898C0000}"/>
    <cellStyle name="Percent 2 2 2 2 3 3 3 3" xfId="35846" xr:uid="{00000000-0005-0000-0000-00008A8C0000}"/>
    <cellStyle name="Percent 2 2 2 2 3 3 3 4" xfId="35847" xr:uid="{00000000-0005-0000-0000-00008B8C0000}"/>
    <cellStyle name="Percent 2 2 2 2 3 3 4" xfId="35848" xr:uid="{00000000-0005-0000-0000-00008C8C0000}"/>
    <cellStyle name="Percent 2 2 2 2 3 3 4 2" xfId="35849" xr:uid="{00000000-0005-0000-0000-00008D8C0000}"/>
    <cellStyle name="Percent 2 2 2 2 3 3 4 2 2" xfId="35850" xr:uid="{00000000-0005-0000-0000-00008E8C0000}"/>
    <cellStyle name="Percent 2 2 2 2 3 3 4 2 3" xfId="35851" xr:uid="{00000000-0005-0000-0000-00008F8C0000}"/>
    <cellStyle name="Percent 2 2 2 2 3 3 4 3" xfId="35852" xr:uid="{00000000-0005-0000-0000-0000908C0000}"/>
    <cellStyle name="Percent 2 2 2 2 3 3 4 4" xfId="35853" xr:uid="{00000000-0005-0000-0000-0000918C0000}"/>
    <cellStyle name="Percent 2 2 2 2 3 3 5" xfId="35854" xr:uid="{00000000-0005-0000-0000-0000928C0000}"/>
    <cellStyle name="Percent 2 2 2 2 3 3 5 2" xfId="35855" xr:uid="{00000000-0005-0000-0000-0000938C0000}"/>
    <cellStyle name="Percent 2 2 2 2 3 3 5 3" xfId="35856" xr:uid="{00000000-0005-0000-0000-0000948C0000}"/>
    <cellStyle name="Percent 2 2 2 2 3 3 6" xfId="35857" xr:uid="{00000000-0005-0000-0000-0000958C0000}"/>
    <cellStyle name="Percent 2 2 2 2 3 3 7" xfId="35858" xr:uid="{00000000-0005-0000-0000-0000968C0000}"/>
    <cellStyle name="Percent 2 2 2 2 3 4" xfId="35859" xr:uid="{00000000-0005-0000-0000-0000978C0000}"/>
    <cellStyle name="Percent 2 2 2 2 3 4 2" xfId="35860" xr:uid="{00000000-0005-0000-0000-0000988C0000}"/>
    <cellStyle name="Percent 2 2 2 2 3 4 2 2" xfId="35861" xr:uid="{00000000-0005-0000-0000-0000998C0000}"/>
    <cellStyle name="Percent 2 2 2 2 3 4 2 2 2" xfId="35862" xr:uid="{00000000-0005-0000-0000-00009A8C0000}"/>
    <cellStyle name="Percent 2 2 2 2 3 4 2 2 2 2" xfId="35863" xr:uid="{00000000-0005-0000-0000-00009B8C0000}"/>
    <cellStyle name="Percent 2 2 2 2 3 4 2 2 2 3" xfId="35864" xr:uid="{00000000-0005-0000-0000-00009C8C0000}"/>
    <cellStyle name="Percent 2 2 2 2 3 4 2 2 3" xfId="35865" xr:uid="{00000000-0005-0000-0000-00009D8C0000}"/>
    <cellStyle name="Percent 2 2 2 2 3 4 2 2 4" xfId="35866" xr:uid="{00000000-0005-0000-0000-00009E8C0000}"/>
    <cellStyle name="Percent 2 2 2 2 3 4 2 3" xfId="35867" xr:uid="{00000000-0005-0000-0000-00009F8C0000}"/>
    <cellStyle name="Percent 2 2 2 2 3 4 2 3 2" xfId="35868" xr:uid="{00000000-0005-0000-0000-0000A08C0000}"/>
    <cellStyle name="Percent 2 2 2 2 3 4 2 3 2 2" xfId="35869" xr:uid="{00000000-0005-0000-0000-0000A18C0000}"/>
    <cellStyle name="Percent 2 2 2 2 3 4 2 3 2 3" xfId="35870" xr:uid="{00000000-0005-0000-0000-0000A28C0000}"/>
    <cellStyle name="Percent 2 2 2 2 3 4 2 3 3" xfId="35871" xr:uid="{00000000-0005-0000-0000-0000A38C0000}"/>
    <cellStyle name="Percent 2 2 2 2 3 4 2 3 4" xfId="35872" xr:uid="{00000000-0005-0000-0000-0000A48C0000}"/>
    <cellStyle name="Percent 2 2 2 2 3 4 2 4" xfId="35873" xr:uid="{00000000-0005-0000-0000-0000A58C0000}"/>
    <cellStyle name="Percent 2 2 2 2 3 4 2 4 2" xfId="35874" xr:uid="{00000000-0005-0000-0000-0000A68C0000}"/>
    <cellStyle name="Percent 2 2 2 2 3 4 2 4 3" xfId="35875" xr:uid="{00000000-0005-0000-0000-0000A78C0000}"/>
    <cellStyle name="Percent 2 2 2 2 3 4 2 5" xfId="35876" xr:uid="{00000000-0005-0000-0000-0000A88C0000}"/>
    <cellStyle name="Percent 2 2 2 2 3 4 2 6" xfId="35877" xr:uid="{00000000-0005-0000-0000-0000A98C0000}"/>
    <cellStyle name="Percent 2 2 2 2 3 4 3" xfId="35878" xr:uid="{00000000-0005-0000-0000-0000AA8C0000}"/>
    <cellStyle name="Percent 2 2 2 2 3 4 3 2" xfId="35879" xr:uid="{00000000-0005-0000-0000-0000AB8C0000}"/>
    <cellStyle name="Percent 2 2 2 2 3 4 3 2 2" xfId="35880" xr:uid="{00000000-0005-0000-0000-0000AC8C0000}"/>
    <cellStyle name="Percent 2 2 2 2 3 4 3 2 3" xfId="35881" xr:uid="{00000000-0005-0000-0000-0000AD8C0000}"/>
    <cellStyle name="Percent 2 2 2 2 3 4 3 3" xfId="35882" xr:uid="{00000000-0005-0000-0000-0000AE8C0000}"/>
    <cellStyle name="Percent 2 2 2 2 3 4 3 4" xfId="35883" xr:uid="{00000000-0005-0000-0000-0000AF8C0000}"/>
    <cellStyle name="Percent 2 2 2 2 3 4 4" xfId="35884" xr:uid="{00000000-0005-0000-0000-0000B08C0000}"/>
    <cellStyle name="Percent 2 2 2 2 3 4 4 2" xfId="35885" xr:uid="{00000000-0005-0000-0000-0000B18C0000}"/>
    <cellStyle name="Percent 2 2 2 2 3 4 4 2 2" xfId="35886" xr:uid="{00000000-0005-0000-0000-0000B28C0000}"/>
    <cellStyle name="Percent 2 2 2 2 3 4 4 2 3" xfId="35887" xr:uid="{00000000-0005-0000-0000-0000B38C0000}"/>
    <cellStyle name="Percent 2 2 2 2 3 4 4 3" xfId="35888" xr:uid="{00000000-0005-0000-0000-0000B48C0000}"/>
    <cellStyle name="Percent 2 2 2 2 3 4 4 4" xfId="35889" xr:uid="{00000000-0005-0000-0000-0000B58C0000}"/>
    <cellStyle name="Percent 2 2 2 2 3 4 5" xfId="35890" xr:uid="{00000000-0005-0000-0000-0000B68C0000}"/>
    <cellStyle name="Percent 2 2 2 2 3 4 5 2" xfId="35891" xr:uid="{00000000-0005-0000-0000-0000B78C0000}"/>
    <cellStyle name="Percent 2 2 2 2 3 4 5 3" xfId="35892" xr:uid="{00000000-0005-0000-0000-0000B88C0000}"/>
    <cellStyle name="Percent 2 2 2 2 3 4 6" xfId="35893" xr:uid="{00000000-0005-0000-0000-0000B98C0000}"/>
    <cellStyle name="Percent 2 2 2 2 3 4 7" xfId="35894" xr:uid="{00000000-0005-0000-0000-0000BA8C0000}"/>
    <cellStyle name="Percent 2 2 2 2 3 5" xfId="35895" xr:uid="{00000000-0005-0000-0000-0000BB8C0000}"/>
    <cellStyle name="Percent 2 2 2 2 3 5 2" xfId="35896" xr:uid="{00000000-0005-0000-0000-0000BC8C0000}"/>
    <cellStyle name="Percent 2 2 2 2 3 5 2 2" xfId="35897" xr:uid="{00000000-0005-0000-0000-0000BD8C0000}"/>
    <cellStyle name="Percent 2 2 2 2 3 5 2 2 2" xfId="35898" xr:uid="{00000000-0005-0000-0000-0000BE8C0000}"/>
    <cellStyle name="Percent 2 2 2 2 3 5 2 2 3" xfId="35899" xr:uid="{00000000-0005-0000-0000-0000BF8C0000}"/>
    <cellStyle name="Percent 2 2 2 2 3 5 2 3" xfId="35900" xr:uid="{00000000-0005-0000-0000-0000C08C0000}"/>
    <cellStyle name="Percent 2 2 2 2 3 5 2 4" xfId="35901" xr:uid="{00000000-0005-0000-0000-0000C18C0000}"/>
    <cellStyle name="Percent 2 2 2 2 3 5 3" xfId="35902" xr:uid="{00000000-0005-0000-0000-0000C28C0000}"/>
    <cellStyle name="Percent 2 2 2 2 3 5 3 2" xfId="35903" xr:uid="{00000000-0005-0000-0000-0000C38C0000}"/>
    <cellStyle name="Percent 2 2 2 2 3 5 3 2 2" xfId="35904" xr:uid="{00000000-0005-0000-0000-0000C48C0000}"/>
    <cellStyle name="Percent 2 2 2 2 3 5 3 2 3" xfId="35905" xr:uid="{00000000-0005-0000-0000-0000C58C0000}"/>
    <cellStyle name="Percent 2 2 2 2 3 5 3 3" xfId="35906" xr:uid="{00000000-0005-0000-0000-0000C68C0000}"/>
    <cellStyle name="Percent 2 2 2 2 3 5 3 4" xfId="35907" xr:uid="{00000000-0005-0000-0000-0000C78C0000}"/>
    <cellStyle name="Percent 2 2 2 2 3 5 4" xfId="35908" xr:uid="{00000000-0005-0000-0000-0000C88C0000}"/>
    <cellStyle name="Percent 2 2 2 2 3 5 4 2" xfId="35909" xr:uid="{00000000-0005-0000-0000-0000C98C0000}"/>
    <cellStyle name="Percent 2 2 2 2 3 5 4 3" xfId="35910" xr:uid="{00000000-0005-0000-0000-0000CA8C0000}"/>
    <cellStyle name="Percent 2 2 2 2 3 5 5" xfId="35911" xr:uid="{00000000-0005-0000-0000-0000CB8C0000}"/>
    <cellStyle name="Percent 2 2 2 2 3 5 6" xfId="35912" xr:uid="{00000000-0005-0000-0000-0000CC8C0000}"/>
    <cellStyle name="Percent 2 2 2 2 3 6" xfId="35913" xr:uid="{00000000-0005-0000-0000-0000CD8C0000}"/>
    <cellStyle name="Percent 2 2 2 2 3 6 2" xfId="35914" xr:uid="{00000000-0005-0000-0000-0000CE8C0000}"/>
    <cellStyle name="Percent 2 2 2 2 3 6 2 2" xfId="35915" xr:uid="{00000000-0005-0000-0000-0000CF8C0000}"/>
    <cellStyle name="Percent 2 2 2 2 3 6 2 3" xfId="35916" xr:uid="{00000000-0005-0000-0000-0000D08C0000}"/>
    <cellStyle name="Percent 2 2 2 2 3 6 3" xfId="35917" xr:uid="{00000000-0005-0000-0000-0000D18C0000}"/>
    <cellStyle name="Percent 2 2 2 2 3 6 4" xfId="35918" xr:uid="{00000000-0005-0000-0000-0000D28C0000}"/>
    <cellStyle name="Percent 2 2 2 2 3 7" xfId="35919" xr:uid="{00000000-0005-0000-0000-0000D38C0000}"/>
    <cellStyle name="Percent 2 2 2 2 3 7 2" xfId="35920" xr:uid="{00000000-0005-0000-0000-0000D48C0000}"/>
    <cellStyle name="Percent 2 2 2 2 3 7 2 2" xfId="35921" xr:uid="{00000000-0005-0000-0000-0000D58C0000}"/>
    <cellStyle name="Percent 2 2 2 2 3 7 2 3" xfId="35922" xr:uid="{00000000-0005-0000-0000-0000D68C0000}"/>
    <cellStyle name="Percent 2 2 2 2 3 7 3" xfId="35923" xr:uid="{00000000-0005-0000-0000-0000D78C0000}"/>
    <cellStyle name="Percent 2 2 2 2 3 7 4" xfId="35924" xr:uid="{00000000-0005-0000-0000-0000D88C0000}"/>
    <cellStyle name="Percent 2 2 2 2 3 8" xfId="35925" xr:uid="{00000000-0005-0000-0000-0000D98C0000}"/>
    <cellStyle name="Percent 2 2 2 2 3 8 2" xfId="35926" xr:uid="{00000000-0005-0000-0000-0000DA8C0000}"/>
    <cellStyle name="Percent 2 2 2 2 3 8 3" xfId="35927" xr:uid="{00000000-0005-0000-0000-0000DB8C0000}"/>
    <cellStyle name="Percent 2 2 2 2 3 9" xfId="35928" xr:uid="{00000000-0005-0000-0000-0000DC8C0000}"/>
    <cellStyle name="Percent 2 2 2 2 4" xfId="35929" xr:uid="{00000000-0005-0000-0000-0000DD8C0000}"/>
    <cellStyle name="Percent 2 2 2 2 4 2" xfId="35930" xr:uid="{00000000-0005-0000-0000-0000DE8C0000}"/>
    <cellStyle name="Percent 2 2 2 2 4 2 2" xfId="35931" xr:uid="{00000000-0005-0000-0000-0000DF8C0000}"/>
    <cellStyle name="Percent 2 2 2 2 4 2 2 2" xfId="35932" xr:uid="{00000000-0005-0000-0000-0000E08C0000}"/>
    <cellStyle name="Percent 2 2 2 2 4 2 2 2 2" xfId="35933" xr:uid="{00000000-0005-0000-0000-0000E18C0000}"/>
    <cellStyle name="Percent 2 2 2 2 4 2 2 2 2 2" xfId="35934" xr:uid="{00000000-0005-0000-0000-0000E28C0000}"/>
    <cellStyle name="Percent 2 2 2 2 4 2 2 2 2 3" xfId="35935" xr:uid="{00000000-0005-0000-0000-0000E38C0000}"/>
    <cellStyle name="Percent 2 2 2 2 4 2 2 2 3" xfId="35936" xr:uid="{00000000-0005-0000-0000-0000E48C0000}"/>
    <cellStyle name="Percent 2 2 2 2 4 2 2 2 4" xfId="35937" xr:uid="{00000000-0005-0000-0000-0000E58C0000}"/>
    <cellStyle name="Percent 2 2 2 2 4 2 2 3" xfId="35938" xr:uid="{00000000-0005-0000-0000-0000E68C0000}"/>
    <cellStyle name="Percent 2 2 2 2 4 2 2 3 2" xfId="35939" xr:uid="{00000000-0005-0000-0000-0000E78C0000}"/>
    <cellStyle name="Percent 2 2 2 2 4 2 2 3 2 2" xfId="35940" xr:uid="{00000000-0005-0000-0000-0000E88C0000}"/>
    <cellStyle name="Percent 2 2 2 2 4 2 2 3 2 3" xfId="35941" xr:uid="{00000000-0005-0000-0000-0000E98C0000}"/>
    <cellStyle name="Percent 2 2 2 2 4 2 2 3 3" xfId="35942" xr:uid="{00000000-0005-0000-0000-0000EA8C0000}"/>
    <cellStyle name="Percent 2 2 2 2 4 2 2 3 4" xfId="35943" xr:uid="{00000000-0005-0000-0000-0000EB8C0000}"/>
    <cellStyle name="Percent 2 2 2 2 4 2 2 4" xfId="35944" xr:uid="{00000000-0005-0000-0000-0000EC8C0000}"/>
    <cellStyle name="Percent 2 2 2 2 4 2 2 4 2" xfId="35945" xr:uid="{00000000-0005-0000-0000-0000ED8C0000}"/>
    <cellStyle name="Percent 2 2 2 2 4 2 2 4 3" xfId="35946" xr:uid="{00000000-0005-0000-0000-0000EE8C0000}"/>
    <cellStyle name="Percent 2 2 2 2 4 2 2 5" xfId="35947" xr:uid="{00000000-0005-0000-0000-0000EF8C0000}"/>
    <cellStyle name="Percent 2 2 2 2 4 2 2 6" xfId="35948" xr:uid="{00000000-0005-0000-0000-0000F08C0000}"/>
    <cellStyle name="Percent 2 2 2 2 4 2 3" xfId="35949" xr:uid="{00000000-0005-0000-0000-0000F18C0000}"/>
    <cellStyle name="Percent 2 2 2 2 4 2 3 2" xfId="35950" xr:uid="{00000000-0005-0000-0000-0000F28C0000}"/>
    <cellStyle name="Percent 2 2 2 2 4 2 3 2 2" xfId="35951" xr:uid="{00000000-0005-0000-0000-0000F38C0000}"/>
    <cellStyle name="Percent 2 2 2 2 4 2 3 2 3" xfId="35952" xr:uid="{00000000-0005-0000-0000-0000F48C0000}"/>
    <cellStyle name="Percent 2 2 2 2 4 2 3 3" xfId="35953" xr:uid="{00000000-0005-0000-0000-0000F58C0000}"/>
    <cellStyle name="Percent 2 2 2 2 4 2 3 4" xfId="35954" xr:uid="{00000000-0005-0000-0000-0000F68C0000}"/>
    <cellStyle name="Percent 2 2 2 2 4 2 4" xfId="35955" xr:uid="{00000000-0005-0000-0000-0000F78C0000}"/>
    <cellStyle name="Percent 2 2 2 2 4 2 4 2" xfId="35956" xr:uid="{00000000-0005-0000-0000-0000F88C0000}"/>
    <cellStyle name="Percent 2 2 2 2 4 2 4 2 2" xfId="35957" xr:uid="{00000000-0005-0000-0000-0000F98C0000}"/>
    <cellStyle name="Percent 2 2 2 2 4 2 4 2 3" xfId="35958" xr:uid="{00000000-0005-0000-0000-0000FA8C0000}"/>
    <cellStyle name="Percent 2 2 2 2 4 2 4 3" xfId="35959" xr:uid="{00000000-0005-0000-0000-0000FB8C0000}"/>
    <cellStyle name="Percent 2 2 2 2 4 2 4 4" xfId="35960" xr:uid="{00000000-0005-0000-0000-0000FC8C0000}"/>
    <cellStyle name="Percent 2 2 2 2 4 2 5" xfId="35961" xr:uid="{00000000-0005-0000-0000-0000FD8C0000}"/>
    <cellStyle name="Percent 2 2 2 2 4 2 5 2" xfId="35962" xr:uid="{00000000-0005-0000-0000-0000FE8C0000}"/>
    <cellStyle name="Percent 2 2 2 2 4 2 5 3" xfId="35963" xr:uid="{00000000-0005-0000-0000-0000FF8C0000}"/>
    <cellStyle name="Percent 2 2 2 2 4 2 6" xfId="35964" xr:uid="{00000000-0005-0000-0000-0000008D0000}"/>
    <cellStyle name="Percent 2 2 2 2 4 2 7" xfId="35965" xr:uid="{00000000-0005-0000-0000-0000018D0000}"/>
    <cellStyle name="Percent 2 2 2 2 4 3" xfId="35966" xr:uid="{00000000-0005-0000-0000-0000028D0000}"/>
    <cellStyle name="Percent 2 2 2 2 4 3 2" xfId="35967" xr:uid="{00000000-0005-0000-0000-0000038D0000}"/>
    <cellStyle name="Percent 2 2 2 2 4 3 2 2" xfId="35968" xr:uid="{00000000-0005-0000-0000-0000048D0000}"/>
    <cellStyle name="Percent 2 2 2 2 4 3 2 2 2" xfId="35969" xr:uid="{00000000-0005-0000-0000-0000058D0000}"/>
    <cellStyle name="Percent 2 2 2 2 4 3 2 2 3" xfId="35970" xr:uid="{00000000-0005-0000-0000-0000068D0000}"/>
    <cellStyle name="Percent 2 2 2 2 4 3 2 3" xfId="35971" xr:uid="{00000000-0005-0000-0000-0000078D0000}"/>
    <cellStyle name="Percent 2 2 2 2 4 3 2 4" xfId="35972" xr:uid="{00000000-0005-0000-0000-0000088D0000}"/>
    <cellStyle name="Percent 2 2 2 2 4 3 3" xfId="35973" xr:uid="{00000000-0005-0000-0000-0000098D0000}"/>
    <cellStyle name="Percent 2 2 2 2 4 3 3 2" xfId="35974" xr:uid="{00000000-0005-0000-0000-00000A8D0000}"/>
    <cellStyle name="Percent 2 2 2 2 4 3 3 2 2" xfId="35975" xr:uid="{00000000-0005-0000-0000-00000B8D0000}"/>
    <cellStyle name="Percent 2 2 2 2 4 3 3 2 3" xfId="35976" xr:uid="{00000000-0005-0000-0000-00000C8D0000}"/>
    <cellStyle name="Percent 2 2 2 2 4 3 3 3" xfId="35977" xr:uid="{00000000-0005-0000-0000-00000D8D0000}"/>
    <cellStyle name="Percent 2 2 2 2 4 3 3 4" xfId="35978" xr:uid="{00000000-0005-0000-0000-00000E8D0000}"/>
    <cellStyle name="Percent 2 2 2 2 4 3 4" xfId="35979" xr:uid="{00000000-0005-0000-0000-00000F8D0000}"/>
    <cellStyle name="Percent 2 2 2 2 4 3 4 2" xfId="35980" xr:uid="{00000000-0005-0000-0000-0000108D0000}"/>
    <cellStyle name="Percent 2 2 2 2 4 3 4 3" xfId="35981" xr:uid="{00000000-0005-0000-0000-0000118D0000}"/>
    <cellStyle name="Percent 2 2 2 2 4 3 5" xfId="35982" xr:uid="{00000000-0005-0000-0000-0000128D0000}"/>
    <cellStyle name="Percent 2 2 2 2 4 3 6" xfId="35983" xr:uid="{00000000-0005-0000-0000-0000138D0000}"/>
    <cellStyle name="Percent 2 2 2 2 4 4" xfId="35984" xr:uid="{00000000-0005-0000-0000-0000148D0000}"/>
    <cellStyle name="Percent 2 2 2 2 4 4 2" xfId="35985" xr:uid="{00000000-0005-0000-0000-0000158D0000}"/>
    <cellStyle name="Percent 2 2 2 2 4 4 2 2" xfId="35986" xr:uid="{00000000-0005-0000-0000-0000168D0000}"/>
    <cellStyle name="Percent 2 2 2 2 4 4 2 3" xfId="35987" xr:uid="{00000000-0005-0000-0000-0000178D0000}"/>
    <cellStyle name="Percent 2 2 2 2 4 4 3" xfId="35988" xr:uid="{00000000-0005-0000-0000-0000188D0000}"/>
    <cellStyle name="Percent 2 2 2 2 4 4 4" xfId="35989" xr:uid="{00000000-0005-0000-0000-0000198D0000}"/>
    <cellStyle name="Percent 2 2 2 2 4 5" xfId="35990" xr:uid="{00000000-0005-0000-0000-00001A8D0000}"/>
    <cellStyle name="Percent 2 2 2 2 4 5 2" xfId="35991" xr:uid="{00000000-0005-0000-0000-00001B8D0000}"/>
    <cellStyle name="Percent 2 2 2 2 4 5 2 2" xfId="35992" xr:uid="{00000000-0005-0000-0000-00001C8D0000}"/>
    <cellStyle name="Percent 2 2 2 2 4 5 2 3" xfId="35993" xr:uid="{00000000-0005-0000-0000-00001D8D0000}"/>
    <cellStyle name="Percent 2 2 2 2 4 5 3" xfId="35994" xr:uid="{00000000-0005-0000-0000-00001E8D0000}"/>
    <cellStyle name="Percent 2 2 2 2 4 5 4" xfId="35995" xr:uid="{00000000-0005-0000-0000-00001F8D0000}"/>
    <cellStyle name="Percent 2 2 2 2 4 6" xfId="35996" xr:uid="{00000000-0005-0000-0000-0000208D0000}"/>
    <cellStyle name="Percent 2 2 2 2 4 6 2" xfId="35997" xr:uid="{00000000-0005-0000-0000-0000218D0000}"/>
    <cellStyle name="Percent 2 2 2 2 4 6 3" xfId="35998" xr:uid="{00000000-0005-0000-0000-0000228D0000}"/>
    <cellStyle name="Percent 2 2 2 2 4 7" xfId="35999" xr:uid="{00000000-0005-0000-0000-0000238D0000}"/>
    <cellStyle name="Percent 2 2 2 2 4 8" xfId="36000" xr:uid="{00000000-0005-0000-0000-0000248D0000}"/>
    <cellStyle name="Percent 2 2 2 2 5" xfId="36001" xr:uid="{00000000-0005-0000-0000-0000258D0000}"/>
    <cellStyle name="Percent 2 2 2 2 5 2" xfId="36002" xr:uid="{00000000-0005-0000-0000-0000268D0000}"/>
    <cellStyle name="Percent 2 2 2 2 5 2 2" xfId="36003" xr:uid="{00000000-0005-0000-0000-0000278D0000}"/>
    <cellStyle name="Percent 2 2 2 2 5 2 2 2" xfId="36004" xr:uid="{00000000-0005-0000-0000-0000288D0000}"/>
    <cellStyle name="Percent 2 2 2 2 5 2 2 2 2" xfId="36005" xr:uid="{00000000-0005-0000-0000-0000298D0000}"/>
    <cellStyle name="Percent 2 2 2 2 5 2 2 2 3" xfId="36006" xr:uid="{00000000-0005-0000-0000-00002A8D0000}"/>
    <cellStyle name="Percent 2 2 2 2 5 2 2 3" xfId="36007" xr:uid="{00000000-0005-0000-0000-00002B8D0000}"/>
    <cellStyle name="Percent 2 2 2 2 5 2 2 4" xfId="36008" xr:uid="{00000000-0005-0000-0000-00002C8D0000}"/>
    <cellStyle name="Percent 2 2 2 2 5 2 3" xfId="36009" xr:uid="{00000000-0005-0000-0000-00002D8D0000}"/>
    <cellStyle name="Percent 2 2 2 2 5 2 3 2" xfId="36010" xr:uid="{00000000-0005-0000-0000-00002E8D0000}"/>
    <cellStyle name="Percent 2 2 2 2 5 2 3 2 2" xfId="36011" xr:uid="{00000000-0005-0000-0000-00002F8D0000}"/>
    <cellStyle name="Percent 2 2 2 2 5 2 3 2 3" xfId="36012" xr:uid="{00000000-0005-0000-0000-0000308D0000}"/>
    <cellStyle name="Percent 2 2 2 2 5 2 3 3" xfId="36013" xr:uid="{00000000-0005-0000-0000-0000318D0000}"/>
    <cellStyle name="Percent 2 2 2 2 5 2 3 4" xfId="36014" xr:uid="{00000000-0005-0000-0000-0000328D0000}"/>
    <cellStyle name="Percent 2 2 2 2 5 2 4" xfId="36015" xr:uid="{00000000-0005-0000-0000-0000338D0000}"/>
    <cellStyle name="Percent 2 2 2 2 5 2 4 2" xfId="36016" xr:uid="{00000000-0005-0000-0000-0000348D0000}"/>
    <cellStyle name="Percent 2 2 2 2 5 2 4 3" xfId="36017" xr:uid="{00000000-0005-0000-0000-0000358D0000}"/>
    <cellStyle name="Percent 2 2 2 2 5 2 5" xfId="36018" xr:uid="{00000000-0005-0000-0000-0000368D0000}"/>
    <cellStyle name="Percent 2 2 2 2 5 2 6" xfId="36019" xr:uid="{00000000-0005-0000-0000-0000378D0000}"/>
    <cellStyle name="Percent 2 2 2 2 5 3" xfId="36020" xr:uid="{00000000-0005-0000-0000-0000388D0000}"/>
    <cellStyle name="Percent 2 2 2 2 5 3 2" xfId="36021" xr:uid="{00000000-0005-0000-0000-0000398D0000}"/>
    <cellStyle name="Percent 2 2 2 2 5 3 2 2" xfId="36022" xr:uid="{00000000-0005-0000-0000-00003A8D0000}"/>
    <cellStyle name="Percent 2 2 2 2 5 3 2 3" xfId="36023" xr:uid="{00000000-0005-0000-0000-00003B8D0000}"/>
    <cellStyle name="Percent 2 2 2 2 5 3 3" xfId="36024" xr:uid="{00000000-0005-0000-0000-00003C8D0000}"/>
    <cellStyle name="Percent 2 2 2 2 5 3 4" xfId="36025" xr:uid="{00000000-0005-0000-0000-00003D8D0000}"/>
    <cellStyle name="Percent 2 2 2 2 5 4" xfId="36026" xr:uid="{00000000-0005-0000-0000-00003E8D0000}"/>
    <cellStyle name="Percent 2 2 2 2 5 4 2" xfId="36027" xr:uid="{00000000-0005-0000-0000-00003F8D0000}"/>
    <cellStyle name="Percent 2 2 2 2 5 4 2 2" xfId="36028" xr:uid="{00000000-0005-0000-0000-0000408D0000}"/>
    <cellStyle name="Percent 2 2 2 2 5 4 2 3" xfId="36029" xr:uid="{00000000-0005-0000-0000-0000418D0000}"/>
    <cellStyle name="Percent 2 2 2 2 5 4 3" xfId="36030" xr:uid="{00000000-0005-0000-0000-0000428D0000}"/>
    <cellStyle name="Percent 2 2 2 2 5 4 4" xfId="36031" xr:uid="{00000000-0005-0000-0000-0000438D0000}"/>
    <cellStyle name="Percent 2 2 2 2 5 5" xfId="36032" xr:uid="{00000000-0005-0000-0000-0000448D0000}"/>
    <cellStyle name="Percent 2 2 2 2 5 5 2" xfId="36033" xr:uid="{00000000-0005-0000-0000-0000458D0000}"/>
    <cellStyle name="Percent 2 2 2 2 5 5 3" xfId="36034" xr:uid="{00000000-0005-0000-0000-0000468D0000}"/>
    <cellStyle name="Percent 2 2 2 2 5 6" xfId="36035" xr:uid="{00000000-0005-0000-0000-0000478D0000}"/>
    <cellStyle name="Percent 2 2 2 2 5 7" xfId="36036" xr:uid="{00000000-0005-0000-0000-0000488D0000}"/>
    <cellStyle name="Percent 2 2 2 2 6" xfId="36037" xr:uid="{00000000-0005-0000-0000-0000498D0000}"/>
    <cellStyle name="Percent 2 2 2 2 6 2" xfId="36038" xr:uid="{00000000-0005-0000-0000-00004A8D0000}"/>
    <cellStyle name="Percent 2 2 2 2 6 2 2" xfId="36039" xr:uid="{00000000-0005-0000-0000-00004B8D0000}"/>
    <cellStyle name="Percent 2 2 2 2 6 2 2 2" xfId="36040" xr:uid="{00000000-0005-0000-0000-00004C8D0000}"/>
    <cellStyle name="Percent 2 2 2 2 6 2 2 2 2" xfId="36041" xr:uid="{00000000-0005-0000-0000-00004D8D0000}"/>
    <cellStyle name="Percent 2 2 2 2 6 2 2 2 3" xfId="36042" xr:uid="{00000000-0005-0000-0000-00004E8D0000}"/>
    <cellStyle name="Percent 2 2 2 2 6 2 2 3" xfId="36043" xr:uid="{00000000-0005-0000-0000-00004F8D0000}"/>
    <cellStyle name="Percent 2 2 2 2 6 2 2 4" xfId="36044" xr:uid="{00000000-0005-0000-0000-0000508D0000}"/>
    <cellStyle name="Percent 2 2 2 2 6 2 3" xfId="36045" xr:uid="{00000000-0005-0000-0000-0000518D0000}"/>
    <cellStyle name="Percent 2 2 2 2 6 2 3 2" xfId="36046" xr:uid="{00000000-0005-0000-0000-0000528D0000}"/>
    <cellStyle name="Percent 2 2 2 2 6 2 3 2 2" xfId="36047" xr:uid="{00000000-0005-0000-0000-0000538D0000}"/>
    <cellStyle name="Percent 2 2 2 2 6 2 3 2 3" xfId="36048" xr:uid="{00000000-0005-0000-0000-0000548D0000}"/>
    <cellStyle name="Percent 2 2 2 2 6 2 3 3" xfId="36049" xr:uid="{00000000-0005-0000-0000-0000558D0000}"/>
    <cellStyle name="Percent 2 2 2 2 6 2 3 4" xfId="36050" xr:uid="{00000000-0005-0000-0000-0000568D0000}"/>
    <cellStyle name="Percent 2 2 2 2 6 2 4" xfId="36051" xr:uid="{00000000-0005-0000-0000-0000578D0000}"/>
    <cellStyle name="Percent 2 2 2 2 6 2 4 2" xfId="36052" xr:uid="{00000000-0005-0000-0000-0000588D0000}"/>
    <cellStyle name="Percent 2 2 2 2 6 2 4 3" xfId="36053" xr:uid="{00000000-0005-0000-0000-0000598D0000}"/>
    <cellStyle name="Percent 2 2 2 2 6 2 5" xfId="36054" xr:uid="{00000000-0005-0000-0000-00005A8D0000}"/>
    <cellStyle name="Percent 2 2 2 2 6 2 6" xfId="36055" xr:uid="{00000000-0005-0000-0000-00005B8D0000}"/>
    <cellStyle name="Percent 2 2 2 2 6 3" xfId="36056" xr:uid="{00000000-0005-0000-0000-00005C8D0000}"/>
    <cellStyle name="Percent 2 2 2 2 6 3 2" xfId="36057" xr:uid="{00000000-0005-0000-0000-00005D8D0000}"/>
    <cellStyle name="Percent 2 2 2 2 6 3 2 2" xfId="36058" xr:uid="{00000000-0005-0000-0000-00005E8D0000}"/>
    <cellStyle name="Percent 2 2 2 2 6 3 2 3" xfId="36059" xr:uid="{00000000-0005-0000-0000-00005F8D0000}"/>
    <cellStyle name="Percent 2 2 2 2 6 3 3" xfId="36060" xr:uid="{00000000-0005-0000-0000-0000608D0000}"/>
    <cellStyle name="Percent 2 2 2 2 6 3 4" xfId="36061" xr:uid="{00000000-0005-0000-0000-0000618D0000}"/>
    <cellStyle name="Percent 2 2 2 2 6 4" xfId="36062" xr:uid="{00000000-0005-0000-0000-0000628D0000}"/>
    <cellStyle name="Percent 2 2 2 2 6 4 2" xfId="36063" xr:uid="{00000000-0005-0000-0000-0000638D0000}"/>
    <cellStyle name="Percent 2 2 2 2 6 4 2 2" xfId="36064" xr:uid="{00000000-0005-0000-0000-0000648D0000}"/>
    <cellStyle name="Percent 2 2 2 2 6 4 2 3" xfId="36065" xr:uid="{00000000-0005-0000-0000-0000658D0000}"/>
    <cellStyle name="Percent 2 2 2 2 6 4 3" xfId="36066" xr:uid="{00000000-0005-0000-0000-0000668D0000}"/>
    <cellStyle name="Percent 2 2 2 2 6 4 4" xfId="36067" xr:uid="{00000000-0005-0000-0000-0000678D0000}"/>
    <cellStyle name="Percent 2 2 2 2 6 5" xfId="36068" xr:uid="{00000000-0005-0000-0000-0000688D0000}"/>
    <cellStyle name="Percent 2 2 2 2 6 5 2" xfId="36069" xr:uid="{00000000-0005-0000-0000-0000698D0000}"/>
    <cellStyle name="Percent 2 2 2 2 6 5 3" xfId="36070" xr:uid="{00000000-0005-0000-0000-00006A8D0000}"/>
    <cellStyle name="Percent 2 2 2 2 6 6" xfId="36071" xr:uid="{00000000-0005-0000-0000-00006B8D0000}"/>
    <cellStyle name="Percent 2 2 2 2 6 7" xfId="36072" xr:uid="{00000000-0005-0000-0000-00006C8D0000}"/>
    <cellStyle name="Percent 2 2 2 2 7" xfId="36073" xr:uid="{00000000-0005-0000-0000-00006D8D0000}"/>
    <cellStyle name="Percent 2 2 2 2 7 2" xfId="36074" xr:uid="{00000000-0005-0000-0000-00006E8D0000}"/>
    <cellStyle name="Percent 2 2 2 2 7 2 2" xfId="36075" xr:uid="{00000000-0005-0000-0000-00006F8D0000}"/>
    <cellStyle name="Percent 2 2 2 2 7 2 2 2" xfId="36076" xr:uid="{00000000-0005-0000-0000-0000708D0000}"/>
    <cellStyle name="Percent 2 2 2 2 7 2 2 3" xfId="36077" xr:uid="{00000000-0005-0000-0000-0000718D0000}"/>
    <cellStyle name="Percent 2 2 2 2 7 2 3" xfId="36078" xr:uid="{00000000-0005-0000-0000-0000728D0000}"/>
    <cellStyle name="Percent 2 2 2 2 7 2 4" xfId="36079" xr:uid="{00000000-0005-0000-0000-0000738D0000}"/>
    <cellStyle name="Percent 2 2 2 2 7 3" xfId="36080" xr:uid="{00000000-0005-0000-0000-0000748D0000}"/>
    <cellStyle name="Percent 2 2 2 2 7 3 2" xfId="36081" xr:uid="{00000000-0005-0000-0000-0000758D0000}"/>
    <cellStyle name="Percent 2 2 2 2 7 3 2 2" xfId="36082" xr:uid="{00000000-0005-0000-0000-0000768D0000}"/>
    <cellStyle name="Percent 2 2 2 2 7 3 2 3" xfId="36083" xr:uid="{00000000-0005-0000-0000-0000778D0000}"/>
    <cellStyle name="Percent 2 2 2 2 7 3 3" xfId="36084" xr:uid="{00000000-0005-0000-0000-0000788D0000}"/>
    <cellStyle name="Percent 2 2 2 2 7 3 4" xfId="36085" xr:uid="{00000000-0005-0000-0000-0000798D0000}"/>
    <cellStyle name="Percent 2 2 2 2 7 4" xfId="36086" xr:uid="{00000000-0005-0000-0000-00007A8D0000}"/>
    <cellStyle name="Percent 2 2 2 2 7 4 2" xfId="36087" xr:uid="{00000000-0005-0000-0000-00007B8D0000}"/>
    <cellStyle name="Percent 2 2 2 2 7 4 3" xfId="36088" xr:uid="{00000000-0005-0000-0000-00007C8D0000}"/>
    <cellStyle name="Percent 2 2 2 2 7 5" xfId="36089" xr:uid="{00000000-0005-0000-0000-00007D8D0000}"/>
    <cellStyle name="Percent 2 2 2 2 7 6" xfId="36090" xr:uid="{00000000-0005-0000-0000-00007E8D0000}"/>
    <cellStyle name="Percent 2 2 2 2 8" xfId="36091" xr:uid="{00000000-0005-0000-0000-00007F8D0000}"/>
    <cellStyle name="Percent 2 2 2 2 8 2" xfId="36092" xr:uid="{00000000-0005-0000-0000-0000808D0000}"/>
    <cellStyle name="Percent 2 2 2 2 8 2 2" xfId="36093" xr:uid="{00000000-0005-0000-0000-0000818D0000}"/>
    <cellStyle name="Percent 2 2 2 2 8 2 3" xfId="36094" xr:uid="{00000000-0005-0000-0000-0000828D0000}"/>
    <cellStyle name="Percent 2 2 2 2 8 3" xfId="36095" xr:uid="{00000000-0005-0000-0000-0000838D0000}"/>
    <cellStyle name="Percent 2 2 2 2 8 4" xfId="36096" xr:uid="{00000000-0005-0000-0000-0000848D0000}"/>
    <cellStyle name="Percent 2 2 2 2 9" xfId="36097" xr:uid="{00000000-0005-0000-0000-0000858D0000}"/>
    <cellStyle name="Percent 2 2 2 2 9 2" xfId="36098" xr:uid="{00000000-0005-0000-0000-0000868D0000}"/>
    <cellStyle name="Percent 2 2 2 2 9 2 2" xfId="36099" xr:uid="{00000000-0005-0000-0000-0000878D0000}"/>
    <cellStyle name="Percent 2 2 2 2 9 2 3" xfId="36100" xr:uid="{00000000-0005-0000-0000-0000888D0000}"/>
    <cellStyle name="Percent 2 2 2 2 9 3" xfId="36101" xr:uid="{00000000-0005-0000-0000-0000898D0000}"/>
    <cellStyle name="Percent 2 2 2 2 9 4" xfId="36102" xr:uid="{00000000-0005-0000-0000-00008A8D0000}"/>
    <cellStyle name="Percent 2 2 2 3" xfId="36103" xr:uid="{00000000-0005-0000-0000-00008B8D0000}"/>
    <cellStyle name="Percent 2 2 2 3 10" xfId="36104" xr:uid="{00000000-0005-0000-0000-00008C8D0000}"/>
    <cellStyle name="Percent 2 2 2 3 11" xfId="36105" xr:uid="{00000000-0005-0000-0000-00008D8D0000}"/>
    <cellStyle name="Percent 2 2 2 3 2" xfId="36106" xr:uid="{00000000-0005-0000-0000-00008E8D0000}"/>
    <cellStyle name="Percent 2 2 2 3 2 10" xfId="36107" xr:uid="{00000000-0005-0000-0000-00008F8D0000}"/>
    <cellStyle name="Percent 2 2 2 3 2 2" xfId="36108" xr:uid="{00000000-0005-0000-0000-0000908D0000}"/>
    <cellStyle name="Percent 2 2 2 3 2 2 2" xfId="36109" xr:uid="{00000000-0005-0000-0000-0000918D0000}"/>
    <cellStyle name="Percent 2 2 2 3 2 2 2 2" xfId="36110" xr:uid="{00000000-0005-0000-0000-0000928D0000}"/>
    <cellStyle name="Percent 2 2 2 3 2 2 2 2 2" xfId="36111" xr:uid="{00000000-0005-0000-0000-0000938D0000}"/>
    <cellStyle name="Percent 2 2 2 3 2 2 2 2 2 2" xfId="36112" xr:uid="{00000000-0005-0000-0000-0000948D0000}"/>
    <cellStyle name="Percent 2 2 2 3 2 2 2 2 2 2 2" xfId="36113" xr:uid="{00000000-0005-0000-0000-0000958D0000}"/>
    <cellStyle name="Percent 2 2 2 3 2 2 2 2 2 2 3" xfId="36114" xr:uid="{00000000-0005-0000-0000-0000968D0000}"/>
    <cellStyle name="Percent 2 2 2 3 2 2 2 2 2 3" xfId="36115" xr:uid="{00000000-0005-0000-0000-0000978D0000}"/>
    <cellStyle name="Percent 2 2 2 3 2 2 2 2 2 4" xfId="36116" xr:uid="{00000000-0005-0000-0000-0000988D0000}"/>
    <cellStyle name="Percent 2 2 2 3 2 2 2 2 3" xfId="36117" xr:uid="{00000000-0005-0000-0000-0000998D0000}"/>
    <cellStyle name="Percent 2 2 2 3 2 2 2 2 3 2" xfId="36118" xr:uid="{00000000-0005-0000-0000-00009A8D0000}"/>
    <cellStyle name="Percent 2 2 2 3 2 2 2 2 3 2 2" xfId="36119" xr:uid="{00000000-0005-0000-0000-00009B8D0000}"/>
    <cellStyle name="Percent 2 2 2 3 2 2 2 2 3 2 3" xfId="36120" xr:uid="{00000000-0005-0000-0000-00009C8D0000}"/>
    <cellStyle name="Percent 2 2 2 3 2 2 2 2 3 3" xfId="36121" xr:uid="{00000000-0005-0000-0000-00009D8D0000}"/>
    <cellStyle name="Percent 2 2 2 3 2 2 2 2 3 4" xfId="36122" xr:uid="{00000000-0005-0000-0000-00009E8D0000}"/>
    <cellStyle name="Percent 2 2 2 3 2 2 2 2 4" xfId="36123" xr:uid="{00000000-0005-0000-0000-00009F8D0000}"/>
    <cellStyle name="Percent 2 2 2 3 2 2 2 2 4 2" xfId="36124" xr:uid="{00000000-0005-0000-0000-0000A08D0000}"/>
    <cellStyle name="Percent 2 2 2 3 2 2 2 2 4 3" xfId="36125" xr:uid="{00000000-0005-0000-0000-0000A18D0000}"/>
    <cellStyle name="Percent 2 2 2 3 2 2 2 2 5" xfId="36126" xr:uid="{00000000-0005-0000-0000-0000A28D0000}"/>
    <cellStyle name="Percent 2 2 2 3 2 2 2 2 6" xfId="36127" xr:uid="{00000000-0005-0000-0000-0000A38D0000}"/>
    <cellStyle name="Percent 2 2 2 3 2 2 2 3" xfId="36128" xr:uid="{00000000-0005-0000-0000-0000A48D0000}"/>
    <cellStyle name="Percent 2 2 2 3 2 2 2 3 2" xfId="36129" xr:uid="{00000000-0005-0000-0000-0000A58D0000}"/>
    <cellStyle name="Percent 2 2 2 3 2 2 2 3 2 2" xfId="36130" xr:uid="{00000000-0005-0000-0000-0000A68D0000}"/>
    <cellStyle name="Percent 2 2 2 3 2 2 2 3 2 3" xfId="36131" xr:uid="{00000000-0005-0000-0000-0000A78D0000}"/>
    <cellStyle name="Percent 2 2 2 3 2 2 2 3 3" xfId="36132" xr:uid="{00000000-0005-0000-0000-0000A88D0000}"/>
    <cellStyle name="Percent 2 2 2 3 2 2 2 3 4" xfId="36133" xr:uid="{00000000-0005-0000-0000-0000A98D0000}"/>
    <cellStyle name="Percent 2 2 2 3 2 2 2 4" xfId="36134" xr:uid="{00000000-0005-0000-0000-0000AA8D0000}"/>
    <cellStyle name="Percent 2 2 2 3 2 2 2 4 2" xfId="36135" xr:uid="{00000000-0005-0000-0000-0000AB8D0000}"/>
    <cellStyle name="Percent 2 2 2 3 2 2 2 4 2 2" xfId="36136" xr:uid="{00000000-0005-0000-0000-0000AC8D0000}"/>
    <cellStyle name="Percent 2 2 2 3 2 2 2 4 2 3" xfId="36137" xr:uid="{00000000-0005-0000-0000-0000AD8D0000}"/>
    <cellStyle name="Percent 2 2 2 3 2 2 2 4 3" xfId="36138" xr:uid="{00000000-0005-0000-0000-0000AE8D0000}"/>
    <cellStyle name="Percent 2 2 2 3 2 2 2 4 4" xfId="36139" xr:uid="{00000000-0005-0000-0000-0000AF8D0000}"/>
    <cellStyle name="Percent 2 2 2 3 2 2 2 5" xfId="36140" xr:uid="{00000000-0005-0000-0000-0000B08D0000}"/>
    <cellStyle name="Percent 2 2 2 3 2 2 2 5 2" xfId="36141" xr:uid="{00000000-0005-0000-0000-0000B18D0000}"/>
    <cellStyle name="Percent 2 2 2 3 2 2 2 5 3" xfId="36142" xr:uid="{00000000-0005-0000-0000-0000B28D0000}"/>
    <cellStyle name="Percent 2 2 2 3 2 2 2 6" xfId="36143" xr:uid="{00000000-0005-0000-0000-0000B38D0000}"/>
    <cellStyle name="Percent 2 2 2 3 2 2 2 7" xfId="36144" xr:uid="{00000000-0005-0000-0000-0000B48D0000}"/>
    <cellStyle name="Percent 2 2 2 3 2 2 3" xfId="36145" xr:uid="{00000000-0005-0000-0000-0000B58D0000}"/>
    <cellStyle name="Percent 2 2 2 3 2 2 3 2" xfId="36146" xr:uid="{00000000-0005-0000-0000-0000B68D0000}"/>
    <cellStyle name="Percent 2 2 2 3 2 2 3 2 2" xfId="36147" xr:uid="{00000000-0005-0000-0000-0000B78D0000}"/>
    <cellStyle name="Percent 2 2 2 3 2 2 3 2 2 2" xfId="36148" xr:uid="{00000000-0005-0000-0000-0000B88D0000}"/>
    <cellStyle name="Percent 2 2 2 3 2 2 3 2 2 3" xfId="36149" xr:uid="{00000000-0005-0000-0000-0000B98D0000}"/>
    <cellStyle name="Percent 2 2 2 3 2 2 3 2 3" xfId="36150" xr:uid="{00000000-0005-0000-0000-0000BA8D0000}"/>
    <cellStyle name="Percent 2 2 2 3 2 2 3 2 4" xfId="36151" xr:uid="{00000000-0005-0000-0000-0000BB8D0000}"/>
    <cellStyle name="Percent 2 2 2 3 2 2 3 3" xfId="36152" xr:uid="{00000000-0005-0000-0000-0000BC8D0000}"/>
    <cellStyle name="Percent 2 2 2 3 2 2 3 3 2" xfId="36153" xr:uid="{00000000-0005-0000-0000-0000BD8D0000}"/>
    <cellStyle name="Percent 2 2 2 3 2 2 3 3 2 2" xfId="36154" xr:uid="{00000000-0005-0000-0000-0000BE8D0000}"/>
    <cellStyle name="Percent 2 2 2 3 2 2 3 3 2 3" xfId="36155" xr:uid="{00000000-0005-0000-0000-0000BF8D0000}"/>
    <cellStyle name="Percent 2 2 2 3 2 2 3 3 3" xfId="36156" xr:uid="{00000000-0005-0000-0000-0000C08D0000}"/>
    <cellStyle name="Percent 2 2 2 3 2 2 3 3 4" xfId="36157" xr:uid="{00000000-0005-0000-0000-0000C18D0000}"/>
    <cellStyle name="Percent 2 2 2 3 2 2 3 4" xfId="36158" xr:uid="{00000000-0005-0000-0000-0000C28D0000}"/>
    <cellStyle name="Percent 2 2 2 3 2 2 3 4 2" xfId="36159" xr:uid="{00000000-0005-0000-0000-0000C38D0000}"/>
    <cellStyle name="Percent 2 2 2 3 2 2 3 4 3" xfId="36160" xr:uid="{00000000-0005-0000-0000-0000C48D0000}"/>
    <cellStyle name="Percent 2 2 2 3 2 2 3 5" xfId="36161" xr:uid="{00000000-0005-0000-0000-0000C58D0000}"/>
    <cellStyle name="Percent 2 2 2 3 2 2 3 6" xfId="36162" xr:uid="{00000000-0005-0000-0000-0000C68D0000}"/>
    <cellStyle name="Percent 2 2 2 3 2 2 4" xfId="36163" xr:uid="{00000000-0005-0000-0000-0000C78D0000}"/>
    <cellStyle name="Percent 2 2 2 3 2 2 4 2" xfId="36164" xr:uid="{00000000-0005-0000-0000-0000C88D0000}"/>
    <cellStyle name="Percent 2 2 2 3 2 2 4 2 2" xfId="36165" xr:uid="{00000000-0005-0000-0000-0000C98D0000}"/>
    <cellStyle name="Percent 2 2 2 3 2 2 4 2 3" xfId="36166" xr:uid="{00000000-0005-0000-0000-0000CA8D0000}"/>
    <cellStyle name="Percent 2 2 2 3 2 2 4 3" xfId="36167" xr:uid="{00000000-0005-0000-0000-0000CB8D0000}"/>
    <cellStyle name="Percent 2 2 2 3 2 2 4 4" xfId="36168" xr:uid="{00000000-0005-0000-0000-0000CC8D0000}"/>
    <cellStyle name="Percent 2 2 2 3 2 2 5" xfId="36169" xr:uid="{00000000-0005-0000-0000-0000CD8D0000}"/>
    <cellStyle name="Percent 2 2 2 3 2 2 5 2" xfId="36170" xr:uid="{00000000-0005-0000-0000-0000CE8D0000}"/>
    <cellStyle name="Percent 2 2 2 3 2 2 5 2 2" xfId="36171" xr:uid="{00000000-0005-0000-0000-0000CF8D0000}"/>
    <cellStyle name="Percent 2 2 2 3 2 2 5 2 3" xfId="36172" xr:uid="{00000000-0005-0000-0000-0000D08D0000}"/>
    <cellStyle name="Percent 2 2 2 3 2 2 5 3" xfId="36173" xr:uid="{00000000-0005-0000-0000-0000D18D0000}"/>
    <cellStyle name="Percent 2 2 2 3 2 2 5 4" xfId="36174" xr:uid="{00000000-0005-0000-0000-0000D28D0000}"/>
    <cellStyle name="Percent 2 2 2 3 2 2 6" xfId="36175" xr:uid="{00000000-0005-0000-0000-0000D38D0000}"/>
    <cellStyle name="Percent 2 2 2 3 2 2 6 2" xfId="36176" xr:uid="{00000000-0005-0000-0000-0000D48D0000}"/>
    <cellStyle name="Percent 2 2 2 3 2 2 6 3" xfId="36177" xr:uid="{00000000-0005-0000-0000-0000D58D0000}"/>
    <cellStyle name="Percent 2 2 2 3 2 2 7" xfId="36178" xr:uid="{00000000-0005-0000-0000-0000D68D0000}"/>
    <cellStyle name="Percent 2 2 2 3 2 2 8" xfId="36179" xr:uid="{00000000-0005-0000-0000-0000D78D0000}"/>
    <cellStyle name="Percent 2 2 2 3 2 3" xfId="36180" xr:uid="{00000000-0005-0000-0000-0000D88D0000}"/>
    <cellStyle name="Percent 2 2 2 3 2 3 2" xfId="36181" xr:uid="{00000000-0005-0000-0000-0000D98D0000}"/>
    <cellStyle name="Percent 2 2 2 3 2 3 2 2" xfId="36182" xr:uid="{00000000-0005-0000-0000-0000DA8D0000}"/>
    <cellStyle name="Percent 2 2 2 3 2 3 2 2 2" xfId="36183" xr:uid="{00000000-0005-0000-0000-0000DB8D0000}"/>
    <cellStyle name="Percent 2 2 2 3 2 3 2 2 2 2" xfId="36184" xr:uid="{00000000-0005-0000-0000-0000DC8D0000}"/>
    <cellStyle name="Percent 2 2 2 3 2 3 2 2 2 3" xfId="36185" xr:uid="{00000000-0005-0000-0000-0000DD8D0000}"/>
    <cellStyle name="Percent 2 2 2 3 2 3 2 2 3" xfId="36186" xr:uid="{00000000-0005-0000-0000-0000DE8D0000}"/>
    <cellStyle name="Percent 2 2 2 3 2 3 2 2 4" xfId="36187" xr:uid="{00000000-0005-0000-0000-0000DF8D0000}"/>
    <cellStyle name="Percent 2 2 2 3 2 3 2 3" xfId="36188" xr:uid="{00000000-0005-0000-0000-0000E08D0000}"/>
    <cellStyle name="Percent 2 2 2 3 2 3 2 3 2" xfId="36189" xr:uid="{00000000-0005-0000-0000-0000E18D0000}"/>
    <cellStyle name="Percent 2 2 2 3 2 3 2 3 2 2" xfId="36190" xr:uid="{00000000-0005-0000-0000-0000E28D0000}"/>
    <cellStyle name="Percent 2 2 2 3 2 3 2 3 2 3" xfId="36191" xr:uid="{00000000-0005-0000-0000-0000E38D0000}"/>
    <cellStyle name="Percent 2 2 2 3 2 3 2 3 3" xfId="36192" xr:uid="{00000000-0005-0000-0000-0000E48D0000}"/>
    <cellStyle name="Percent 2 2 2 3 2 3 2 3 4" xfId="36193" xr:uid="{00000000-0005-0000-0000-0000E58D0000}"/>
    <cellStyle name="Percent 2 2 2 3 2 3 2 4" xfId="36194" xr:uid="{00000000-0005-0000-0000-0000E68D0000}"/>
    <cellStyle name="Percent 2 2 2 3 2 3 2 4 2" xfId="36195" xr:uid="{00000000-0005-0000-0000-0000E78D0000}"/>
    <cellStyle name="Percent 2 2 2 3 2 3 2 4 3" xfId="36196" xr:uid="{00000000-0005-0000-0000-0000E88D0000}"/>
    <cellStyle name="Percent 2 2 2 3 2 3 2 5" xfId="36197" xr:uid="{00000000-0005-0000-0000-0000E98D0000}"/>
    <cellStyle name="Percent 2 2 2 3 2 3 2 6" xfId="36198" xr:uid="{00000000-0005-0000-0000-0000EA8D0000}"/>
    <cellStyle name="Percent 2 2 2 3 2 3 3" xfId="36199" xr:uid="{00000000-0005-0000-0000-0000EB8D0000}"/>
    <cellStyle name="Percent 2 2 2 3 2 3 3 2" xfId="36200" xr:uid="{00000000-0005-0000-0000-0000EC8D0000}"/>
    <cellStyle name="Percent 2 2 2 3 2 3 3 2 2" xfId="36201" xr:uid="{00000000-0005-0000-0000-0000ED8D0000}"/>
    <cellStyle name="Percent 2 2 2 3 2 3 3 2 3" xfId="36202" xr:uid="{00000000-0005-0000-0000-0000EE8D0000}"/>
    <cellStyle name="Percent 2 2 2 3 2 3 3 3" xfId="36203" xr:uid="{00000000-0005-0000-0000-0000EF8D0000}"/>
    <cellStyle name="Percent 2 2 2 3 2 3 3 4" xfId="36204" xr:uid="{00000000-0005-0000-0000-0000F08D0000}"/>
    <cellStyle name="Percent 2 2 2 3 2 3 4" xfId="36205" xr:uid="{00000000-0005-0000-0000-0000F18D0000}"/>
    <cellStyle name="Percent 2 2 2 3 2 3 4 2" xfId="36206" xr:uid="{00000000-0005-0000-0000-0000F28D0000}"/>
    <cellStyle name="Percent 2 2 2 3 2 3 4 2 2" xfId="36207" xr:uid="{00000000-0005-0000-0000-0000F38D0000}"/>
    <cellStyle name="Percent 2 2 2 3 2 3 4 2 3" xfId="36208" xr:uid="{00000000-0005-0000-0000-0000F48D0000}"/>
    <cellStyle name="Percent 2 2 2 3 2 3 4 3" xfId="36209" xr:uid="{00000000-0005-0000-0000-0000F58D0000}"/>
    <cellStyle name="Percent 2 2 2 3 2 3 4 4" xfId="36210" xr:uid="{00000000-0005-0000-0000-0000F68D0000}"/>
    <cellStyle name="Percent 2 2 2 3 2 3 5" xfId="36211" xr:uid="{00000000-0005-0000-0000-0000F78D0000}"/>
    <cellStyle name="Percent 2 2 2 3 2 3 5 2" xfId="36212" xr:uid="{00000000-0005-0000-0000-0000F88D0000}"/>
    <cellStyle name="Percent 2 2 2 3 2 3 5 3" xfId="36213" xr:uid="{00000000-0005-0000-0000-0000F98D0000}"/>
    <cellStyle name="Percent 2 2 2 3 2 3 6" xfId="36214" xr:uid="{00000000-0005-0000-0000-0000FA8D0000}"/>
    <cellStyle name="Percent 2 2 2 3 2 3 7" xfId="36215" xr:uid="{00000000-0005-0000-0000-0000FB8D0000}"/>
    <cellStyle name="Percent 2 2 2 3 2 4" xfId="36216" xr:uid="{00000000-0005-0000-0000-0000FC8D0000}"/>
    <cellStyle name="Percent 2 2 2 3 2 4 2" xfId="36217" xr:uid="{00000000-0005-0000-0000-0000FD8D0000}"/>
    <cellStyle name="Percent 2 2 2 3 2 4 2 2" xfId="36218" xr:uid="{00000000-0005-0000-0000-0000FE8D0000}"/>
    <cellStyle name="Percent 2 2 2 3 2 4 2 2 2" xfId="36219" xr:uid="{00000000-0005-0000-0000-0000FF8D0000}"/>
    <cellStyle name="Percent 2 2 2 3 2 4 2 2 2 2" xfId="36220" xr:uid="{00000000-0005-0000-0000-0000008E0000}"/>
    <cellStyle name="Percent 2 2 2 3 2 4 2 2 2 3" xfId="36221" xr:uid="{00000000-0005-0000-0000-0000018E0000}"/>
    <cellStyle name="Percent 2 2 2 3 2 4 2 2 3" xfId="36222" xr:uid="{00000000-0005-0000-0000-0000028E0000}"/>
    <cellStyle name="Percent 2 2 2 3 2 4 2 2 4" xfId="36223" xr:uid="{00000000-0005-0000-0000-0000038E0000}"/>
    <cellStyle name="Percent 2 2 2 3 2 4 2 3" xfId="36224" xr:uid="{00000000-0005-0000-0000-0000048E0000}"/>
    <cellStyle name="Percent 2 2 2 3 2 4 2 3 2" xfId="36225" xr:uid="{00000000-0005-0000-0000-0000058E0000}"/>
    <cellStyle name="Percent 2 2 2 3 2 4 2 3 2 2" xfId="36226" xr:uid="{00000000-0005-0000-0000-0000068E0000}"/>
    <cellStyle name="Percent 2 2 2 3 2 4 2 3 2 3" xfId="36227" xr:uid="{00000000-0005-0000-0000-0000078E0000}"/>
    <cellStyle name="Percent 2 2 2 3 2 4 2 3 3" xfId="36228" xr:uid="{00000000-0005-0000-0000-0000088E0000}"/>
    <cellStyle name="Percent 2 2 2 3 2 4 2 3 4" xfId="36229" xr:uid="{00000000-0005-0000-0000-0000098E0000}"/>
    <cellStyle name="Percent 2 2 2 3 2 4 2 4" xfId="36230" xr:uid="{00000000-0005-0000-0000-00000A8E0000}"/>
    <cellStyle name="Percent 2 2 2 3 2 4 2 4 2" xfId="36231" xr:uid="{00000000-0005-0000-0000-00000B8E0000}"/>
    <cellStyle name="Percent 2 2 2 3 2 4 2 4 3" xfId="36232" xr:uid="{00000000-0005-0000-0000-00000C8E0000}"/>
    <cellStyle name="Percent 2 2 2 3 2 4 2 5" xfId="36233" xr:uid="{00000000-0005-0000-0000-00000D8E0000}"/>
    <cellStyle name="Percent 2 2 2 3 2 4 2 6" xfId="36234" xr:uid="{00000000-0005-0000-0000-00000E8E0000}"/>
    <cellStyle name="Percent 2 2 2 3 2 4 3" xfId="36235" xr:uid="{00000000-0005-0000-0000-00000F8E0000}"/>
    <cellStyle name="Percent 2 2 2 3 2 4 3 2" xfId="36236" xr:uid="{00000000-0005-0000-0000-0000108E0000}"/>
    <cellStyle name="Percent 2 2 2 3 2 4 3 2 2" xfId="36237" xr:uid="{00000000-0005-0000-0000-0000118E0000}"/>
    <cellStyle name="Percent 2 2 2 3 2 4 3 2 3" xfId="36238" xr:uid="{00000000-0005-0000-0000-0000128E0000}"/>
    <cellStyle name="Percent 2 2 2 3 2 4 3 3" xfId="36239" xr:uid="{00000000-0005-0000-0000-0000138E0000}"/>
    <cellStyle name="Percent 2 2 2 3 2 4 3 4" xfId="36240" xr:uid="{00000000-0005-0000-0000-0000148E0000}"/>
    <cellStyle name="Percent 2 2 2 3 2 4 4" xfId="36241" xr:uid="{00000000-0005-0000-0000-0000158E0000}"/>
    <cellStyle name="Percent 2 2 2 3 2 4 4 2" xfId="36242" xr:uid="{00000000-0005-0000-0000-0000168E0000}"/>
    <cellStyle name="Percent 2 2 2 3 2 4 4 2 2" xfId="36243" xr:uid="{00000000-0005-0000-0000-0000178E0000}"/>
    <cellStyle name="Percent 2 2 2 3 2 4 4 2 3" xfId="36244" xr:uid="{00000000-0005-0000-0000-0000188E0000}"/>
    <cellStyle name="Percent 2 2 2 3 2 4 4 3" xfId="36245" xr:uid="{00000000-0005-0000-0000-0000198E0000}"/>
    <cellStyle name="Percent 2 2 2 3 2 4 4 4" xfId="36246" xr:uid="{00000000-0005-0000-0000-00001A8E0000}"/>
    <cellStyle name="Percent 2 2 2 3 2 4 5" xfId="36247" xr:uid="{00000000-0005-0000-0000-00001B8E0000}"/>
    <cellStyle name="Percent 2 2 2 3 2 4 5 2" xfId="36248" xr:uid="{00000000-0005-0000-0000-00001C8E0000}"/>
    <cellStyle name="Percent 2 2 2 3 2 4 5 3" xfId="36249" xr:uid="{00000000-0005-0000-0000-00001D8E0000}"/>
    <cellStyle name="Percent 2 2 2 3 2 4 6" xfId="36250" xr:uid="{00000000-0005-0000-0000-00001E8E0000}"/>
    <cellStyle name="Percent 2 2 2 3 2 4 7" xfId="36251" xr:uid="{00000000-0005-0000-0000-00001F8E0000}"/>
    <cellStyle name="Percent 2 2 2 3 2 5" xfId="36252" xr:uid="{00000000-0005-0000-0000-0000208E0000}"/>
    <cellStyle name="Percent 2 2 2 3 2 5 2" xfId="36253" xr:uid="{00000000-0005-0000-0000-0000218E0000}"/>
    <cellStyle name="Percent 2 2 2 3 2 5 2 2" xfId="36254" xr:uid="{00000000-0005-0000-0000-0000228E0000}"/>
    <cellStyle name="Percent 2 2 2 3 2 5 2 2 2" xfId="36255" xr:uid="{00000000-0005-0000-0000-0000238E0000}"/>
    <cellStyle name="Percent 2 2 2 3 2 5 2 2 3" xfId="36256" xr:uid="{00000000-0005-0000-0000-0000248E0000}"/>
    <cellStyle name="Percent 2 2 2 3 2 5 2 3" xfId="36257" xr:uid="{00000000-0005-0000-0000-0000258E0000}"/>
    <cellStyle name="Percent 2 2 2 3 2 5 2 4" xfId="36258" xr:uid="{00000000-0005-0000-0000-0000268E0000}"/>
    <cellStyle name="Percent 2 2 2 3 2 5 3" xfId="36259" xr:uid="{00000000-0005-0000-0000-0000278E0000}"/>
    <cellStyle name="Percent 2 2 2 3 2 5 3 2" xfId="36260" xr:uid="{00000000-0005-0000-0000-0000288E0000}"/>
    <cellStyle name="Percent 2 2 2 3 2 5 3 2 2" xfId="36261" xr:uid="{00000000-0005-0000-0000-0000298E0000}"/>
    <cellStyle name="Percent 2 2 2 3 2 5 3 2 3" xfId="36262" xr:uid="{00000000-0005-0000-0000-00002A8E0000}"/>
    <cellStyle name="Percent 2 2 2 3 2 5 3 3" xfId="36263" xr:uid="{00000000-0005-0000-0000-00002B8E0000}"/>
    <cellStyle name="Percent 2 2 2 3 2 5 3 4" xfId="36264" xr:uid="{00000000-0005-0000-0000-00002C8E0000}"/>
    <cellStyle name="Percent 2 2 2 3 2 5 4" xfId="36265" xr:uid="{00000000-0005-0000-0000-00002D8E0000}"/>
    <cellStyle name="Percent 2 2 2 3 2 5 4 2" xfId="36266" xr:uid="{00000000-0005-0000-0000-00002E8E0000}"/>
    <cellStyle name="Percent 2 2 2 3 2 5 4 3" xfId="36267" xr:uid="{00000000-0005-0000-0000-00002F8E0000}"/>
    <cellStyle name="Percent 2 2 2 3 2 5 5" xfId="36268" xr:uid="{00000000-0005-0000-0000-0000308E0000}"/>
    <cellStyle name="Percent 2 2 2 3 2 5 6" xfId="36269" xr:uid="{00000000-0005-0000-0000-0000318E0000}"/>
    <cellStyle name="Percent 2 2 2 3 2 6" xfId="36270" xr:uid="{00000000-0005-0000-0000-0000328E0000}"/>
    <cellStyle name="Percent 2 2 2 3 2 6 2" xfId="36271" xr:uid="{00000000-0005-0000-0000-0000338E0000}"/>
    <cellStyle name="Percent 2 2 2 3 2 6 2 2" xfId="36272" xr:uid="{00000000-0005-0000-0000-0000348E0000}"/>
    <cellStyle name="Percent 2 2 2 3 2 6 2 3" xfId="36273" xr:uid="{00000000-0005-0000-0000-0000358E0000}"/>
    <cellStyle name="Percent 2 2 2 3 2 6 3" xfId="36274" xr:uid="{00000000-0005-0000-0000-0000368E0000}"/>
    <cellStyle name="Percent 2 2 2 3 2 6 4" xfId="36275" xr:uid="{00000000-0005-0000-0000-0000378E0000}"/>
    <cellStyle name="Percent 2 2 2 3 2 7" xfId="36276" xr:uid="{00000000-0005-0000-0000-0000388E0000}"/>
    <cellStyle name="Percent 2 2 2 3 2 7 2" xfId="36277" xr:uid="{00000000-0005-0000-0000-0000398E0000}"/>
    <cellStyle name="Percent 2 2 2 3 2 7 2 2" xfId="36278" xr:uid="{00000000-0005-0000-0000-00003A8E0000}"/>
    <cellStyle name="Percent 2 2 2 3 2 7 2 3" xfId="36279" xr:uid="{00000000-0005-0000-0000-00003B8E0000}"/>
    <cellStyle name="Percent 2 2 2 3 2 7 3" xfId="36280" xr:uid="{00000000-0005-0000-0000-00003C8E0000}"/>
    <cellStyle name="Percent 2 2 2 3 2 7 4" xfId="36281" xr:uid="{00000000-0005-0000-0000-00003D8E0000}"/>
    <cellStyle name="Percent 2 2 2 3 2 8" xfId="36282" xr:uid="{00000000-0005-0000-0000-00003E8E0000}"/>
    <cellStyle name="Percent 2 2 2 3 2 8 2" xfId="36283" xr:uid="{00000000-0005-0000-0000-00003F8E0000}"/>
    <cellStyle name="Percent 2 2 2 3 2 8 3" xfId="36284" xr:uid="{00000000-0005-0000-0000-0000408E0000}"/>
    <cellStyle name="Percent 2 2 2 3 2 9" xfId="36285" xr:uid="{00000000-0005-0000-0000-0000418E0000}"/>
    <cellStyle name="Percent 2 2 2 3 3" xfId="36286" xr:uid="{00000000-0005-0000-0000-0000428E0000}"/>
    <cellStyle name="Percent 2 2 2 3 3 2" xfId="36287" xr:uid="{00000000-0005-0000-0000-0000438E0000}"/>
    <cellStyle name="Percent 2 2 2 3 3 2 2" xfId="36288" xr:uid="{00000000-0005-0000-0000-0000448E0000}"/>
    <cellStyle name="Percent 2 2 2 3 3 2 2 2" xfId="36289" xr:uid="{00000000-0005-0000-0000-0000458E0000}"/>
    <cellStyle name="Percent 2 2 2 3 3 2 2 2 2" xfId="36290" xr:uid="{00000000-0005-0000-0000-0000468E0000}"/>
    <cellStyle name="Percent 2 2 2 3 3 2 2 2 2 2" xfId="36291" xr:uid="{00000000-0005-0000-0000-0000478E0000}"/>
    <cellStyle name="Percent 2 2 2 3 3 2 2 2 2 3" xfId="36292" xr:uid="{00000000-0005-0000-0000-0000488E0000}"/>
    <cellStyle name="Percent 2 2 2 3 3 2 2 2 3" xfId="36293" xr:uid="{00000000-0005-0000-0000-0000498E0000}"/>
    <cellStyle name="Percent 2 2 2 3 3 2 2 2 4" xfId="36294" xr:uid="{00000000-0005-0000-0000-00004A8E0000}"/>
    <cellStyle name="Percent 2 2 2 3 3 2 2 3" xfId="36295" xr:uid="{00000000-0005-0000-0000-00004B8E0000}"/>
    <cellStyle name="Percent 2 2 2 3 3 2 2 3 2" xfId="36296" xr:uid="{00000000-0005-0000-0000-00004C8E0000}"/>
    <cellStyle name="Percent 2 2 2 3 3 2 2 3 2 2" xfId="36297" xr:uid="{00000000-0005-0000-0000-00004D8E0000}"/>
    <cellStyle name="Percent 2 2 2 3 3 2 2 3 2 3" xfId="36298" xr:uid="{00000000-0005-0000-0000-00004E8E0000}"/>
    <cellStyle name="Percent 2 2 2 3 3 2 2 3 3" xfId="36299" xr:uid="{00000000-0005-0000-0000-00004F8E0000}"/>
    <cellStyle name="Percent 2 2 2 3 3 2 2 3 4" xfId="36300" xr:uid="{00000000-0005-0000-0000-0000508E0000}"/>
    <cellStyle name="Percent 2 2 2 3 3 2 2 4" xfId="36301" xr:uid="{00000000-0005-0000-0000-0000518E0000}"/>
    <cellStyle name="Percent 2 2 2 3 3 2 2 4 2" xfId="36302" xr:uid="{00000000-0005-0000-0000-0000528E0000}"/>
    <cellStyle name="Percent 2 2 2 3 3 2 2 4 3" xfId="36303" xr:uid="{00000000-0005-0000-0000-0000538E0000}"/>
    <cellStyle name="Percent 2 2 2 3 3 2 2 5" xfId="36304" xr:uid="{00000000-0005-0000-0000-0000548E0000}"/>
    <cellStyle name="Percent 2 2 2 3 3 2 2 6" xfId="36305" xr:uid="{00000000-0005-0000-0000-0000558E0000}"/>
    <cellStyle name="Percent 2 2 2 3 3 2 3" xfId="36306" xr:uid="{00000000-0005-0000-0000-0000568E0000}"/>
    <cellStyle name="Percent 2 2 2 3 3 2 3 2" xfId="36307" xr:uid="{00000000-0005-0000-0000-0000578E0000}"/>
    <cellStyle name="Percent 2 2 2 3 3 2 3 2 2" xfId="36308" xr:uid="{00000000-0005-0000-0000-0000588E0000}"/>
    <cellStyle name="Percent 2 2 2 3 3 2 3 2 3" xfId="36309" xr:uid="{00000000-0005-0000-0000-0000598E0000}"/>
    <cellStyle name="Percent 2 2 2 3 3 2 3 3" xfId="36310" xr:uid="{00000000-0005-0000-0000-00005A8E0000}"/>
    <cellStyle name="Percent 2 2 2 3 3 2 3 4" xfId="36311" xr:uid="{00000000-0005-0000-0000-00005B8E0000}"/>
    <cellStyle name="Percent 2 2 2 3 3 2 4" xfId="36312" xr:uid="{00000000-0005-0000-0000-00005C8E0000}"/>
    <cellStyle name="Percent 2 2 2 3 3 2 4 2" xfId="36313" xr:uid="{00000000-0005-0000-0000-00005D8E0000}"/>
    <cellStyle name="Percent 2 2 2 3 3 2 4 2 2" xfId="36314" xr:uid="{00000000-0005-0000-0000-00005E8E0000}"/>
    <cellStyle name="Percent 2 2 2 3 3 2 4 2 3" xfId="36315" xr:uid="{00000000-0005-0000-0000-00005F8E0000}"/>
    <cellStyle name="Percent 2 2 2 3 3 2 4 3" xfId="36316" xr:uid="{00000000-0005-0000-0000-0000608E0000}"/>
    <cellStyle name="Percent 2 2 2 3 3 2 4 4" xfId="36317" xr:uid="{00000000-0005-0000-0000-0000618E0000}"/>
    <cellStyle name="Percent 2 2 2 3 3 2 5" xfId="36318" xr:uid="{00000000-0005-0000-0000-0000628E0000}"/>
    <cellStyle name="Percent 2 2 2 3 3 2 5 2" xfId="36319" xr:uid="{00000000-0005-0000-0000-0000638E0000}"/>
    <cellStyle name="Percent 2 2 2 3 3 2 5 3" xfId="36320" xr:uid="{00000000-0005-0000-0000-0000648E0000}"/>
    <cellStyle name="Percent 2 2 2 3 3 2 6" xfId="36321" xr:uid="{00000000-0005-0000-0000-0000658E0000}"/>
    <cellStyle name="Percent 2 2 2 3 3 2 7" xfId="36322" xr:uid="{00000000-0005-0000-0000-0000668E0000}"/>
    <cellStyle name="Percent 2 2 2 3 3 3" xfId="36323" xr:uid="{00000000-0005-0000-0000-0000678E0000}"/>
    <cellStyle name="Percent 2 2 2 3 3 3 2" xfId="36324" xr:uid="{00000000-0005-0000-0000-0000688E0000}"/>
    <cellStyle name="Percent 2 2 2 3 3 3 2 2" xfId="36325" xr:uid="{00000000-0005-0000-0000-0000698E0000}"/>
    <cellStyle name="Percent 2 2 2 3 3 3 2 2 2" xfId="36326" xr:uid="{00000000-0005-0000-0000-00006A8E0000}"/>
    <cellStyle name="Percent 2 2 2 3 3 3 2 2 3" xfId="36327" xr:uid="{00000000-0005-0000-0000-00006B8E0000}"/>
    <cellStyle name="Percent 2 2 2 3 3 3 2 3" xfId="36328" xr:uid="{00000000-0005-0000-0000-00006C8E0000}"/>
    <cellStyle name="Percent 2 2 2 3 3 3 2 4" xfId="36329" xr:uid="{00000000-0005-0000-0000-00006D8E0000}"/>
    <cellStyle name="Percent 2 2 2 3 3 3 3" xfId="36330" xr:uid="{00000000-0005-0000-0000-00006E8E0000}"/>
    <cellStyle name="Percent 2 2 2 3 3 3 3 2" xfId="36331" xr:uid="{00000000-0005-0000-0000-00006F8E0000}"/>
    <cellStyle name="Percent 2 2 2 3 3 3 3 2 2" xfId="36332" xr:uid="{00000000-0005-0000-0000-0000708E0000}"/>
    <cellStyle name="Percent 2 2 2 3 3 3 3 2 3" xfId="36333" xr:uid="{00000000-0005-0000-0000-0000718E0000}"/>
    <cellStyle name="Percent 2 2 2 3 3 3 3 3" xfId="36334" xr:uid="{00000000-0005-0000-0000-0000728E0000}"/>
    <cellStyle name="Percent 2 2 2 3 3 3 3 4" xfId="36335" xr:uid="{00000000-0005-0000-0000-0000738E0000}"/>
    <cellStyle name="Percent 2 2 2 3 3 3 4" xfId="36336" xr:uid="{00000000-0005-0000-0000-0000748E0000}"/>
    <cellStyle name="Percent 2 2 2 3 3 3 4 2" xfId="36337" xr:uid="{00000000-0005-0000-0000-0000758E0000}"/>
    <cellStyle name="Percent 2 2 2 3 3 3 4 3" xfId="36338" xr:uid="{00000000-0005-0000-0000-0000768E0000}"/>
    <cellStyle name="Percent 2 2 2 3 3 3 5" xfId="36339" xr:uid="{00000000-0005-0000-0000-0000778E0000}"/>
    <cellStyle name="Percent 2 2 2 3 3 3 6" xfId="36340" xr:uid="{00000000-0005-0000-0000-0000788E0000}"/>
    <cellStyle name="Percent 2 2 2 3 3 4" xfId="36341" xr:uid="{00000000-0005-0000-0000-0000798E0000}"/>
    <cellStyle name="Percent 2 2 2 3 3 4 2" xfId="36342" xr:uid="{00000000-0005-0000-0000-00007A8E0000}"/>
    <cellStyle name="Percent 2 2 2 3 3 4 2 2" xfId="36343" xr:uid="{00000000-0005-0000-0000-00007B8E0000}"/>
    <cellStyle name="Percent 2 2 2 3 3 4 2 3" xfId="36344" xr:uid="{00000000-0005-0000-0000-00007C8E0000}"/>
    <cellStyle name="Percent 2 2 2 3 3 4 3" xfId="36345" xr:uid="{00000000-0005-0000-0000-00007D8E0000}"/>
    <cellStyle name="Percent 2 2 2 3 3 4 4" xfId="36346" xr:uid="{00000000-0005-0000-0000-00007E8E0000}"/>
    <cellStyle name="Percent 2 2 2 3 3 5" xfId="36347" xr:uid="{00000000-0005-0000-0000-00007F8E0000}"/>
    <cellStyle name="Percent 2 2 2 3 3 5 2" xfId="36348" xr:uid="{00000000-0005-0000-0000-0000808E0000}"/>
    <cellStyle name="Percent 2 2 2 3 3 5 2 2" xfId="36349" xr:uid="{00000000-0005-0000-0000-0000818E0000}"/>
    <cellStyle name="Percent 2 2 2 3 3 5 2 3" xfId="36350" xr:uid="{00000000-0005-0000-0000-0000828E0000}"/>
    <cellStyle name="Percent 2 2 2 3 3 5 3" xfId="36351" xr:uid="{00000000-0005-0000-0000-0000838E0000}"/>
    <cellStyle name="Percent 2 2 2 3 3 5 4" xfId="36352" xr:uid="{00000000-0005-0000-0000-0000848E0000}"/>
    <cellStyle name="Percent 2 2 2 3 3 6" xfId="36353" xr:uid="{00000000-0005-0000-0000-0000858E0000}"/>
    <cellStyle name="Percent 2 2 2 3 3 6 2" xfId="36354" xr:uid="{00000000-0005-0000-0000-0000868E0000}"/>
    <cellStyle name="Percent 2 2 2 3 3 6 3" xfId="36355" xr:uid="{00000000-0005-0000-0000-0000878E0000}"/>
    <cellStyle name="Percent 2 2 2 3 3 7" xfId="36356" xr:uid="{00000000-0005-0000-0000-0000888E0000}"/>
    <cellStyle name="Percent 2 2 2 3 3 8" xfId="36357" xr:uid="{00000000-0005-0000-0000-0000898E0000}"/>
    <cellStyle name="Percent 2 2 2 3 4" xfId="36358" xr:uid="{00000000-0005-0000-0000-00008A8E0000}"/>
    <cellStyle name="Percent 2 2 2 3 4 2" xfId="36359" xr:uid="{00000000-0005-0000-0000-00008B8E0000}"/>
    <cellStyle name="Percent 2 2 2 3 4 2 2" xfId="36360" xr:uid="{00000000-0005-0000-0000-00008C8E0000}"/>
    <cellStyle name="Percent 2 2 2 3 4 2 2 2" xfId="36361" xr:uid="{00000000-0005-0000-0000-00008D8E0000}"/>
    <cellStyle name="Percent 2 2 2 3 4 2 2 2 2" xfId="36362" xr:uid="{00000000-0005-0000-0000-00008E8E0000}"/>
    <cellStyle name="Percent 2 2 2 3 4 2 2 2 3" xfId="36363" xr:uid="{00000000-0005-0000-0000-00008F8E0000}"/>
    <cellStyle name="Percent 2 2 2 3 4 2 2 3" xfId="36364" xr:uid="{00000000-0005-0000-0000-0000908E0000}"/>
    <cellStyle name="Percent 2 2 2 3 4 2 2 4" xfId="36365" xr:uid="{00000000-0005-0000-0000-0000918E0000}"/>
    <cellStyle name="Percent 2 2 2 3 4 2 3" xfId="36366" xr:uid="{00000000-0005-0000-0000-0000928E0000}"/>
    <cellStyle name="Percent 2 2 2 3 4 2 3 2" xfId="36367" xr:uid="{00000000-0005-0000-0000-0000938E0000}"/>
    <cellStyle name="Percent 2 2 2 3 4 2 3 2 2" xfId="36368" xr:uid="{00000000-0005-0000-0000-0000948E0000}"/>
    <cellStyle name="Percent 2 2 2 3 4 2 3 2 3" xfId="36369" xr:uid="{00000000-0005-0000-0000-0000958E0000}"/>
    <cellStyle name="Percent 2 2 2 3 4 2 3 3" xfId="36370" xr:uid="{00000000-0005-0000-0000-0000968E0000}"/>
    <cellStyle name="Percent 2 2 2 3 4 2 3 4" xfId="36371" xr:uid="{00000000-0005-0000-0000-0000978E0000}"/>
    <cellStyle name="Percent 2 2 2 3 4 2 4" xfId="36372" xr:uid="{00000000-0005-0000-0000-0000988E0000}"/>
    <cellStyle name="Percent 2 2 2 3 4 2 4 2" xfId="36373" xr:uid="{00000000-0005-0000-0000-0000998E0000}"/>
    <cellStyle name="Percent 2 2 2 3 4 2 4 3" xfId="36374" xr:uid="{00000000-0005-0000-0000-00009A8E0000}"/>
    <cellStyle name="Percent 2 2 2 3 4 2 5" xfId="36375" xr:uid="{00000000-0005-0000-0000-00009B8E0000}"/>
    <cellStyle name="Percent 2 2 2 3 4 2 6" xfId="36376" xr:uid="{00000000-0005-0000-0000-00009C8E0000}"/>
    <cellStyle name="Percent 2 2 2 3 4 3" xfId="36377" xr:uid="{00000000-0005-0000-0000-00009D8E0000}"/>
    <cellStyle name="Percent 2 2 2 3 4 3 2" xfId="36378" xr:uid="{00000000-0005-0000-0000-00009E8E0000}"/>
    <cellStyle name="Percent 2 2 2 3 4 3 2 2" xfId="36379" xr:uid="{00000000-0005-0000-0000-00009F8E0000}"/>
    <cellStyle name="Percent 2 2 2 3 4 3 2 3" xfId="36380" xr:uid="{00000000-0005-0000-0000-0000A08E0000}"/>
    <cellStyle name="Percent 2 2 2 3 4 3 3" xfId="36381" xr:uid="{00000000-0005-0000-0000-0000A18E0000}"/>
    <cellStyle name="Percent 2 2 2 3 4 3 4" xfId="36382" xr:uid="{00000000-0005-0000-0000-0000A28E0000}"/>
    <cellStyle name="Percent 2 2 2 3 4 4" xfId="36383" xr:uid="{00000000-0005-0000-0000-0000A38E0000}"/>
    <cellStyle name="Percent 2 2 2 3 4 4 2" xfId="36384" xr:uid="{00000000-0005-0000-0000-0000A48E0000}"/>
    <cellStyle name="Percent 2 2 2 3 4 4 2 2" xfId="36385" xr:uid="{00000000-0005-0000-0000-0000A58E0000}"/>
    <cellStyle name="Percent 2 2 2 3 4 4 2 3" xfId="36386" xr:uid="{00000000-0005-0000-0000-0000A68E0000}"/>
    <cellStyle name="Percent 2 2 2 3 4 4 3" xfId="36387" xr:uid="{00000000-0005-0000-0000-0000A78E0000}"/>
    <cellStyle name="Percent 2 2 2 3 4 4 4" xfId="36388" xr:uid="{00000000-0005-0000-0000-0000A88E0000}"/>
    <cellStyle name="Percent 2 2 2 3 4 5" xfId="36389" xr:uid="{00000000-0005-0000-0000-0000A98E0000}"/>
    <cellStyle name="Percent 2 2 2 3 4 5 2" xfId="36390" xr:uid="{00000000-0005-0000-0000-0000AA8E0000}"/>
    <cellStyle name="Percent 2 2 2 3 4 5 3" xfId="36391" xr:uid="{00000000-0005-0000-0000-0000AB8E0000}"/>
    <cellStyle name="Percent 2 2 2 3 4 6" xfId="36392" xr:uid="{00000000-0005-0000-0000-0000AC8E0000}"/>
    <cellStyle name="Percent 2 2 2 3 4 7" xfId="36393" xr:uid="{00000000-0005-0000-0000-0000AD8E0000}"/>
    <cellStyle name="Percent 2 2 2 3 5" xfId="36394" xr:uid="{00000000-0005-0000-0000-0000AE8E0000}"/>
    <cellStyle name="Percent 2 2 2 3 5 2" xfId="36395" xr:uid="{00000000-0005-0000-0000-0000AF8E0000}"/>
    <cellStyle name="Percent 2 2 2 3 5 2 2" xfId="36396" xr:uid="{00000000-0005-0000-0000-0000B08E0000}"/>
    <cellStyle name="Percent 2 2 2 3 5 2 2 2" xfId="36397" xr:uid="{00000000-0005-0000-0000-0000B18E0000}"/>
    <cellStyle name="Percent 2 2 2 3 5 2 2 2 2" xfId="36398" xr:uid="{00000000-0005-0000-0000-0000B28E0000}"/>
    <cellStyle name="Percent 2 2 2 3 5 2 2 2 3" xfId="36399" xr:uid="{00000000-0005-0000-0000-0000B38E0000}"/>
    <cellStyle name="Percent 2 2 2 3 5 2 2 3" xfId="36400" xr:uid="{00000000-0005-0000-0000-0000B48E0000}"/>
    <cellStyle name="Percent 2 2 2 3 5 2 2 4" xfId="36401" xr:uid="{00000000-0005-0000-0000-0000B58E0000}"/>
    <cellStyle name="Percent 2 2 2 3 5 2 3" xfId="36402" xr:uid="{00000000-0005-0000-0000-0000B68E0000}"/>
    <cellStyle name="Percent 2 2 2 3 5 2 3 2" xfId="36403" xr:uid="{00000000-0005-0000-0000-0000B78E0000}"/>
    <cellStyle name="Percent 2 2 2 3 5 2 3 2 2" xfId="36404" xr:uid="{00000000-0005-0000-0000-0000B88E0000}"/>
    <cellStyle name="Percent 2 2 2 3 5 2 3 2 3" xfId="36405" xr:uid="{00000000-0005-0000-0000-0000B98E0000}"/>
    <cellStyle name="Percent 2 2 2 3 5 2 3 3" xfId="36406" xr:uid="{00000000-0005-0000-0000-0000BA8E0000}"/>
    <cellStyle name="Percent 2 2 2 3 5 2 3 4" xfId="36407" xr:uid="{00000000-0005-0000-0000-0000BB8E0000}"/>
    <cellStyle name="Percent 2 2 2 3 5 2 4" xfId="36408" xr:uid="{00000000-0005-0000-0000-0000BC8E0000}"/>
    <cellStyle name="Percent 2 2 2 3 5 2 4 2" xfId="36409" xr:uid="{00000000-0005-0000-0000-0000BD8E0000}"/>
    <cellStyle name="Percent 2 2 2 3 5 2 4 3" xfId="36410" xr:uid="{00000000-0005-0000-0000-0000BE8E0000}"/>
    <cellStyle name="Percent 2 2 2 3 5 2 5" xfId="36411" xr:uid="{00000000-0005-0000-0000-0000BF8E0000}"/>
    <cellStyle name="Percent 2 2 2 3 5 2 6" xfId="36412" xr:uid="{00000000-0005-0000-0000-0000C08E0000}"/>
    <cellStyle name="Percent 2 2 2 3 5 3" xfId="36413" xr:uid="{00000000-0005-0000-0000-0000C18E0000}"/>
    <cellStyle name="Percent 2 2 2 3 5 3 2" xfId="36414" xr:uid="{00000000-0005-0000-0000-0000C28E0000}"/>
    <cellStyle name="Percent 2 2 2 3 5 3 2 2" xfId="36415" xr:uid="{00000000-0005-0000-0000-0000C38E0000}"/>
    <cellStyle name="Percent 2 2 2 3 5 3 2 3" xfId="36416" xr:uid="{00000000-0005-0000-0000-0000C48E0000}"/>
    <cellStyle name="Percent 2 2 2 3 5 3 3" xfId="36417" xr:uid="{00000000-0005-0000-0000-0000C58E0000}"/>
    <cellStyle name="Percent 2 2 2 3 5 3 4" xfId="36418" xr:uid="{00000000-0005-0000-0000-0000C68E0000}"/>
    <cellStyle name="Percent 2 2 2 3 5 4" xfId="36419" xr:uid="{00000000-0005-0000-0000-0000C78E0000}"/>
    <cellStyle name="Percent 2 2 2 3 5 4 2" xfId="36420" xr:uid="{00000000-0005-0000-0000-0000C88E0000}"/>
    <cellStyle name="Percent 2 2 2 3 5 4 2 2" xfId="36421" xr:uid="{00000000-0005-0000-0000-0000C98E0000}"/>
    <cellStyle name="Percent 2 2 2 3 5 4 2 3" xfId="36422" xr:uid="{00000000-0005-0000-0000-0000CA8E0000}"/>
    <cellStyle name="Percent 2 2 2 3 5 4 3" xfId="36423" xr:uid="{00000000-0005-0000-0000-0000CB8E0000}"/>
    <cellStyle name="Percent 2 2 2 3 5 4 4" xfId="36424" xr:uid="{00000000-0005-0000-0000-0000CC8E0000}"/>
    <cellStyle name="Percent 2 2 2 3 5 5" xfId="36425" xr:uid="{00000000-0005-0000-0000-0000CD8E0000}"/>
    <cellStyle name="Percent 2 2 2 3 5 5 2" xfId="36426" xr:uid="{00000000-0005-0000-0000-0000CE8E0000}"/>
    <cellStyle name="Percent 2 2 2 3 5 5 3" xfId="36427" xr:uid="{00000000-0005-0000-0000-0000CF8E0000}"/>
    <cellStyle name="Percent 2 2 2 3 5 6" xfId="36428" xr:uid="{00000000-0005-0000-0000-0000D08E0000}"/>
    <cellStyle name="Percent 2 2 2 3 5 7" xfId="36429" xr:uid="{00000000-0005-0000-0000-0000D18E0000}"/>
    <cellStyle name="Percent 2 2 2 3 6" xfId="36430" xr:uid="{00000000-0005-0000-0000-0000D28E0000}"/>
    <cellStyle name="Percent 2 2 2 3 6 2" xfId="36431" xr:uid="{00000000-0005-0000-0000-0000D38E0000}"/>
    <cellStyle name="Percent 2 2 2 3 6 2 2" xfId="36432" xr:uid="{00000000-0005-0000-0000-0000D48E0000}"/>
    <cellStyle name="Percent 2 2 2 3 6 2 2 2" xfId="36433" xr:uid="{00000000-0005-0000-0000-0000D58E0000}"/>
    <cellStyle name="Percent 2 2 2 3 6 2 2 3" xfId="36434" xr:uid="{00000000-0005-0000-0000-0000D68E0000}"/>
    <cellStyle name="Percent 2 2 2 3 6 2 3" xfId="36435" xr:uid="{00000000-0005-0000-0000-0000D78E0000}"/>
    <cellStyle name="Percent 2 2 2 3 6 2 4" xfId="36436" xr:uid="{00000000-0005-0000-0000-0000D88E0000}"/>
    <cellStyle name="Percent 2 2 2 3 6 3" xfId="36437" xr:uid="{00000000-0005-0000-0000-0000D98E0000}"/>
    <cellStyle name="Percent 2 2 2 3 6 3 2" xfId="36438" xr:uid="{00000000-0005-0000-0000-0000DA8E0000}"/>
    <cellStyle name="Percent 2 2 2 3 6 3 2 2" xfId="36439" xr:uid="{00000000-0005-0000-0000-0000DB8E0000}"/>
    <cellStyle name="Percent 2 2 2 3 6 3 2 3" xfId="36440" xr:uid="{00000000-0005-0000-0000-0000DC8E0000}"/>
    <cellStyle name="Percent 2 2 2 3 6 3 3" xfId="36441" xr:uid="{00000000-0005-0000-0000-0000DD8E0000}"/>
    <cellStyle name="Percent 2 2 2 3 6 3 4" xfId="36442" xr:uid="{00000000-0005-0000-0000-0000DE8E0000}"/>
    <cellStyle name="Percent 2 2 2 3 6 4" xfId="36443" xr:uid="{00000000-0005-0000-0000-0000DF8E0000}"/>
    <cellStyle name="Percent 2 2 2 3 6 4 2" xfId="36444" xr:uid="{00000000-0005-0000-0000-0000E08E0000}"/>
    <cellStyle name="Percent 2 2 2 3 6 4 3" xfId="36445" xr:uid="{00000000-0005-0000-0000-0000E18E0000}"/>
    <cellStyle name="Percent 2 2 2 3 6 5" xfId="36446" xr:uid="{00000000-0005-0000-0000-0000E28E0000}"/>
    <cellStyle name="Percent 2 2 2 3 6 6" xfId="36447" xr:uid="{00000000-0005-0000-0000-0000E38E0000}"/>
    <cellStyle name="Percent 2 2 2 3 7" xfId="36448" xr:uid="{00000000-0005-0000-0000-0000E48E0000}"/>
    <cellStyle name="Percent 2 2 2 3 7 2" xfId="36449" xr:uid="{00000000-0005-0000-0000-0000E58E0000}"/>
    <cellStyle name="Percent 2 2 2 3 7 2 2" xfId="36450" xr:uid="{00000000-0005-0000-0000-0000E68E0000}"/>
    <cellStyle name="Percent 2 2 2 3 7 2 3" xfId="36451" xr:uid="{00000000-0005-0000-0000-0000E78E0000}"/>
    <cellStyle name="Percent 2 2 2 3 7 3" xfId="36452" xr:uid="{00000000-0005-0000-0000-0000E88E0000}"/>
    <cellStyle name="Percent 2 2 2 3 7 4" xfId="36453" xr:uid="{00000000-0005-0000-0000-0000E98E0000}"/>
    <cellStyle name="Percent 2 2 2 3 8" xfId="36454" xr:uid="{00000000-0005-0000-0000-0000EA8E0000}"/>
    <cellStyle name="Percent 2 2 2 3 8 2" xfId="36455" xr:uid="{00000000-0005-0000-0000-0000EB8E0000}"/>
    <cellStyle name="Percent 2 2 2 3 8 2 2" xfId="36456" xr:uid="{00000000-0005-0000-0000-0000EC8E0000}"/>
    <cellStyle name="Percent 2 2 2 3 8 2 3" xfId="36457" xr:uid="{00000000-0005-0000-0000-0000ED8E0000}"/>
    <cellStyle name="Percent 2 2 2 3 8 3" xfId="36458" xr:uid="{00000000-0005-0000-0000-0000EE8E0000}"/>
    <cellStyle name="Percent 2 2 2 3 8 4" xfId="36459" xr:uid="{00000000-0005-0000-0000-0000EF8E0000}"/>
    <cellStyle name="Percent 2 2 2 3 9" xfId="36460" xr:uid="{00000000-0005-0000-0000-0000F08E0000}"/>
    <cellStyle name="Percent 2 2 2 3 9 2" xfId="36461" xr:uid="{00000000-0005-0000-0000-0000F18E0000}"/>
    <cellStyle name="Percent 2 2 2 3 9 3" xfId="36462" xr:uid="{00000000-0005-0000-0000-0000F28E0000}"/>
    <cellStyle name="Percent 2 2 2 4" xfId="36463" xr:uid="{00000000-0005-0000-0000-0000F38E0000}"/>
    <cellStyle name="Percent 2 2 2 4 10" xfId="36464" xr:uid="{00000000-0005-0000-0000-0000F48E0000}"/>
    <cellStyle name="Percent 2 2 2 4 2" xfId="36465" xr:uid="{00000000-0005-0000-0000-0000F58E0000}"/>
    <cellStyle name="Percent 2 2 2 4 2 2" xfId="36466" xr:uid="{00000000-0005-0000-0000-0000F68E0000}"/>
    <cellStyle name="Percent 2 2 2 4 2 2 2" xfId="36467" xr:uid="{00000000-0005-0000-0000-0000F78E0000}"/>
    <cellStyle name="Percent 2 2 2 4 2 2 2 2" xfId="36468" xr:uid="{00000000-0005-0000-0000-0000F88E0000}"/>
    <cellStyle name="Percent 2 2 2 4 2 2 2 2 2" xfId="36469" xr:uid="{00000000-0005-0000-0000-0000F98E0000}"/>
    <cellStyle name="Percent 2 2 2 4 2 2 2 2 2 2" xfId="36470" xr:uid="{00000000-0005-0000-0000-0000FA8E0000}"/>
    <cellStyle name="Percent 2 2 2 4 2 2 2 2 2 3" xfId="36471" xr:uid="{00000000-0005-0000-0000-0000FB8E0000}"/>
    <cellStyle name="Percent 2 2 2 4 2 2 2 2 3" xfId="36472" xr:uid="{00000000-0005-0000-0000-0000FC8E0000}"/>
    <cellStyle name="Percent 2 2 2 4 2 2 2 2 4" xfId="36473" xr:uid="{00000000-0005-0000-0000-0000FD8E0000}"/>
    <cellStyle name="Percent 2 2 2 4 2 2 2 3" xfId="36474" xr:uid="{00000000-0005-0000-0000-0000FE8E0000}"/>
    <cellStyle name="Percent 2 2 2 4 2 2 2 3 2" xfId="36475" xr:uid="{00000000-0005-0000-0000-0000FF8E0000}"/>
    <cellStyle name="Percent 2 2 2 4 2 2 2 3 2 2" xfId="36476" xr:uid="{00000000-0005-0000-0000-0000008F0000}"/>
    <cellStyle name="Percent 2 2 2 4 2 2 2 3 2 3" xfId="36477" xr:uid="{00000000-0005-0000-0000-0000018F0000}"/>
    <cellStyle name="Percent 2 2 2 4 2 2 2 3 3" xfId="36478" xr:uid="{00000000-0005-0000-0000-0000028F0000}"/>
    <cellStyle name="Percent 2 2 2 4 2 2 2 3 4" xfId="36479" xr:uid="{00000000-0005-0000-0000-0000038F0000}"/>
    <cellStyle name="Percent 2 2 2 4 2 2 2 4" xfId="36480" xr:uid="{00000000-0005-0000-0000-0000048F0000}"/>
    <cellStyle name="Percent 2 2 2 4 2 2 2 4 2" xfId="36481" xr:uid="{00000000-0005-0000-0000-0000058F0000}"/>
    <cellStyle name="Percent 2 2 2 4 2 2 2 4 3" xfId="36482" xr:uid="{00000000-0005-0000-0000-0000068F0000}"/>
    <cellStyle name="Percent 2 2 2 4 2 2 2 5" xfId="36483" xr:uid="{00000000-0005-0000-0000-0000078F0000}"/>
    <cellStyle name="Percent 2 2 2 4 2 2 2 6" xfId="36484" xr:uid="{00000000-0005-0000-0000-0000088F0000}"/>
    <cellStyle name="Percent 2 2 2 4 2 2 3" xfId="36485" xr:uid="{00000000-0005-0000-0000-0000098F0000}"/>
    <cellStyle name="Percent 2 2 2 4 2 2 3 2" xfId="36486" xr:uid="{00000000-0005-0000-0000-00000A8F0000}"/>
    <cellStyle name="Percent 2 2 2 4 2 2 3 2 2" xfId="36487" xr:uid="{00000000-0005-0000-0000-00000B8F0000}"/>
    <cellStyle name="Percent 2 2 2 4 2 2 3 2 3" xfId="36488" xr:uid="{00000000-0005-0000-0000-00000C8F0000}"/>
    <cellStyle name="Percent 2 2 2 4 2 2 3 3" xfId="36489" xr:uid="{00000000-0005-0000-0000-00000D8F0000}"/>
    <cellStyle name="Percent 2 2 2 4 2 2 3 4" xfId="36490" xr:uid="{00000000-0005-0000-0000-00000E8F0000}"/>
    <cellStyle name="Percent 2 2 2 4 2 2 4" xfId="36491" xr:uid="{00000000-0005-0000-0000-00000F8F0000}"/>
    <cellStyle name="Percent 2 2 2 4 2 2 4 2" xfId="36492" xr:uid="{00000000-0005-0000-0000-0000108F0000}"/>
    <cellStyle name="Percent 2 2 2 4 2 2 4 2 2" xfId="36493" xr:uid="{00000000-0005-0000-0000-0000118F0000}"/>
    <cellStyle name="Percent 2 2 2 4 2 2 4 2 3" xfId="36494" xr:uid="{00000000-0005-0000-0000-0000128F0000}"/>
    <cellStyle name="Percent 2 2 2 4 2 2 4 3" xfId="36495" xr:uid="{00000000-0005-0000-0000-0000138F0000}"/>
    <cellStyle name="Percent 2 2 2 4 2 2 4 4" xfId="36496" xr:uid="{00000000-0005-0000-0000-0000148F0000}"/>
    <cellStyle name="Percent 2 2 2 4 2 2 5" xfId="36497" xr:uid="{00000000-0005-0000-0000-0000158F0000}"/>
    <cellStyle name="Percent 2 2 2 4 2 2 5 2" xfId="36498" xr:uid="{00000000-0005-0000-0000-0000168F0000}"/>
    <cellStyle name="Percent 2 2 2 4 2 2 5 3" xfId="36499" xr:uid="{00000000-0005-0000-0000-0000178F0000}"/>
    <cellStyle name="Percent 2 2 2 4 2 2 6" xfId="36500" xr:uid="{00000000-0005-0000-0000-0000188F0000}"/>
    <cellStyle name="Percent 2 2 2 4 2 2 7" xfId="36501" xr:uid="{00000000-0005-0000-0000-0000198F0000}"/>
    <cellStyle name="Percent 2 2 2 4 2 3" xfId="36502" xr:uid="{00000000-0005-0000-0000-00001A8F0000}"/>
    <cellStyle name="Percent 2 2 2 4 2 3 2" xfId="36503" xr:uid="{00000000-0005-0000-0000-00001B8F0000}"/>
    <cellStyle name="Percent 2 2 2 4 2 3 2 2" xfId="36504" xr:uid="{00000000-0005-0000-0000-00001C8F0000}"/>
    <cellStyle name="Percent 2 2 2 4 2 3 2 2 2" xfId="36505" xr:uid="{00000000-0005-0000-0000-00001D8F0000}"/>
    <cellStyle name="Percent 2 2 2 4 2 3 2 2 3" xfId="36506" xr:uid="{00000000-0005-0000-0000-00001E8F0000}"/>
    <cellStyle name="Percent 2 2 2 4 2 3 2 3" xfId="36507" xr:uid="{00000000-0005-0000-0000-00001F8F0000}"/>
    <cellStyle name="Percent 2 2 2 4 2 3 2 4" xfId="36508" xr:uid="{00000000-0005-0000-0000-0000208F0000}"/>
    <cellStyle name="Percent 2 2 2 4 2 3 3" xfId="36509" xr:uid="{00000000-0005-0000-0000-0000218F0000}"/>
    <cellStyle name="Percent 2 2 2 4 2 3 3 2" xfId="36510" xr:uid="{00000000-0005-0000-0000-0000228F0000}"/>
    <cellStyle name="Percent 2 2 2 4 2 3 3 2 2" xfId="36511" xr:uid="{00000000-0005-0000-0000-0000238F0000}"/>
    <cellStyle name="Percent 2 2 2 4 2 3 3 2 3" xfId="36512" xr:uid="{00000000-0005-0000-0000-0000248F0000}"/>
    <cellStyle name="Percent 2 2 2 4 2 3 3 3" xfId="36513" xr:uid="{00000000-0005-0000-0000-0000258F0000}"/>
    <cellStyle name="Percent 2 2 2 4 2 3 3 4" xfId="36514" xr:uid="{00000000-0005-0000-0000-0000268F0000}"/>
    <cellStyle name="Percent 2 2 2 4 2 3 4" xfId="36515" xr:uid="{00000000-0005-0000-0000-0000278F0000}"/>
    <cellStyle name="Percent 2 2 2 4 2 3 4 2" xfId="36516" xr:uid="{00000000-0005-0000-0000-0000288F0000}"/>
    <cellStyle name="Percent 2 2 2 4 2 3 4 3" xfId="36517" xr:uid="{00000000-0005-0000-0000-0000298F0000}"/>
    <cellStyle name="Percent 2 2 2 4 2 3 5" xfId="36518" xr:uid="{00000000-0005-0000-0000-00002A8F0000}"/>
    <cellStyle name="Percent 2 2 2 4 2 3 6" xfId="36519" xr:uid="{00000000-0005-0000-0000-00002B8F0000}"/>
    <cellStyle name="Percent 2 2 2 4 2 4" xfId="36520" xr:uid="{00000000-0005-0000-0000-00002C8F0000}"/>
    <cellStyle name="Percent 2 2 2 4 2 4 2" xfId="36521" xr:uid="{00000000-0005-0000-0000-00002D8F0000}"/>
    <cellStyle name="Percent 2 2 2 4 2 4 2 2" xfId="36522" xr:uid="{00000000-0005-0000-0000-00002E8F0000}"/>
    <cellStyle name="Percent 2 2 2 4 2 4 2 3" xfId="36523" xr:uid="{00000000-0005-0000-0000-00002F8F0000}"/>
    <cellStyle name="Percent 2 2 2 4 2 4 3" xfId="36524" xr:uid="{00000000-0005-0000-0000-0000308F0000}"/>
    <cellStyle name="Percent 2 2 2 4 2 4 4" xfId="36525" xr:uid="{00000000-0005-0000-0000-0000318F0000}"/>
    <cellStyle name="Percent 2 2 2 4 2 5" xfId="36526" xr:uid="{00000000-0005-0000-0000-0000328F0000}"/>
    <cellStyle name="Percent 2 2 2 4 2 5 2" xfId="36527" xr:uid="{00000000-0005-0000-0000-0000338F0000}"/>
    <cellStyle name="Percent 2 2 2 4 2 5 2 2" xfId="36528" xr:uid="{00000000-0005-0000-0000-0000348F0000}"/>
    <cellStyle name="Percent 2 2 2 4 2 5 2 3" xfId="36529" xr:uid="{00000000-0005-0000-0000-0000358F0000}"/>
    <cellStyle name="Percent 2 2 2 4 2 5 3" xfId="36530" xr:uid="{00000000-0005-0000-0000-0000368F0000}"/>
    <cellStyle name="Percent 2 2 2 4 2 5 4" xfId="36531" xr:uid="{00000000-0005-0000-0000-0000378F0000}"/>
    <cellStyle name="Percent 2 2 2 4 2 6" xfId="36532" xr:uid="{00000000-0005-0000-0000-0000388F0000}"/>
    <cellStyle name="Percent 2 2 2 4 2 6 2" xfId="36533" xr:uid="{00000000-0005-0000-0000-0000398F0000}"/>
    <cellStyle name="Percent 2 2 2 4 2 6 3" xfId="36534" xr:uid="{00000000-0005-0000-0000-00003A8F0000}"/>
    <cellStyle name="Percent 2 2 2 4 2 7" xfId="36535" xr:uid="{00000000-0005-0000-0000-00003B8F0000}"/>
    <cellStyle name="Percent 2 2 2 4 2 8" xfId="36536" xr:uid="{00000000-0005-0000-0000-00003C8F0000}"/>
    <cellStyle name="Percent 2 2 2 4 3" xfId="36537" xr:uid="{00000000-0005-0000-0000-00003D8F0000}"/>
    <cellStyle name="Percent 2 2 2 4 3 2" xfId="36538" xr:uid="{00000000-0005-0000-0000-00003E8F0000}"/>
    <cellStyle name="Percent 2 2 2 4 3 2 2" xfId="36539" xr:uid="{00000000-0005-0000-0000-00003F8F0000}"/>
    <cellStyle name="Percent 2 2 2 4 3 2 2 2" xfId="36540" xr:uid="{00000000-0005-0000-0000-0000408F0000}"/>
    <cellStyle name="Percent 2 2 2 4 3 2 2 2 2" xfId="36541" xr:uid="{00000000-0005-0000-0000-0000418F0000}"/>
    <cellStyle name="Percent 2 2 2 4 3 2 2 2 3" xfId="36542" xr:uid="{00000000-0005-0000-0000-0000428F0000}"/>
    <cellStyle name="Percent 2 2 2 4 3 2 2 3" xfId="36543" xr:uid="{00000000-0005-0000-0000-0000438F0000}"/>
    <cellStyle name="Percent 2 2 2 4 3 2 2 4" xfId="36544" xr:uid="{00000000-0005-0000-0000-0000448F0000}"/>
    <cellStyle name="Percent 2 2 2 4 3 2 3" xfId="36545" xr:uid="{00000000-0005-0000-0000-0000458F0000}"/>
    <cellStyle name="Percent 2 2 2 4 3 2 3 2" xfId="36546" xr:uid="{00000000-0005-0000-0000-0000468F0000}"/>
    <cellStyle name="Percent 2 2 2 4 3 2 3 2 2" xfId="36547" xr:uid="{00000000-0005-0000-0000-0000478F0000}"/>
    <cellStyle name="Percent 2 2 2 4 3 2 3 2 3" xfId="36548" xr:uid="{00000000-0005-0000-0000-0000488F0000}"/>
    <cellStyle name="Percent 2 2 2 4 3 2 3 3" xfId="36549" xr:uid="{00000000-0005-0000-0000-0000498F0000}"/>
    <cellStyle name="Percent 2 2 2 4 3 2 3 4" xfId="36550" xr:uid="{00000000-0005-0000-0000-00004A8F0000}"/>
    <cellStyle name="Percent 2 2 2 4 3 2 4" xfId="36551" xr:uid="{00000000-0005-0000-0000-00004B8F0000}"/>
    <cellStyle name="Percent 2 2 2 4 3 2 4 2" xfId="36552" xr:uid="{00000000-0005-0000-0000-00004C8F0000}"/>
    <cellStyle name="Percent 2 2 2 4 3 2 4 3" xfId="36553" xr:uid="{00000000-0005-0000-0000-00004D8F0000}"/>
    <cellStyle name="Percent 2 2 2 4 3 2 5" xfId="36554" xr:uid="{00000000-0005-0000-0000-00004E8F0000}"/>
    <cellStyle name="Percent 2 2 2 4 3 2 6" xfId="36555" xr:uid="{00000000-0005-0000-0000-00004F8F0000}"/>
    <cellStyle name="Percent 2 2 2 4 3 3" xfId="36556" xr:uid="{00000000-0005-0000-0000-0000508F0000}"/>
    <cellStyle name="Percent 2 2 2 4 3 3 2" xfId="36557" xr:uid="{00000000-0005-0000-0000-0000518F0000}"/>
    <cellStyle name="Percent 2 2 2 4 3 3 2 2" xfId="36558" xr:uid="{00000000-0005-0000-0000-0000528F0000}"/>
    <cellStyle name="Percent 2 2 2 4 3 3 2 3" xfId="36559" xr:uid="{00000000-0005-0000-0000-0000538F0000}"/>
    <cellStyle name="Percent 2 2 2 4 3 3 3" xfId="36560" xr:uid="{00000000-0005-0000-0000-0000548F0000}"/>
    <cellStyle name="Percent 2 2 2 4 3 3 4" xfId="36561" xr:uid="{00000000-0005-0000-0000-0000558F0000}"/>
    <cellStyle name="Percent 2 2 2 4 3 4" xfId="36562" xr:uid="{00000000-0005-0000-0000-0000568F0000}"/>
    <cellStyle name="Percent 2 2 2 4 3 4 2" xfId="36563" xr:uid="{00000000-0005-0000-0000-0000578F0000}"/>
    <cellStyle name="Percent 2 2 2 4 3 4 2 2" xfId="36564" xr:uid="{00000000-0005-0000-0000-0000588F0000}"/>
    <cellStyle name="Percent 2 2 2 4 3 4 2 3" xfId="36565" xr:uid="{00000000-0005-0000-0000-0000598F0000}"/>
    <cellStyle name="Percent 2 2 2 4 3 4 3" xfId="36566" xr:uid="{00000000-0005-0000-0000-00005A8F0000}"/>
    <cellStyle name="Percent 2 2 2 4 3 4 4" xfId="36567" xr:uid="{00000000-0005-0000-0000-00005B8F0000}"/>
    <cellStyle name="Percent 2 2 2 4 3 5" xfId="36568" xr:uid="{00000000-0005-0000-0000-00005C8F0000}"/>
    <cellStyle name="Percent 2 2 2 4 3 5 2" xfId="36569" xr:uid="{00000000-0005-0000-0000-00005D8F0000}"/>
    <cellStyle name="Percent 2 2 2 4 3 5 3" xfId="36570" xr:uid="{00000000-0005-0000-0000-00005E8F0000}"/>
    <cellStyle name="Percent 2 2 2 4 3 6" xfId="36571" xr:uid="{00000000-0005-0000-0000-00005F8F0000}"/>
    <cellStyle name="Percent 2 2 2 4 3 7" xfId="36572" xr:uid="{00000000-0005-0000-0000-0000608F0000}"/>
    <cellStyle name="Percent 2 2 2 4 4" xfId="36573" xr:uid="{00000000-0005-0000-0000-0000618F0000}"/>
    <cellStyle name="Percent 2 2 2 4 4 2" xfId="36574" xr:uid="{00000000-0005-0000-0000-0000628F0000}"/>
    <cellStyle name="Percent 2 2 2 4 4 2 2" xfId="36575" xr:uid="{00000000-0005-0000-0000-0000638F0000}"/>
    <cellStyle name="Percent 2 2 2 4 4 2 2 2" xfId="36576" xr:uid="{00000000-0005-0000-0000-0000648F0000}"/>
    <cellStyle name="Percent 2 2 2 4 4 2 2 2 2" xfId="36577" xr:uid="{00000000-0005-0000-0000-0000658F0000}"/>
    <cellStyle name="Percent 2 2 2 4 4 2 2 2 3" xfId="36578" xr:uid="{00000000-0005-0000-0000-0000668F0000}"/>
    <cellStyle name="Percent 2 2 2 4 4 2 2 3" xfId="36579" xr:uid="{00000000-0005-0000-0000-0000678F0000}"/>
    <cellStyle name="Percent 2 2 2 4 4 2 2 4" xfId="36580" xr:uid="{00000000-0005-0000-0000-0000688F0000}"/>
    <cellStyle name="Percent 2 2 2 4 4 2 3" xfId="36581" xr:uid="{00000000-0005-0000-0000-0000698F0000}"/>
    <cellStyle name="Percent 2 2 2 4 4 2 3 2" xfId="36582" xr:uid="{00000000-0005-0000-0000-00006A8F0000}"/>
    <cellStyle name="Percent 2 2 2 4 4 2 3 2 2" xfId="36583" xr:uid="{00000000-0005-0000-0000-00006B8F0000}"/>
    <cellStyle name="Percent 2 2 2 4 4 2 3 2 3" xfId="36584" xr:uid="{00000000-0005-0000-0000-00006C8F0000}"/>
    <cellStyle name="Percent 2 2 2 4 4 2 3 3" xfId="36585" xr:uid="{00000000-0005-0000-0000-00006D8F0000}"/>
    <cellStyle name="Percent 2 2 2 4 4 2 3 4" xfId="36586" xr:uid="{00000000-0005-0000-0000-00006E8F0000}"/>
    <cellStyle name="Percent 2 2 2 4 4 2 4" xfId="36587" xr:uid="{00000000-0005-0000-0000-00006F8F0000}"/>
    <cellStyle name="Percent 2 2 2 4 4 2 4 2" xfId="36588" xr:uid="{00000000-0005-0000-0000-0000708F0000}"/>
    <cellStyle name="Percent 2 2 2 4 4 2 4 3" xfId="36589" xr:uid="{00000000-0005-0000-0000-0000718F0000}"/>
    <cellStyle name="Percent 2 2 2 4 4 2 5" xfId="36590" xr:uid="{00000000-0005-0000-0000-0000728F0000}"/>
    <cellStyle name="Percent 2 2 2 4 4 2 6" xfId="36591" xr:uid="{00000000-0005-0000-0000-0000738F0000}"/>
    <cellStyle name="Percent 2 2 2 4 4 3" xfId="36592" xr:uid="{00000000-0005-0000-0000-0000748F0000}"/>
    <cellStyle name="Percent 2 2 2 4 4 3 2" xfId="36593" xr:uid="{00000000-0005-0000-0000-0000758F0000}"/>
    <cellStyle name="Percent 2 2 2 4 4 3 2 2" xfId="36594" xr:uid="{00000000-0005-0000-0000-0000768F0000}"/>
    <cellStyle name="Percent 2 2 2 4 4 3 2 3" xfId="36595" xr:uid="{00000000-0005-0000-0000-0000778F0000}"/>
    <cellStyle name="Percent 2 2 2 4 4 3 3" xfId="36596" xr:uid="{00000000-0005-0000-0000-0000788F0000}"/>
    <cellStyle name="Percent 2 2 2 4 4 3 4" xfId="36597" xr:uid="{00000000-0005-0000-0000-0000798F0000}"/>
    <cellStyle name="Percent 2 2 2 4 4 4" xfId="36598" xr:uid="{00000000-0005-0000-0000-00007A8F0000}"/>
    <cellStyle name="Percent 2 2 2 4 4 4 2" xfId="36599" xr:uid="{00000000-0005-0000-0000-00007B8F0000}"/>
    <cellStyle name="Percent 2 2 2 4 4 4 2 2" xfId="36600" xr:uid="{00000000-0005-0000-0000-00007C8F0000}"/>
    <cellStyle name="Percent 2 2 2 4 4 4 2 3" xfId="36601" xr:uid="{00000000-0005-0000-0000-00007D8F0000}"/>
    <cellStyle name="Percent 2 2 2 4 4 4 3" xfId="36602" xr:uid="{00000000-0005-0000-0000-00007E8F0000}"/>
    <cellStyle name="Percent 2 2 2 4 4 4 4" xfId="36603" xr:uid="{00000000-0005-0000-0000-00007F8F0000}"/>
    <cellStyle name="Percent 2 2 2 4 4 5" xfId="36604" xr:uid="{00000000-0005-0000-0000-0000808F0000}"/>
    <cellStyle name="Percent 2 2 2 4 4 5 2" xfId="36605" xr:uid="{00000000-0005-0000-0000-0000818F0000}"/>
    <cellStyle name="Percent 2 2 2 4 4 5 3" xfId="36606" xr:uid="{00000000-0005-0000-0000-0000828F0000}"/>
    <cellStyle name="Percent 2 2 2 4 4 6" xfId="36607" xr:uid="{00000000-0005-0000-0000-0000838F0000}"/>
    <cellStyle name="Percent 2 2 2 4 4 7" xfId="36608" xr:uid="{00000000-0005-0000-0000-0000848F0000}"/>
    <cellStyle name="Percent 2 2 2 4 5" xfId="36609" xr:uid="{00000000-0005-0000-0000-0000858F0000}"/>
    <cellStyle name="Percent 2 2 2 4 5 2" xfId="36610" xr:uid="{00000000-0005-0000-0000-0000868F0000}"/>
    <cellStyle name="Percent 2 2 2 4 5 2 2" xfId="36611" xr:uid="{00000000-0005-0000-0000-0000878F0000}"/>
    <cellStyle name="Percent 2 2 2 4 5 2 2 2" xfId="36612" xr:uid="{00000000-0005-0000-0000-0000888F0000}"/>
    <cellStyle name="Percent 2 2 2 4 5 2 2 3" xfId="36613" xr:uid="{00000000-0005-0000-0000-0000898F0000}"/>
    <cellStyle name="Percent 2 2 2 4 5 2 3" xfId="36614" xr:uid="{00000000-0005-0000-0000-00008A8F0000}"/>
    <cellStyle name="Percent 2 2 2 4 5 2 4" xfId="36615" xr:uid="{00000000-0005-0000-0000-00008B8F0000}"/>
    <cellStyle name="Percent 2 2 2 4 5 3" xfId="36616" xr:uid="{00000000-0005-0000-0000-00008C8F0000}"/>
    <cellStyle name="Percent 2 2 2 4 5 3 2" xfId="36617" xr:uid="{00000000-0005-0000-0000-00008D8F0000}"/>
    <cellStyle name="Percent 2 2 2 4 5 3 2 2" xfId="36618" xr:uid="{00000000-0005-0000-0000-00008E8F0000}"/>
    <cellStyle name="Percent 2 2 2 4 5 3 2 3" xfId="36619" xr:uid="{00000000-0005-0000-0000-00008F8F0000}"/>
    <cellStyle name="Percent 2 2 2 4 5 3 3" xfId="36620" xr:uid="{00000000-0005-0000-0000-0000908F0000}"/>
    <cellStyle name="Percent 2 2 2 4 5 3 4" xfId="36621" xr:uid="{00000000-0005-0000-0000-0000918F0000}"/>
    <cellStyle name="Percent 2 2 2 4 5 4" xfId="36622" xr:uid="{00000000-0005-0000-0000-0000928F0000}"/>
    <cellStyle name="Percent 2 2 2 4 5 4 2" xfId="36623" xr:uid="{00000000-0005-0000-0000-0000938F0000}"/>
    <cellStyle name="Percent 2 2 2 4 5 4 3" xfId="36624" xr:uid="{00000000-0005-0000-0000-0000948F0000}"/>
    <cellStyle name="Percent 2 2 2 4 5 5" xfId="36625" xr:uid="{00000000-0005-0000-0000-0000958F0000}"/>
    <cellStyle name="Percent 2 2 2 4 5 6" xfId="36626" xr:uid="{00000000-0005-0000-0000-0000968F0000}"/>
    <cellStyle name="Percent 2 2 2 4 6" xfId="36627" xr:uid="{00000000-0005-0000-0000-0000978F0000}"/>
    <cellStyle name="Percent 2 2 2 4 6 2" xfId="36628" xr:uid="{00000000-0005-0000-0000-0000988F0000}"/>
    <cellStyle name="Percent 2 2 2 4 6 2 2" xfId="36629" xr:uid="{00000000-0005-0000-0000-0000998F0000}"/>
    <cellStyle name="Percent 2 2 2 4 6 2 3" xfId="36630" xr:uid="{00000000-0005-0000-0000-00009A8F0000}"/>
    <cellStyle name="Percent 2 2 2 4 6 3" xfId="36631" xr:uid="{00000000-0005-0000-0000-00009B8F0000}"/>
    <cellStyle name="Percent 2 2 2 4 6 4" xfId="36632" xr:uid="{00000000-0005-0000-0000-00009C8F0000}"/>
    <cellStyle name="Percent 2 2 2 4 7" xfId="36633" xr:uid="{00000000-0005-0000-0000-00009D8F0000}"/>
    <cellStyle name="Percent 2 2 2 4 7 2" xfId="36634" xr:uid="{00000000-0005-0000-0000-00009E8F0000}"/>
    <cellStyle name="Percent 2 2 2 4 7 2 2" xfId="36635" xr:uid="{00000000-0005-0000-0000-00009F8F0000}"/>
    <cellStyle name="Percent 2 2 2 4 7 2 3" xfId="36636" xr:uid="{00000000-0005-0000-0000-0000A08F0000}"/>
    <cellStyle name="Percent 2 2 2 4 7 3" xfId="36637" xr:uid="{00000000-0005-0000-0000-0000A18F0000}"/>
    <cellStyle name="Percent 2 2 2 4 7 4" xfId="36638" xr:uid="{00000000-0005-0000-0000-0000A28F0000}"/>
    <cellStyle name="Percent 2 2 2 4 8" xfId="36639" xr:uid="{00000000-0005-0000-0000-0000A38F0000}"/>
    <cellStyle name="Percent 2 2 2 4 8 2" xfId="36640" xr:uid="{00000000-0005-0000-0000-0000A48F0000}"/>
    <cellStyle name="Percent 2 2 2 4 8 3" xfId="36641" xr:uid="{00000000-0005-0000-0000-0000A58F0000}"/>
    <cellStyle name="Percent 2 2 2 4 9" xfId="36642" xr:uid="{00000000-0005-0000-0000-0000A68F0000}"/>
    <cellStyle name="Percent 2 2 2 5" xfId="36643" xr:uid="{00000000-0005-0000-0000-0000A78F0000}"/>
    <cellStyle name="Percent 2 2 2 5 10" xfId="36644" xr:uid="{00000000-0005-0000-0000-0000A88F0000}"/>
    <cellStyle name="Percent 2 2 2 5 2" xfId="36645" xr:uid="{00000000-0005-0000-0000-0000A98F0000}"/>
    <cellStyle name="Percent 2 2 2 5 2 2" xfId="36646" xr:uid="{00000000-0005-0000-0000-0000AA8F0000}"/>
    <cellStyle name="Percent 2 2 2 5 2 2 2" xfId="36647" xr:uid="{00000000-0005-0000-0000-0000AB8F0000}"/>
    <cellStyle name="Percent 2 2 2 5 2 2 2 2" xfId="36648" xr:uid="{00000000-0005-0000-0000-0000AC8F0000}"/>
    <cellStyle name="Percent 2 2 2 5 2 2 2 2 2" xfId="36649" xr:uid="{00000000-0005-0000-0000-0000AD8F0000}"/>
    <cellStyle name="Percent 2 2 2 5 2 2 2 2 2 2" xfId="36650" xr:uid="{00000000-0005-0000-0000-0000AE8F0000}"/>
    <cellStyle name="Percent 2 2 2 5 2 2 2 2 2 3" xfId="36651" xr:uid="{00000000-0005-0000-0000-0000AF8F0000}"/>
    <cellStyle name="Percent 2 2 2 5 2 2 2 2 3" xfId="36652" xr:uid="{00000000-0005-0000-0000-0000B08F0000}"/>
    <cellStyle name="Percent 2 2 2 5 2 2 2 2 4" xfId="36653" xr:uid="{00000000-0005-0000-0000-0000B18F0000}"/>
    <cellStyle name="Percent 2 2 2 5 2 2 2 3" xfId="36654" xr:uid="{00000000-0005-0000-0000-0000B28F0000}"/>
    <cellStyle name="Percent 2 2 2 5 2 2 2 3 2" xfId="36655" xr:uid="{00000000-0005-0000-0000-0000B38F0000}"/>
    <cellStyle name="Percent 2 2 2 5 2 2 2 3 2 2" xfId="36656" xr:uid="{00000000-0005-0000-0000-0000B48F0000}"/>
    <cellStyle name="Percent 2 2 2 5 2 2 2 3 2 3" xfId="36657" xr:uid="{00000000-0005-0000-0000-0000B58F0000}"/>
    <cellStyle name="Percent 2 2 2 5 2 2 2 3 3" xfId="36658" xr:uid="{00000000-0005-0000-0000-0000B68F0000}"/>
    <cellStyle name="Percent 2 2 2 5 2 2 2 3 4" xfId="36659" xr:uid="{00000000-0005-0000-0000-0000B78F0000}"/>
    <cellStyle name="Percent 2 2 2 5 2 2 2 4" xfId="36660" xr:uid="{00000000-0005-0000-0000-0000B88F0000}"/>
    <cellStyle name="Percent 2 2 2 5 2 2 2 4 2" xfId="36661" xr:uid="{00000000-0005-0000-0000-0000B98F0000}"/>
    <cellStyle name="Percent 2 2 2 5 2 2 2 4 3" xfId="36662" xr:uid="{00000000-0005-0000-0000-0000BA8F0000}"/>
    <cellStyle name="Percent 2 2 2 5 2 2 2 5" xfId="36663" xr:uid="{00000000-0005-0000-0000-0000BB8F0000}"/>
    <cellStyle name="Percent 2 2 2 5 2 2 2 6" xfId="36664" xr:uid="{00000000-0005-0000-0000-0000BC8F0000}"/>
    <cellStyle name="Percent 2 2 2 5 2 2 3" xfId="36665" xr:uid="{00000000-0005-0000-0000-0000BD8F0000}"/>
    <cellStyle name="Percent 2 2 2 5 2 2 3 2" xfId="36666" xr:uid="{00000000-0005-0000-0000-0000BE8F0000}"/>
    <cellStyle name="Percent 2 2 2 5 2 2 3 2 2" xfId="36667" xr:uid="{00000000-0005-0000-0000-0000BF8F0000}"/>
    <cellStyle name="Percent 2 2 2 5 2 2 3 2 3" xfId="36668" xr:uid="{00000000-0005-0000-0000-0000C08F0000}"/>
    <cellStyle name="Percent 2 2 2 5 2 2 3 3" xfId="36669" xr:uid="{00000000-0005-0000-0000-0000C18F0000}"/>
    <cellStyle name="Percent 2 2 2 5 2 2 3 4" xfId="36670" xr:uid="{00000000-0005-0000-0000-0000C28F0000}"/>
    <cellStyle name="Percent 2 2 2 5 2 2 4" xfId="36671" xr:uid="{00000000-0005-0000-0000-0000C38F0000}"/>
    <cellStyle name="Percent 2 2 2 5 2 2 4 2" xfId="36672" xr:uid="{00000000-0005-0000-0000-0000C48F0000}"/>
    <cellStyle name="Percent 2 2 2 5 2 2 4 2 2" xfId="36673" xr:uid="{00000000-0005-0000-0000-0000C58F0000}"/>
    <cellStyle name="Percent 2 2 2 5 2 2 4 2 3" xfId="36674" xr:uid="{00000000-0005-0000-0000-0000C68F0000}"/>
    <cellStyle name="Percent 2 2 2 5 2 2 4 3" xfId="36675" xr:uid="{00000000-0005-0000-0000-0000C78F0000}"/>
    <cellStyle name="Percent 2 2 2 5 2 2 4 4" xfId="36676" xr:uid="{00000000-0005-0000-0000-0000C88F0000}"/>
    <cellStyle name="Percent 2 2 2 5 2 2 5" xfId="36677" xr:uid="{00000000-0005-0000-0000-0000C98F0000}"/>
    <cellStyle name="Percent 2 2 2 5 2 2 5 2" xfId="36678" xr:uid="{00000000-0005-0000-0000-0000CA8F0000}"/>
    <cellStyle name="Percent 2 2 2 5 2 2 5 3" xfId="36679" xr:uid="{00000000-0005-0000-0000-0000CB8F0000}"/>
    <cellStyle name="Percent 2 2 2 5 2 2 6" xfId="36680" xr:uid="{00000000-0005-0000-0000-0000CC8F0000}"/>
    <cellStyle name="Percent 2 2 2 5 2 2 7" xfId="36681" xr:uid="{00000000-0005-0000-0000-0000CD8F0000}"/>
    <cellStyle name="Percent 2 2 2 5 2 3" xfId="36682" xr:uid="{00000000-0005-0000-0000-0000CE8F0000}"/>
    <cellStyle name="Percent 2 2 2 5 2 3 2" xfId="36683" xr:uid="{00000000-0005-0000-0000-0000CF8F0000}"/>
    <cellStyle name="Percent 2 2 2 5 2 3 2 2" xfId="36684" xr:uid="{00000000-0005-0000-0000-0000D08F0000}"/>
    <cellStyle name="Percent 2 2 2 5 2 3 2 2 2" xfId="36685" xr:uid="{00000000-0005-0000-0000-0000D18F0000}"/>
    <cellStyle name="Percent 2 2 2 5 2 3 2 2 3" xfId="36686" xr:uid="{00000000-0005-0000-0000-0000D28F0000}"/>
    <cellStyle name="Percent 2 2 2 5 2 3 2 3" xfId="36687" xr:uid="{00000000-0005-0000-0000-0000D38F0000}"/>
    <cellStyle name="Percent 2 2 2 5 2 3 2 4" xfId="36688" xr:uid="{00000000-0005-0000-0000-0000D48F0000}"/>
    <cellStyle name="Percent 2 2 2 5 2 3 3" xfId="36689" xr:uid="{00000000-0005-0000-0000-0000D58F0000}"/>
    <cellStyle name="Percent 2 2 2 5 2 3 3 2" xfId="36690" xr:uid="{00000000-0005-0000-0000-0000D68F0000}"/>
    <cellStyle name="Percent 2 2 2 5 2 3 3 2 2" xfId="36691" xr:uid="{00000000-0005-0000-0000-0000D78F0000}"/>
    <cellStyle name="Percent 2 2 2 5 2 3 3 2 3" xfId="36692" xr:uid="{00000000-0005-0000-0000-0000D88F0000}"/>
    <cellStyle name="Percent 2 2 2 5 2 3 3 3" xfId="36693" xr:uid="{00000000-0005-0000-0000-0000D98F0000}"/>
    <cellStyle name="Percent 2 2 2 5 2 3 3 4" xfId="36694" xr:uid="{00000000-0005-0000-0000-0000DA8F0000}"/>
    <cellStyle name="Percent 2 2 2 5 2 3 4" xfId="36695" xr:uid="{00000000-0005-0000-0000-0000DB8F0000}"/>
    <cellStyle name="Percent 2 2 2 5 2 3 4 2" xfId="36696" xr:uid="{00000000-0005-0000-0000-0000DC8F0000}"/>
    <cellStyle name="Percent 2 2 2 5 2 3 4 3" xfId="36697" xr:uid="{00000000-0005-0000-0000-0000DD8F0000}"/>
    <cellStyle name="Percent 2 2 2 5 2 3 5" xfId="36698" xr:uid="{00000000-0005-0000-0000-0000DE8F0000}"/>
    <cellStyle name="Percent 2 2 2 5 2 3 6" xfId="36699" xr:uid="{00000000-0005-0000-0000-0000DF8F0000}"/>
    <cellStyle name="Percent 2 2 2 5 2 4" xfId="36700" xr:uid="{00000000-0005-0000-0000-0000E08F0000}"/>
    <cellStyle name="Percent 2 2 2 5 2 4 2" xfId="36701" xr:uid="{00000000-0005-0000-0000-0000E18F0000}"/>
    <cellStyle name="Percent 2 2 2 5 2 4 2 2" xfId="36702" xr:uid="{00000000-0005-0000-0000-0000E28F0000}"/>
    <cellStyle name="Percent 2 2 2 5 2 4 2 3" xfId="36703" xr:uid="{00000000-0005-0000-0000-0000E38F0000}"/>
    <cellStyle name="Percent 2 2 2 5 2 4 3" xfId="36704" xr:uid="{00000000-0005-0000-0000-0000E48F0000}"/>
    <cellStyle name="Percent 2 2 2 5 2 4 4" xfId="36705" xr:uid="{00000000-0005-0000-0000-0000E58F0000}"/>
    <cellStyle name="Percent 2 2 2 5 2 5" xfId="36706" xr:uid="{00000000-0005-0000-0000-0000E68F0000}"/>
    <cellStyle name="Percent 2 2 2 5 2 5 2" xfId="36707" xr:uid="{00000000-0005-0000-0000-0000E78F0000}"/>
    <cellStyle name="Percent 2 2 2 5 2 5 2 2" xfId="36708" xr:uid="{00000000-0005-0000-0000-0000E88F0000}"/>
    <cellStyle name="Percent 2 2 2 5 2 5 2 3" xfId="36709" xr:uid="{00000000-0005-0000-0000-0000E98F0000}"/>
    <cellStyle name="Percent 2 2 2 5 2 5 3" xfId="36710" xr:uid="{00000000-0005-0000-0000-0000EA8F0000}"/>
    <cellStyle name="Percent 2 2 2 5 2 5 4" xfId="36711" xr:uid="{00000000-0005-0000-0000-0000EB8F0000}"/>
    <cellStyle name="Percent 2 2 2 5 2 6" xfId="36712" xr:uid="{00000000-0005-0000-0000-0000EC8F0000}"/>
    <cellStyle name="Percent 2 2 2 5 2 6 2" xfId="36713" xr:uid="{00000000-0005-0000-0000-0000ED8F0000}"/>
    <cellStyle name="Percent 2 2 2 5 2 6 3" xfId="36714" xr:uid="{00000000-0005-0000-0000-0000EE8F0000}"/>
    <cellStyle name="Percent 2 2 2 5 2 7" xfId="36715" xr:uid="{00000000-0005-0000-0000-0000EF8F0000}"/>
    <cellStyle name="Percent 2 2 2 5 2 8" xfId="36716" xr:uid="{00000000-0005-0000-0000-0000F08F0000}"/>
    <cellStyle name="Percent 2 2 2 5 3" xfId="36717" xr:uid="{00000000-0005-0000-0000-0000F18F0000}"/>
    <cellStyle name="Percent 2 2 2 5 3 2" xfId="36718" xr:uid="{00000000-0005-0000-0000-0000F28F0000}"/>
    <cellStyle name="Percent 2 2 2 5 3 2 2" xfId="36719" xr:uid="{00000000-0005-0000-0000-0000F38F0000}"/>
    <cellStyle name="Percent 2 2 2 5 3 2 2 2" xfId="36720" xr:uid="{00000000-0005-0000-0000-0000F48F0000}"/>
    <cellStyle name="Percent 2 2 2 5 3 2 2 2 2" xfId="36721" xr:uid="{00000000-0005-0000-0000-0000F58F0000}"/>
    <cellStyle name="Percent 2 2 2 5 3 2 2 2 3" xfId="36722" xr:uid="{00000000-0005-0000-0000-0000F68F0000}"/>
    <cellStyle name="Percent 2 2 2 5 3 2 2 3" xfId="36723" xr:uid="{00000000-0005-0000-0000-0000F78F0000}"/>
    <cellStyle name="Percent 2 2 2 5 3 2 2 4" xfId="36724" xr:uid="{00000000-0005-0000-0000-0000F88F0000}"/>
    <cellStyle name="Percent 2 2 2 5 3 2 3" xfId="36725" xr:uid="{00000000-0005-0000-0000-0000F98F0000}"/>
    <cellStyle name="Percent 2 2 2 5 3 2 3 2" xfId="36726" xr:uid="{00000000-0005-0000-0000-0000FA8F0000}"/>
    <cellStyle name="Percent 2 2 2 5 3 2 3 2 2" xfId="36727" xr:uid="{00000000-0005-0000-0000-0000FB8F0000}"/>
    <cellStyle name="Percent 2 2 2 5 3 2 3 2 3" xfId="36728" xr:uid="{00000000-0005-0000-0000-0000FC8F0000}"/>
    <cellStyle name="Percent 2 2 2 5 3 2 3 3" xfId="36729" xr:uid="{00000000-0005-0000-0000-0000FD8F0000}"/>
    <cellStyle name="Percent 2 2 2 5 3 2 3 4" xfId="36730" xr:uid="{00000000-0005-0000-0000-0000FE8F0000}"/>
    <cellStyle name="Percent 2 2 2 5 3 2 4" xfId="36731" xr:uid="{00000000-0005-0000-0000-0000FF8F0000}"/>
    <cellStyle name="Percent 2 2 2 5 3 2 4 2" xfId="36732" xr:uid="{00000000-0005-0000-0000-000000900000}"/>
    <cellStyle name="Percent 2 2 2 5 3 2 4 3" xfId="36733" xr:uid="{00000000-0005-0000-0000-000001900000}"/>
    <cellStyle name="Percent 2 2 2 5 3 2 5" xfId="36734" xr:uid="{00000000-0005-0000-0000-000002900000}"/>
    <cellStyle name="Percent 2 2 2 5 3 2 6" xfId="36735" xr:uid="{00000000-0005-0000-0000-000003900000}"/>
    <cellStyle name="Percent 2 2 2 5 3 3" xfId="36736" xr:uid="{00000000-0005-0000-0000-000004900000}"/>
    <cellStyle name="Percent 2 2 2 5 3 3 2" xfId="36737" xr:uid="{00000000-0005-0000-0000-000005900000}"/>
    <cellStyle name="Percent 2 2 2 5 3 3 2 2" xfId="36738" xr:uid="{00000000-0005-0000-0000-000006900000}"/>
    <cellStyle name="Percent 2 2 2 5 3 3 2 3" xfId="36739" xr:uid="{00000000-0005-0000-0000-000007900000}"/>
    <cellStyle name="Percent 2 2 2 5 3 3 3" xfId="36740" xr:uid="{00000000-0005-0000-0000-000008900000}"/>
    <cellStyle name="Percent 2 2 2 5 3 3 4" xfId="36741" xr:uid="{00000000-0005-0000-0000-000009900000}"/>
    <cellStyle name="Percent 2 2 2 5 3 4" xfId="36742" xr:uid="{00000000-0005-0000-0000-00000A900000}"/>
    <cellStyle name="Percent 2 2 2 5 3 4 2" xfId="36743" xr:uid="{00000000-0005-0000-0000-00000B900000}"/>
    <cellStyle name="Percent 2 2 2 5 3 4 2 2" xfId="36744" xr:uid="{00000000-0005-0000-0000-00000C900000}"/>
    <cellStyle name="Percent 2 2 2 5 3 4 2 3" xfId="36745" xr:uid="{00000000-0005-0000-0000-00000D900000}"/>
    <cellStyle name="Percent 2 2 2 5 3 4 3" xfId="36746" xr:uid="{00000000-0005-0000-0000-00000E900000}"/>
    <cellStyle name="Percent 2 2 2 5 3 4 4" xfId="36747" xr:uid="{00000000-0005-0000-0000-00000F900000}"/>
    <cellStyle name="Percent 2 2 2 5 3 5" xfId="36748" xr:uid="{00000000-0005-0000-0000-000010900000}"/>
    <cellStyle name="Percent 2 2 2 5 3 5 2" xfId="36749" xr:uid="{00000000-0005-0000-0000-000011900000}"/>
    <cellStyle name="Percent 2 2 2 5 3 5 3" xfId="36750" xr:uid="{00000000-0005-0000-0000-000012900000}"/>
    <cellStyle name="Percent 2 2 2 5 3 6" xfId="36751" xr:uid="{00000000-0005-0000-0000-000013900000}"/>
    <cellStyle name="Percent 2 2 2 5 3 7" xfId="36752" xr:uid="{00000000-0005-0000-0000-000014900000}"/>
    <cellStyle name="Percent 2 2 2 5 4" xfId="36753" xr:uid="{00000000-0005-0000-0000-000015900000}"/>
    <cellStyle name="Percent 2 2 2 5 4 2" xfId="36754" xr:uid="{00000000-0005-0000-0000-000016900000}"/>
    <cellStyle name="Percent 2 2 2 5 4 2 2" xfId="36755" xr:uid="{00000000-0005-0000-0000-000017900000}"/>
    <cellStyle name="Percent 2 2 2 5 4 2 2 2" xfId="36756" xr:uid="{00000000-0005-0000-0000-000018900000}"/>
    <cellStyle name="Percent 2 2 2 5 4 2 2 2 2" xfId="36757" xr:uid="{00000000-0005-0000-0000-000019900000}"/>
    <cellStyle name="Percent 2 2 2 5 4 2 2 2 3" xfId="36758" xr:uid="{00000000-0005-0000-0000-00001A900000}"/>
    <cellStyle name="Percent 2 2 2 5 4 2 2 3" xfId="36759" xr:uid="{00000000-0005-0000-0000-00001B900000}"/>
    <cellStyle name="Percent 2 2 2 5 4 2 2 4" xfId="36760" xr:uid="{00000000-0005-0000-0000-00001C900000}"/>
    <cellStyle name="Percent 2 2 2 5 4 2 3" xfId="36761" xr:uid="{00000000-0005-0000-0000-00001D900000}"/>
    <cellStyle name="Percent 2 2 2 5 4 2 3 2" xfId="36762" xr:uid="{00000000-0005-0000-0000-00001E900000}"/>
    <cellStyle name="Percent 2 2 2 5 4 2 3 2 2" xfId="36763" xr:uid="{00000000-0005-0000-0000-00001F900000}"/>
    <cellStyle name="Percent 2 2 2 5 4 2 3 2 3" xfId="36764" xr:uid="{00000000-0005-0000-0000-000020900000}"/>
    <cellStyle name="Percent 2 2 2 5 4 2 3 3" xfId="36765" xr:uid="{00000000-0005-0000-0000-000021900000}"/>
    <cellStyle name="Percent 2 2 2 5 4 2 3 4" xfId="36766" xr:uid="{00000000-0005-0000-0000-000022900000}"/>
    <cellStyle name="Percent 2 2 2 5 4 2 4" xfId="36767" xr:uid="{00000000-0005-0000-0000-000023900000}"/>
    <cellStyle name="Percent 2 2 2 5 4 2 4 2" xfId="36768" xr:uid="{00000000-0005-0000-0000-000024900000}"/>
    <cellStyle name="Percent 2 2 2 5 4 2 4 3" xfId="36769" xr:uid="{00000000-0005-0000-0000-000025900000}"/>
    <cellStyle name="Percent 2 2 2 5 4 2 5" xfId="36770" xr:uid="{00000000-0005-0000-0000-000026900000}"/>
    <cellStyle name="Percent 2 2 2 5 4 2 6" xfId="36771" xr:uid="{00000000-0005-0000-0000-000027900000}"/>
    <cellStyle name="Percent 2 2 2 5 4 3" xfId="36772" xr:uid="{00000000-0005-0000-0000-000028900000}"/>
    <cellStyle name="Percent 2 2 2 5 4 3 2" xfId="36773" xr:uid="{00000000-0005-0000-0000-000029900000}"/>
    <cellStyle name="Percent 2 2 2 5 4 3 2 2" xfId="36774" xr:uid="{00000000-0005-0000-0000-00002A900000}"/>
    <cellStyle name="Percent 2 2 2 5 4 3 2 3" xfId="36775" xr:uid="{00000000-0005-0000-0000-00002B900000}"/>
    <cellStyle name="Percent 2 2 2 5 4 3 3" xfId="36776" xr:uid="{00000000-0005-0000-0000-00002C900000}"/>
    <cellStyle name="Percent 2 2 2 5 4 3 4" xfId="36777" xr:uid="{00000000-0005-0000-0000-00002D900000}"/>
    <cellStyle name="Percent 2 2 2 5 4 4" xfId="36778" xr:uid="{00000000-0005-0000-0000-00002E900000}"/>
    <cellStyle name="Percent 2 2 2 5 4 4 2" xfId="36779" xr:uid="{00000000-0005-0000-0000-00002F900000}"/>
    <cellStyle name="Percent 2 2 2 5 4 4 2 2" xfId="36780" xr:uid="{00000000-0005-0000-0000-000030900000}"/>
    <cellStyle name="Percent 2 2 2 5 4 4 2 3" xfId="36781" xr:uid="{00000000-0005-0000-0000-000031900000}"/>
    <cellStyle name="Percent 2 2 2 5 4 4 3" xfId="36782" xr:uid="{00000000-0005-0000-0000-000032900000}"/>
    <cellStyle name="Percent 2 2 2 5 4 4 4" xfId="36783" xr:uid="{00000000-0005-0000-0000-000033900000}"/>
    <cellStyle name="Percent 2 2 2 5 4 5" xfId="36784" xr:uid="{00000000-0005-0000-0000-000034900000}"/>
    <cellStyle name="Percent 2 2 2 5 4 5 2" xfId="36785" xr:uid="{00000000-0005-0000-0000-000035900000}"/>
    <cellStyle name="Percent 2 2 2 5 4 5 3" xfId="36786" xr:uid="{00000000-0005-0000-0000-000036900000}"/>
    <cellStyle name="Percent 2 2 2 5 4 6" xfId="36787" xr:uid="{00000000-0005-0000-0000-000037900000}"/>
    <cellStyle name="Percent 2 2 2 5 4 7" xfId="36788" xr:uid="{00000000-0005-0000-0000-000038900000}"/>
    <cellStyle name="Percent 2 2 2 5 5" xfId="36789" xr:uid="{00000000-0005-0000-0000-000039900000}"/>
    <cellStyle name="Percent 2 2 2 5 5 2" xfId="36790" xr:uid="{00000000-0005-0000-0000-00003A900000}"/>
    <cellStyle name="Percent 2 2 2 5 5 2 2" xfId="36791" xr:uid="{00000000-0005-0000-0000-00003B900000}"/>
    <cellStyle name="Percent 2 2 2 5 5 2 2 2" xfId="36792" xr:uid="{00000000-0005-0000-0000-00003C900000}"/>
    <cellStyle name="Percent 2 2 2 5 5 2 2 3" xfId="36793" xr:uid="{00000000-0005-0000-0000-00003D900000}"/>
    <cellStyle name="Percent 2 2 2 5 5 2 3" xfId="36794" xr:uid="{00000000-0005-0000-0000-00003E900000}"/>
    <cellStyle name="Percent 2 2 2 5 5 2 4" xfId="36795" xr:uid="{00000000-0005-0000-0000-00003F900000}"/>
    <cellStyle name="Percent 2 2 2 5 5 3" xfId="36796" xr:uid="{00000000-0005-0000-0000-000040900000}"/>
    <cellStyle name="Percent 2 2 2 5 5 3 2" xfId="36797" xr:uid="{00000000-0005-0000-0000-000041900000}"/>
    <cellStyle name="Percent 2 2 2 5 5 3 2 2" xfId="36798" xr:uid="{00000000-0005-0000-0000-000042900000}"/>
    <cellStyle name="Percent 2 2 2 5 5 3 2 3" xfId="36799" xr:uid="{00000000-0005-0000-0000-000043900000}"/>
    <cellStyle name="Percent 2 2 2 5 5 3 3" xfId="36800" xr:uid="{00000000-0005-0000-0000-000044900000}"/>
    <cellStyle name="Percent 2 2 2 5 5 3 4" xfId="36801" xr:uid="{00000000-0005-0000-0000-000045900000}"/>
    <cellStyle name="Percent 2 2 2 5 5 4" xfId="36802" xr:uid="{00000000-0005-0000-0000-000046900000}"/>
    <cellStyle name="Percent 2 2 2 5 5 4 2" xfId="36803" xr:uid="{00000000-0005-0000-0000-000047900000}"/>
    <cellStyle name="Percent 2 2 2 5 5 4 3" xfId="36804" xr:uid="{00000000-0005-0000-0000-000048900000}"/>
    <cellStyle name="Percent 2 2 2 5 5 5" xfId="36805" xr:uid="{00000000-0005-0000-0000-000049900000}"/>
    <cellStyle name="Percent 2 2 2 5 5 6" xfId="36806" xr:uid="{00000000-0005-0000-0000-00004A900000}"/>
    <cellStyle name="Percent 2 2 2 5 6" xfId="36807" xr:uid="{00000000-0005-0000-0000-00004B900000}"/>
    <cellStyle name="Percent 2 2 2 5 6 2" xfId="36808" xr:uid="{00000000-0005-0000-0000-00004C900000}"/>
    <cellStyle name="Percent 2 2 2 5 6 2 2" xfId="36809" xr:uid="{00000000-0005-0000-0000-00004D900000}"/>
    <cellStyle name="Percent 2 2 2 5 6 2 3" xfId="36810" xr:uid="{00000000-0005-0000-0000-00004E900000}"/>
    <cellStyle name="Percent 2 2 2 5 6 3" xfId="36811" xr:uid="{00000000-0005-0000-0000-00004F900000}"/>
    <cellStyle name="Percent 2 2 2 5 6 4" xfId="36812" xr:uid="{00000000-0005-0000-0000-000050900000}"/>
    <cellStyle name="Percent 2 2 2 5 7" xfId="36813" xr:uid="{00000000-0005-0000-0000-000051900000}"/>
    <cellStyle name="Percent 2 2 2 5 7 2" xfId="36814" xr:uid="{00000000-0005-0000-0000-000052900000}"/>
    <cellStyle name="Percent 2 2 2 5 7 2 2" xfId="36815" xr:uid="{00000000-0005-0000-0000-000053900000}"/>
    <cellStyle name="Percent 2 2 2 5 7 2 3" xfId="36816" xr:uid="{00000000-0005-0000-0000-000054900000}"/>
    <cellStyle name="Percent 2 2 2 5 7 3" xfId="36817" xr:uid="{00000000-0005-0000-0000-000055900000}"/>
    <cellStyle name="Percent 2 2 2 5 7 4" xfId="36818" xr:uid="{00000000-0005-0000-0000-000056900000}"/>
    <cellStyle name="Percent 2 2 2 5 8" xfId="36819" xr:uid="{00000000-0005-0000-0000-000057900000}"/>
    <cellStyle name="Percent 2 2 2 5 8 2" xfId="36820" xr:uid="{00000000-0005-0000-0000-000058900000}"/>
    <cellStyle name="Percent 2 2 2 5 8 3" xfId="36821" xr:uid="{00000000-0005-0000-0000-000059900000}"/>
    <cellStyle name="Percent 2 2 2 5 9" xfId="36822" xr:uid="{00000000-0005-0000-0000-00005A900000}"/>
    <cellStyle name="Percent 2 2 2 6" xfId="36823" xr:uid="{00000000-0005-0000-0000-00005B900000}"/>
    <cellStyle name="Percent 2 2 2 6 2" xfId="36824" xr:uid="{00000000-0005-0000-0000-00005C900000}"/>
    <cellStyle name="Percent 2 2 2 6 2 2" xfId="36825" xr:uid="{00000000-0005-0000-0000-00005D900000}"/>
    <cellStyle name="Percent 2 2 2 6 2 2 2" xfId="36826" xr:uid="{00000000-0005-0000-0000-00005E900000}"/>
    <cellStyle name="Percent 2 2 2 6 2 2 2 2" xfId="36827" xr:uid="{00000000-0005-0000-0000-00005F900000}"/>
    <cellStyle name="Percent 2 2 2 6 2 2 2 2 2" xfId="36828" xr:uid="{00000000-0005-0000-0000-000060900000}"/>
    <cellStyle name="Percent 2 2 2 6 2 2 2 2 3" xfId="36829" xr:uid="{00000000-0005-0000-0000-000061900000}"/>
    <cellStyle name="Percent 2 2 2 6 2 2 2 3" xfId="36830" xr:uid="{00000000-0005-0000-0000-000062900000}"/>
    <cellStyle name="Percent 2 2 2 6 2 2 2 4" xfId="36831" xr:uid="{00000000-0005-0000-0000-000063900000}"/>
    <cellStyle name="Percent 2 2 2 6 2 2 3" xfId="36832" xr:uid="{00000000-0005-0000-0000-000064900000}"/>
    <cellStyle name="Percent 2 2 2 6 2 2 3 2" xfId="36833" xr:uid="{00000000-0005-0000-0000-000065900000}"/>
    <cellStyle name="Percent 2 2 2 6 2 2 3 2 2" xfId="36834" xr:uid="{00000000-0005-0000-0000-000066900000}"/>
    <cellStyle name="Percent 2 2 2 6 2 2 3 2 3" xfId="36835" xr:uid="{00000000-0005-0000-0000-000067900000}"/>
    <cellStyle name="Percent 2 2 2 6 2 2 3 3" xfId="36836" xr:uid="{00000000-0005-0000-0000-000068900000}"/>
    <cellStyle name="Percent 2 2 2 6 2 2 3 4" xfId="36837" xr:uid="{00000000-0005-0000-0000-000069900000}"/>
    <cellStyle name="Percent 2 2 2 6 2 2 4" xfId="36838" xr:uid="{00000000-0005-0000-0000-00006A900000}"/>
    <cellStyle name="Percent 2 2 2 6 2 2 4 2" xfId="36839" xr:uid="{00000000-0005-0000-0000-00006B900000}"/>
    <cellStyle name="Percent 2 2 2 6 2 2 4 3" xfId="36840" xr:uid="{00000000-0005-0000-0000-00006C900000}"/>
    <cellStyle name="Percent 2 2 2 6 2 2 5" xfId="36841" xr:uid="{00000000-0005-0000-0000-00006D900000}"/>
    <cellStyle name="Percent 2 2 2 6 2 2 6" xfId="36842" xr:uid="{00000000-0005-0000-0000-00006E900000}"/>
    <cellStyle name="Percent 2 2 2 6 2 3" xfId="36843" xr:uid="{00000000-0005-0000-0000-00006F900000}"/>
    <cellStyle name="Percent 2 2 2 6 2 3 2" xfId="36844" xr:uid="{00000000-0005-0000-0000-000070900000}"/>
    <cellStyle name="Percent 2 2 2 6 2 3 2 2" xfId="36845" xr:uid="{00000000-0005-0000-0000-000071900000}"/>
    <cellStyle name="Percent 2 2 2 6 2 3 2 3" xfId="36846" xr:uid="{00000000-0005-0000-0000-000072900000}"/>
    <cellStyle name="Percent 2 2 2 6 2 3 3" xfId="36847" xr:uid="{00000000-0005-0000-0000-000073900000}"/>
    <cellStyle name="Percent 2 2 2 6 2 3 4" xfId="36848" xr:uid="{00000000-0005-0000-0000-000074900000}"/>
    <cellStyle name="Percent 2 2 2 6 2 4" xfId="36849" xr:uid="{00000000-0005-0000-0000-000075900000}"/>
    <cellStyle name="Percent 2 2 2 6 2 4 2" xfId="36850" xr:uid="{00000000-0005-0000-0000-000076900000}"/>
    <cellStyle name="Percent 2 2 2 6 2 4 2 2" xfId="36851" xr:uid="{00000000-0005-0000-0000-000077900000}"/>
    <cellStyle name="Percent 2 2 2 6 2 4 2 3" xfId="36852" xr:uid="{00000000-0005-0000-0000-000078900000}"/>
    <cellStyle name="Percent 2 2 2 6 2 4 3" xfId="36853" xr:uid="{00000000-0005-0000-0000-000079900000}"/>
    <cellStyle name="Percent 2 2 2 6 2 4 4" xfId="36854" xr:uid="{00000000-0005-0000-0000-00007A900000}"/>
    <cellStyle name="Percent 2 2 2 6 2 5" xfId="36855" xr:uid="{00000000-0005-0000-0000-00007B900000}"/>
    <cellStyle name="Percent 2 2 2 6 2 5 2" xfId="36856" xr:uid="{00000000-0005-0000-0000-00007C900000}"/>
    <cellStyle name="Percent 2 2 2 6 2 5 3" xfId="36857" xr:uid="{00000000-0005-0000-0000-00007D900000}"/>
    <cellStyle name="Percent 2 2 2 6 2 6" xfId="36858" xr:uid="{00000000-0005-0000-0000-00007E900000}"/>
    <cellStyle name="Percent 2 2 2 6 2 7" xfId="36859" xr:uid="{00000000-0005-0000-0000-00007F900000}"/>
    <cellStyle name="Percent 2 2 2 6 3" xfId="36860" xr:uid="{00000000-0005-0000-0000-000080900000}"/>
    <cellStyle name="Percent 2 2 2 6 3 2" xfId="36861" xr:uid="{00000000-0005-0000-0000-000081900000}"/>
    <cellStyle name="Percent 2 2 2 6 3 2 2" xfId="36862" xr:uid="{00000000-0005-0000-0000-000082900000}"/>
    <cellStyle name="Percent 2 2 2 6 3 2 2 2" xfId="36863" xr:uid="{00000000-0005-0000-0000-000083900000}"/>
    <cellStyle name="Percent 2 2 2 6 3 2 2 3" xfId="36864" xr:uid="{00000000-0005-0000-0000-000084900000}"/>
    <cellStyle name="Percent 2 2 2 6 3 2 3" xfId="36865" xr:uid="{00000000-0005-0000-0000-000085900000}"/>
    <cellStyle name="Percent 2 2 2 6 3 2 4" xfId="36866" xr:uid="{00000000-0005-0000-0000-000086900000}"/>
    <cellStyle name="Percent 2 2 2 6 3 3" xfId="36867" xr:uid="{00000000-0005-0000-0000-000087900000}"/>
    <cellStyle name="Percent 2 2 2 6 3 3 2" xfId="36868" xr:uid="{00000000-0005-0000-0000-000088900000}"/>
    <cellStyle name="Percent 2 2 2 6 3 3 2 2" xfId="36869" xr:uid="{00000000-0005-0000-0000-000089900000}"/>
    <cellStyle name="Percent 2 2 2 6 3 3 2 3" xfId="36870" xr:uid="{00000000-0005-0000-0000-00008A900000}"/>
    <cellStyle name="Percent 2 2 2 6 3 3 3" xfId="36871" xr:uid="{00000000-0005-0000-0000-00008B900000}"/>
    <cellStyle name="Percent 2 2 2 6 3 3 4" xfId="36872" xr:uid="{00000000-0005-0000-0000-00008C900000}"/>
    <cellStyle name="Percent 2 2 2 6 3 4" xfId="36873" xr:uid="{00000000-0005-0000-0000-00008D900000}"/>
    <cellStyle name="Percent 2 2 2 6 3 4 2" xfId="36874" xr:uid="{00000000-0005-0000-0000-00008E900000}"/>
    <cellStyle name="Percent 2 2 2 6 3 4 3" xfId="36875" xr:uid="{00000000-0005-0000-0000-00008F900000}"/>
    <cellStyle name="Percent 2 2 2 6 3 5" xfId="36876" xr:uid="{00000000-0005-0000-0000-000090900000}"/>
    <cellStyle name="Percent 2 2 2 6 3 6" xfId="36877" xr:uid="{00000000-0005-0000-0000-000091900000}"/>
    <cellStyle name="Percent 2 2 2 6 4" xfId="36878" xr:uid="{00000000-0005-0000-0000-000092900000}"/>
    <cellStyle name="Percent 2 2 2 6 4 2" xfId="36879" xr:uid="{00000000-0005-0000-0000-000093900000}"/>
    <cellStyle name="Percent 2 2 2 6 4 2 2" xfId="36880" xr:uid="{00000000-0005-0000-0000-000094900000}"/>
    <cellStyle name="Percent 2 2 2 6 4 2 3" xfId="36881" xr:uid="{00000000-0005-0000-0000-000095900000}"/>
    <cellStyle name="Percent 2 2 2 6 4 3" xfId="36882" xr:uid="{00000000-0005-0000-0000-000096900000}"/>
    <cellStyle name="Percent 2 2 2 6 4 4" xfId="36883" xr:uid="{00000000-0005-0000-0000-000097900000}"/>
    <cellStyle name="Percent 2 2 2 6 5" xfId="36884" xr:uid="{00000000-0005-0000-0000-000098900000}"/>
    <cellStyle name="Percent 2 2 2 6 5 2" xfId="36885" xr:uid="{00000000-0005-0000-0000-000099900000}"/>
    <cellStyle name="Percent 2 2 2 6 5 2 2" xfId="36886" xr:uid="{00000000-0005-0000-0000-00009A900000}"/>
    <cellStyle name="Percent 2 2 2 6 5 2 3" xfId="36887" xr:uid="{00000000-0005-0000-0000-00009B900000}"/>
    <cellStyle name="Percent 2 2 2 6 5 3" xfId="36888" xr:uid="{00000000-0005-0000-0000-00009C900000}"/>
    <cellStyle name="Percent 2 2 2 6 5 4" xfId="36889" xr:uid="{00000000-0005-0000-0000-00009D900000}"/>
    <cellStyle name="Percent 2 2 2 6 6" xfId="36890" xr:uid="{00000000-0005-0000-0000-00009E900000}"/>
    <cellStyle name="Percent 2 2 2 6 6 2" xfId="36891" xr:uid="{00000000-0005-0000-0000-00009F900000}"/>
    <cellStyle name="Percent 2 2 2 6 6 3" xfId="36892" xr:uid="{00000000-0005-0000-0000-0000A0900000}"/>
    <cellStyle name="Percent 2 2 2 6 7" xfId="36893" xr:uid="{00000000-0005-0000-0000-0000A1900000}"/>
    <cellStyle name="Percent 2 2 2 6 8" xfId="36894" xr:uid="{00000000-0005-0000-0000-0000A2900000}"/>
    <cellStyle name="Percent 2 2 2 7" xfId="36895" xr:uid="{00000000-0005-0000-0000-0000A3900000}"/>
    <cellStyle name="Percent 2 2 2 7 2" xfId="36896" xr:uid="{00000000-0005-0000-0000-0000A4900000}"/>
    <cellStyle name="Percent 2 2 2 7 2 2" xfId="36897" xr:uid="{00000000-0005-0000-0000-0000A5900000}"/>
    <cellStyle name="Percent 2 2 2 7 2 2 2" xfId="36898" xr:uid="{00000000-0005-0000-0000-0000A6900000}"/>
    <cellStyle name="Percent 2 2 2 7 2 2 2 2" xfId="36899" xr:uid="{00000000-0005-0000-0000-0000A7900000}"/>
    <cellStyle name="Percent 2 2 2 7 2 2 2 3" xfId="36900" xr:uid="{00000000-0005-0000-0000-0000A8900000}"/>
    <cellStyle name="Percent 2 2 2 7 2 2 3" xfId="36901" xr:uid="{00000000-0005-0000-0000-0000A9900000}"/>
    <cellStyle name="Percent 2 2 2 7 2 2 4" xfId="36902" xr:uid="{00000000-0005-0000-0000-0000AA900000}"/>
    <cellStyle name="Percent 2 2 2 7 2 3" xfId="36903" xr:uid="{00000000-0005-0000-0000-0000AB900000}"/>
    <cellStyle name="Percent 2 2 2 7 2 3 2" xfId="36904" xr:uid="{00000000-0005-0000-0000-0000AC900000}"/>
    <cellStyle name="Percent 2 2 2 7 2 3 2 2" xfId="36905" xr:uid="{00000000-0005-0000-0000-0000AD900000}"/>
    <cellStyle name="Percent 2 2 2 7 2 3 2 3" xfId="36906" xr:uid="{00000000-0005-0000-0000-0000AE900000}"/>
    <cellStyle name="Percent 2 2 2 7 2 3 3" xfId="36907" xr:uid="{00000000-0005-0000-0000-0000AF900000}"/>
    <cellStyle name="Percent 2 2 2 7 2 3 4" xfId="36908" xr:uid="{00000000-0005-0000-0000-0000B0900000}"/>
    <cellStyle name="Percent 2 2 2 7 2 4" xfId="36909" xr:uid="{00000000-0005-0000-0000-0000B1900000}"/>
    <cellStyle name="Percent 2 2 2 7 2 4 2" xfId="36910" xr:uid="{00000000-0005-0000-0000-0000B2900000}"/>
    <cellStyle name="Percent 2 2 2 7 2 4 3" xfId="36911" xr:uid="{00000000-0005-0000-0000-0000B3900000}"/>
    <cellStyle name="Percent 2 2 2 7 2 5" xfId="36912" xr:uid="{00000000-0005-0000-0000-0000B4900000}"/>
    <cellStyle name="Percent 2 2 2 7 2 6" xfId="36913" xr:uid="{00000000-0005-0000-0000-0000B5900000}"/>
    <cellStyle name="Percent 2 2 2 7 3" xfId="36914" xr:uid="{00000000-0005-0000-0000-0000B6900000}"/>
    <cellStyle name="Percent 2 2 2 7 3 2" xfId="36915" xr:uid="{00000000-0005-0000-0000-0000B7900000}"/>
    <cellStyle name="Percent 2 2 2 7 3 2 2" xfId="36916" xr:uid="{00000000-0005-0000-0000-0000B8900000}"/>
    <cellStyle name="Percent 2 2 2 7 3 2 3" xfId="36917" xr:uid="{00000000-0005-0000-0000-0000B9900000}"/>
    <cellStyle name="Percent 2 2 2 7 3 3" xfId="36918" xr:uid="{00000000-0005-0000-0000-0000BA900000}"/>
    <cellStyle name="Percent 2 2 2 7 3 4" xfId="36919" xr:uid="{00000000-0005-0000-0000-0000BB900000}"/>
    <cellStyle name="Percent 2 2 2 7 4" xfId="36920" xr:uid="{00000000-0005-0000-0000-0000BC900000}"/>
    <cellStyle name="Percent 2 2 2 7 4 2" xfId="36921" xr:uid="{00000000-0005-0000-0000-0000BD900000}"/>
    <cellStyle name="Percent 2 2 2 7 4 2 2" xfId="36922" xr:uid="{00000000-0005-0000-0000-0000BE900000}"/>
    <cellStyle name="Percent 2 2 2 7 4 2 3" xfId="36923" xr:uid="{00000000-0005-0000-0000-0000BF900000}"/>
    <cellStyle name="Percent 2 2 2 7 4 3" xfId="36924" xr:uid="{00000000-0005-0000-0000-0000C0900000}"/>
    <cellStyle name="Percent 2 2 2 7 4 4" xfId="36925" xr:uid="{00000000-0005-0000-0000-0000C1900000}"/>
    <cellStyle name="Percent 2 2 2 7 5" xfId="36926" xr:uid="{00000000-0005-0000-0000-0000C2900000}"/>
    <cellStyle name="Percent 2 2 2 7 5 2" xfId="36927" xr:uid="{00000000-0005-0000-0000-0000C3900000}"/>
    <cellStyle name="Percent 2 2 2 7 5 3" xfId="36928" xr:uid="{00000000-0005-0000-0000-0000C4900000}"/>
    <cellStyle name="Percent 2 2 2 7 6" xfId="36929" xr:uid="{00000000-0005-0000-0000-0000C5900000}"/>
    <cellStyle name="Percent 2 2 2 7 7" xfId="36930" xr:uid="{00000000-0005-0000-0000-0000C6900000}"/>
    <cellStyle name="Percent 2 2 2 8" xfId="36931" xr:uid="{00000000-0005-0000-0000-0000C7900000}"/>
    <cellStyle name="Percent 2 2 2 8 2" xfId="36932" xr:uid="{00000000-0005-0000-0000-0000C8900000}"/>
    <cellStyle name="Percent 2 2 2 8 2 2" xfId="36933" xr:uid="{00000000-0005-0000-0000-0000C9900000}"/>
    <cellStyle name="Percent 2 2 2 8 2 2 2" xfId="36934" xr:uid="{00000000-0005-0000-0000-0000CA900000}"/>
    <cellStyle name="Percent 2 2 2 8 2 2 2 2" xfId="36935" xr:uid="{00000000-0005-0000-0000-0000CB900000}"/>
    <cellStyle name="Percent 2 2 2 8 2 2 2 3" xfId="36936" xr:uid="{00000000-0005-0000-0000-0000CC900000}"/>
    <cellStyle name="Percent 2 2 2 8 2 2 3" xfId="36937" xr:uid="{00000000-0005-0000-0000-0000CD900000}"/>
    <cellStyle name="Percent 2 2 2 8 2 2 4" xfId="36938" xr:uid="{00000000-0005-0000-0000-0000CE900000}"/>
    <cellStyle name="Percent 2 2 2 8 2 3" xfId="36939" xr:uid="{00000000-0005-0000-0000-0000CF900000}"/>
    <cellStyle name="Percent 2 2 2 8 2 3 2" xfId="36940" xr:uid="{00000000-0005-0000-0000-0000D0900000}"/>
    <cellStyle name="Percent 2 2 2 8 2 3 2 2" xfId="36941" xr:uid="{00000000-0005-0000-0000-0000D1900000}"/>
    <cellStyle name="Percent 2 2 2 8 2 3 2 3" xfId="36942" xr:uid="{00000000-0005-0000-0000-0000D2900000}"/>
    <cellStyle name="Percent 2 2 2 8 2 3 3" xfId="36943" xr:uid="{00000000-0005-0000-0000-0000D3900000}"/>
    <cellStyle name="Percent 2 2 2 8 2 3 4" xfId="36944" xr:uid="{00000000-0005-0000-0000-0000D4900000}"/>
    <cellStyle name="Percent 2 2 2 8 2 4" xfId="36945" xr:uid="{00000000-0005-0000-0000-0000D5900000}"/>
    <cellStyle name="Percent 2 2 2 8 2 4 2" xfId="36946" xr:uid="{00000000-0005-0000-0000-0000D6900000}"/>
    <cellStyle name="Percent 2 2 2 8 2 4 3" xfId="36947" xr:uid="{00000000-0005-0000-0000-0000D7900000}"/>
    <cellStyle name="Percent 2 2 2 8 2 5" xfId="36948" xr:uid="{00000000-0005-0000-0000-0000D8900000}"/>
    <cellStyle name="Percent 2 2 2 8 2 6" xfId="36949" xr:uid="{00000000-0005-0000-0000-0000D9900000}"/>
    <cellStyle name="Percent 2 2 2 8 3" xfId="36950" xr:uid="{00000000-0005-0000-0000-0000DA900000}"/>
    <cellStyle name="Percent 2 2 2 8 3 2" xfId="36951" xr:uid="{00000000-0005-0000-0000-0000DB900000}"/>
    <cellStyle name="Percent 2 2 2 8 3 2 2" xfId="36952" xr:uid="{00000000-0005-0000-0000-0000DC900000}"/>
    <cellStyle name="Percent 2 2 2 8 3 2 3" xfId="36953" xr:uid="{00000000-0005-0000-0000-0000DD900000}"/>
    <cellStyle name="Percent 2 2 2 8 3 3" xfId="36954" xr:uid="{00000000-0005-0000-0000-0000DE900000}"/>
    <cellStyle name="Percent 2 2 2 8 3 4" xfId="36955" xr:uid="{00000000-0005-0000-0000-0000DF900000}"/>
    <cellStyle name="Percent 2 2 2 8 4" xfId="36956" xr:uid="{00000000-0005-0000-0000-0000E0900000}"/>
    <cellStyle name="Percent 2 2 2 8 4 2" xfId="36957" xr:uid="{00000000-0005-0000-0000-0000E1900000}"/>
    <cellStyle name="Percent 2 2 2 8 4 2 2" xfId="36958" xr:uid="{00000000-0005-0000-0000-0000E2900000}"/>
    <cellStyle name="Percent 2 2 2 8 4 2 3" xfId="36959" xr:uid="{00000000-0005-0000-0000-0000E3900000}"/>
    <cellStyle name="Percent 2 2 2 8 4 3" xfId="36960" xr:uid="{00000000-0005-0000-0000-0000E4900000}"/>
    <cellStyle name="Percent 2 2 2 8 4 4" xfId="36961" xr:uid="{00000000-0005-0000-0000-0000E5900000}"/>
    <cellStyle name="Percent 2 2 2 8 5" xfId="36962" xr:uid="{00000000-0005-0000-0000-0000E6900000}"/>
    <cellStyle name="Percent 2 2 2 8 5 2" xfId="36963" xr:uid="{00000000-0005-0000-0000-0000E7900000}"/>
    <cellStyle name="Percent 2 2 2 8 5 3" xfId="36964" xr:uid="{00000000-0005-0000-0000-0000E8900000}"/>
    <cellStyle name="Percent 2 2 2 8 6" xfId="36965" xr:uid="{00000000-0005-0000-0000-0000E9900000}"/>
    <cellStyle name="Percent 2 2 2 8 7" xfId="36966" xr:uid="{00000000-0005-0000-0000-0000EA900000}"/>
    <cellStyle name="Percent 2 2 2 9" xfId="36967" xr:uid="{00000000-0005-0000-0000-0000EB900000}"/>
    <cellStyle name="Percent 2 2 2 9 2" xfId="36968" xr:uid="{00000000-0005-0000-0000-0000EC900000}"/>
    <cellStyle name="Percent 2 2 2 9 2 2" xfId="36969" xr:uid="{00000000-0005-0000-0000-0000ED900000}"/>
    <cellStyle name="Percent 2 2 2 9 2 2 2" xfId="36970" xr:uid="{00000000-0005-0000-0000-0000EE900000}"/>
    <cellStyle name="Percent 2 2 2 9 2 2 3" xfId="36971" xr:uid="{00000000-0005-0000-0000-0000EF900000}"/>
    <cellStyle name="Percent 2 2 2 9 2 3" xfId="36972" xr:uid="{00000000-0005-0000-0000-0000F0900000}"/>
    <cellStyle name="Percent 2 2 2 9 2 4" xfId="36973" xr:uid="{00000000-0005-0000-0000-0000F1900000}"/>
    <cellStyle name="Percent 2 2 2 9 3" xfId="36974" xr:uid="{00000000-0005-0000-0000-0000F2900000}"/>
    <cellStyle name="Percent 2 2 2 9 3 2" xfId="36975" xr:uid="{00000000-0005-0000-0000-0000F3900000}"/>
    <cellStyle name="Percent 2 2 2 9 3 2 2" xfId="36976" xr:uid="{00000000-0005-0000-0000-0000F4900000}"/>
    <cellStyle name="Percent 2 2 2 9 3 2 3" xfId="36977" xr:uid="{00000000-0005-0000-0000-0000F5900000}"/>
    <cellStyle name="Percent 2 2 2 9 3 3" xfId="36978" xr:uid="{00000000-0005-0000-0000-0000F6900000}"/>
    <cellStyle name="Percent 2 2 2 9 3 4" xfId="36979" xr:uid="{00000000-0005-0000-0000-0000F7900000}"/>
    <cellStyle name="Percent 2 2 2 9 4" xfId="36980" xr:uid="{00000000-0005-0000-0000-0000F8900000}"/>
    <cellStyle name="Percent 2 2 2 9 4 2" xfId="36981" xr:uid="{00000000-0005-0000-0000-0000F9900000}"/>
    <cellStyle name="Percent 2 2 2 9 4 3" xfId="36982" xr:uid="{00000000-0005-0000-0000-0000FA900000}"/>
    <cellStyle name="Percent 2 2 2 9 5" xfId="36983" xr:uid="{00000000-0005-0000-0000-0000FB900000}"/>
    <cellStyle name="Percent 2 2 2 9 6" xfId="36984" xr:uid="{00000000-0005-0000-0000-0000FC900000}"/>
    <cellStyle name="Percent 2 2 3" xfId="36985" xr:uid="{00000000-0005-0000-0000-0000FD900000}"/>
    <cellStyle name="Percent 2 2 3 10" xfId="36986" xr:uid="{00000000-0005-0000-0000-0000FE900000}"/>
    <cellStyle name="Percent 2 2 3 10 2" xfId="36987" xr:uid="{00000000-0005-0000-0000-0000FF900000}"/>
    <cellStyle name="Percent 2 2 3 10 2 2" xfId="36988" xr:uid="{00000000-0005-0000-0000-000000910000}"/>
    <cellStyle name="Percent 2 2 3 10 2 3" xfId="36989" xr:uid="{00000000-0005-0000-0000-000001910000}"/>
    <cellStyle name="Percent 2 2 3 10 3" xfId="36990" xr:uid="{00000000-0005-0000-0000-000002910000}"/>
    <cellStyle name="Percent 2 2 3 10 4" xfId="36991" xr:uid="{00000000-0005-0000-0000-000003910000}"/>
    <cellStyle name="Percent 2 2 3 11" xfId="36992" xr:uid="{00000000-0005-0000-0000-000004910000}"/>
    <cellStyle name="Percent 2 2 3 11 2" xfId="36993" xr:uid="{00000000-0005-0000-0000-000005910000}"/>
    <cellStyle name="Percent 2 2 3 11 2 2" xfId="36994" xr:uid="{00000000-0005-0000-0000-000006910000}"/>
    <cellStyle name="Percent 2 2 3 11 2 3" xfId="36995" xr:uid="{00000000-0005-0000-0000-000007910000}"/>
    <cellStyle name="Percent 2 2 3 11 3" xfId="36996" xr:uid="{00000000-0005-0000-0000-000008910000}"/>
    <cellStyle name="Percent 2 2 3 11 4" xfId="36997" xr:uid="{00000000-0005-0000-0000-000009910000}"/>
    <cellStyle name="Percent 2 2 3 12" xfId="36998" xr:uid="{00000000-0005-0000-0000-00000A910000}"/>
    <cellStyle name="Percent 2 2 3 12 2" xfId="36999" xr:uid="{00000000-0005-0000-0000-00000B910000}"/>
    <cellStyle name="Percent 2 2 3 12 3" xfId="37000" xr:uid="{00000000-0005-0000-0000-00000C910000}"/>
    <cellStyle name="Percent 2 2 3 13" xfId="37001" xr:uid="{00000000-0005-0000-0000-00000D910000}"/>
    <cellStyle name="Percent 2 2 3 14" xfId="37002" xr:uid="{00000000-0005-0000-0000-00000E910000}"/>
    <cellStyle name="Percent 2 2 3 2" xfId="37003" xr:uid="{00000000-0005-0000-0000-00000F910000}"/>
    <cellStyle name="Percent 2 2 3 2 10" xfId="37004" xr:uid="{00000000-0005-0000-0000-000010910000}"/>
    <cellStyle name="Percent 2 2 3 2 10 2" xfId="37005" xr:uid="{00000000-0005-0000-0000-000011910000}"/>
    <cellStyle name="Percent 2 2 3 2 10 3" xfId="37006" xr:uid="{00000000-0005-0000-0000-000012910000}"/>
    <cellStyle name="Percent 2 2 3 2 11" xfId="37007" xr:uid="{00000000-0005-0000-0000-000013910000}"/>
    <cellStyle name="Percent 2 2 3 2 12" xfId="37008" xr:uid="{00000000-0005-0000-0000-000014910000}"/>
    <cellStyle name="Percent 2 2 3 2 2" xfId="37009" xr:uid="{00000000-0005-0000-0000-000015910000}"/>
    <cellStyle name="Percent 2 2 3 2 2 10" xfId="37010" xr:uid="{00000000-0005-0000-0000-000016910000}"/>
    <cellStyle name="Percent 2 2 3 2 2 11" xfId="37011" xr:uid="{00000000-0005-0000-0000-000017910000}"/>
    <cellStyle name="Percent 2 2 3 2 2 2" xfId="37012" xr:uid="{00000000-0005-0000-0000-000018910000}"/>
    <cellStyle name="Percent 2 2 3 2 2 2 10" xfId="37013" xr:uid="{00000000-0005-0000-0000-000019910000}"/>
    <cellStyle name="Percent 2 2 3 2 2 2 2" xfId="37014" xr:uid="{00000000-0005-0000-0000-00001A910000}"/>
    <cellStyle name="Percent 2 2 3 2 2 2 2 2" xfId="37015" xr:uid="{00000000-0005-0000-0000-00001B910000}"/>
    <cellStyle name="Percent 2 2 3 2 2 2 2 2 2" xfId="37016" xr:uid="{00000000-0005-0000-0000-00001C910000}"/>
    <cellStyle name="Percent 2 2 3 2 2 2 2 2 2 2" xfId="37017" xr:uid="{00000000-0005-0000-0000-00001D910000}"/>
    <cellStyle name="Percent 2 2 3 2 2 2 2 2 2 2 2" xfId="37018" xr:uid="{00000000-0005-0000-0000-00001E910000}"/>
    <cellStyle name="Percent 2 2 3 2 2 2 2 2 2 2 2 2" xfId="37019" xr:uid="{00000000-0005-0000-0000-00001F910000}"/>
    <cellStyle name="Percent 2 2 3 2 2 2 2 2 2 2 2 3" xfId="37020" xr:uid="{00000000-0005-0000-0000-000020910000}"/>
    <cellStyle name="Percent 2 2 3 2 2 2 2 2 2 2 3" xfId="37021" xr:uid="{00000000-0005-0000-0000-000021910000}"/>
    <cellStyle name="Percent 2 2 3 2 2 2 2 2 2 2 4" xfId="37022" xr:uid="{00000000-0005-0000-0000-000022910000}"/>
    <cellStyle name="Percent 2 2 3 2 2 2 2 2 2 3" xfId="37023" xr:uid="{00000000-0005-0000-0000-000023910000}"/>
    <cellStyle name="Percent 2 2 3 2 2 2 2 2 2 3 2" xfId="37024" xr:uid="{00000000-0005-0000-0000-000024910000}"/>
    <cellStyle name="Percent 2 2 3 2 2 2 2 2 2 3 2 2" xfId="37025" xr:uid="{00000000-0005-0000-0000-000025910000}"/>
    <cellStyle name="Percent 2 2 3 2 2 2 2 2 2 3 2 3" xfId="37026" xr:uid="{00000000-0005-0000-0000-000026910000}"/>
    <cellStyle name="Percent 2 2 3 2 2 2 2 2 2 3 3" xfId="37027" xr:uid="{00000000-0005-0000-0000-000027910000}"/>
    <cellStyle name="Percent 2 2 3 2 2 2 2 2 2 3 4" xfId="37028" xr:uid="{00000000-0005-0000-0000-000028910000}"/>
    <cellStyle name="Percent 2 2 3 2 2 2 2 2 2 4" xfId="37029" xr:uid="{00000000-0005-0000-0000-000029910000}"/>
    <cellStyle name="Percent 2 2 3 2 2 2 2 2 2 4 2" xfId="37030" xr:uid="{00000000-0005-0000-0000-00002A910000}"/>
    <cellStyle name="Percent 2 2 3 2 2 2 2 2 2 4 3" xfId="37031" xr:uid="{00000000-0005-0000-0000-00002B910000}"/>
    <cellStyle name="Percent 2 2 3 2 2 2 2 2 2 5" xfId="37032" xr:uid="{00000000-0005-0000-0000-00002C910000}"/>
    <cellStyle name="Percent 2 2 3 2 2 2 2 2 2 6" xfId="37033" xr:uid="{00000000-0005-0000-0000-00002D910000}"/>
    <cellStyle name="Percent 2 2 3 2 2 2 2 2 3" xfId="37034" xr:uid="{00000000-0005-0000-0000-00002E910000}"/>
    <cellStyle name="Percent 2 2 3 2 2 2 2 2 3 2" xfId="37035" xr:uid="{00000000-0005-0000-0000-00002F910000}"/>
    <cellStyle name="Percent 2 2 3 2 2 2 2 2 3 2 2" xfId="37036" xr:uid="{00000000-0005-0000-0000-000030910000}"/>
    <cellStyle name="Percent 2 2 3 2 2 2 2 2 3 2 3" xfId="37037" xr:uid="{00000000-0005-0000-0000-000031910000}"/>
    <cellStyle name="Percent 2 2 3 2 2 2 2 2 3 3" xfId="37038" xr:uid="{00000000-0005-0000-0000-000032910000}"/>
    <cellStyle name="Percent 2 2 3 2 2 2 2 2 3 4" xfId="37039" xr:uid="{00000000-0005-0000-0000-000033910000}"/>
    <cellStyle name="Percent 2 2 3 2 2 2 2 2 4" xfId="37040" xr:uid="{00000000-0005-0000-0000-000034910000}"/>
    <cellStyle name="Percent 2 2 3 2 2 2 2 2 4 2" xfId="37041" xr:uid="{00000000-0005-0000-0000-000035910000}"/>
    <cellStyle name="Percent 2 2 3 2 2 2 2 2 4 2 2" xfId="37042" xr:uid="{00000000-0005-0000-0000-000036910000}"/>
    <cellStyle name="Percent 2 2 3 2 2 2 2 2 4 2 3" xfId="37043" xr:uid="{00000000-0005-0000-0000-000037910000}"/>
    <cellStyle name="Percent 2 2 3 2 2 2 2 2 4 3" xfId="37044" xr:uid="{00000000-0005-0000-0000-000038910000}"/>
    <cellStyle name="Percent 2 2 3 2 2 2 2 2 4 4" xfId="37045" xr:uid="{00000000-0005-0000-0000-000039910000}"/>
    <cellStyle name="Percent 2 2 3 2 2 2 2 2 5" xfId="37046" xr:uid="{00000000-0005-0000-0000-00003A910000}"/>
    <cellStyle name="Percent 2 2 3 2 2 2 2 2 5 2" xfId="37047" xr:uid="{00000000-0005-0000-0000-00003B910000}"/>
    <cellStyle name="Percent 2 2 3 2 2 2 2 2 5 3" xfId="37048" xr:uid="{00000000-0005-0000-0000-00003C910000}"/>
    <cellStyle name="Percent 2 2 3 2 2 2 2 2 6" xfId="37049" xr:uid="{00000000-0005-0000-0000-00003D910000}"/>
    <cellStyle name="Percent 2 2 3 2 2 2 2 2 7" xfId="37050" xr:uid="{00000000-0005-0000-0000-00003E910000}"/>
    <cellStyle name="Percent 2 2 3 2 2 2 2 3" xfId="37051" xr:uid="{00000000-0005-0000-0000-00003F910000}"/>
    <cellStyle name="Percent 2 2 3 2 2 2 2 3 2" xfId="37052" xr:uid="{00000000-0005-0000-0000-000040910000}"/>
    <cellStyle name="Percent 2 2 3 2 2 2 2 3 2 2" xfId="37053" xr:uid="{00000000-0005-0000-0000-000041910000}"/>
    <cellStyle name="Percent 2 2 3 2 2 2 2 3 2 2 2" xfId="37054" xr:uid="{00000000-0005-0000-0000-000042910000}"/>
    <cellStyle name="Percent 2 2 3 2 2 2 2 3 2 2 3" xfId="37055" xr:uid="{00000000-0005-0000-0000-000043910000}"/>
    <cellStyle name="Percent 2 2 3 2 2 2 2 3 2 3" xfId="37056" xr:uid="{00000000-0005-0000-0000-000044910000}"/>
    <cellStyle name="Percent 2 2 3 2 2 2 2 3 2 4" xfId="37057" xr:uid="{00000000-0005-0000-0000-000045910000}"/>
    <cellStyle name="Percent 2 2 3 2 2 2 2 3 3" xfId="37058" xr:uid="{00000000-0005-0000-0000-000046910000}"/>
    <cellStyle name="Percent 2 2 3 2 2 2 2 3 3 2" xfId="37059" xr:uid="{00000000-0005-0000-0000-000047910000}"/>
    <cellStyle name="Percent 2 2 3 2 2 2 2 3 3 2 2" xfId="37060" xr:uid="{00000000-0005-0000-0000-000048910000}"/>
    <cellStyle name="Percent 2 2 3 2 2 2 2 3 3 2 3" xfId="37061" xr:uid="{00000000-0005-0000-0000-000049910000}"/>
    <cellStyle name="Percent 2 2 3 2 2 2 2 3 3 3" xfId="37062" xr:uid="{00000000-0005-0000-0000-00004A910000}"/>
    <cellStyle name="Percent 2 2 3 2 2 2 2 3 3 4" xfId="37063" xr:uid="{00000000-0005-0000-0000-00004B910000}"/>
    <cellStyle name="Percent 2 2 3 2 2 2 2 3 4" xfId="37064" xr:uid="{00000000-0005-0000-0000-00004C910000}"/>
    <cellStyle name="Percent 2 2 3 2 2 2 2 3 4 2" xfId="37065" xr:uid="{00000000-0005-0000-0000-00004D910000}"/>
    <cellStyle name="Percent 2 2 3 2 2 2 2 3 4 3" xfId="37066" xr:uid="{00000000-0005-0000-0000-00004E910000}"/>
    <cellStyle name="Percent 2 2 3 2 2 2 2 3 5" xfId="37067" xr:uid="{00000000-0005-0000-0000-00004F910000}"/>
    <cellStyle name="Percent 2 2 3 2 2 2 2 3 6" xfId="37068" xr:uid="{00000000-0005-0000-0000-000050910000}"/>
    <cellStyle name="Percent 2 2 3 2 2 2 2 4" xfId="37069" xr:uid="{00000000-0005-0000-0000-000051910000}"/>
    <cellStyle name="Percent 2 2 3 2 2 2 2 4 2" xfId="37070" xr:uid="{00000000-0005-0000-0000-000052910000}"/>
    <cellStyle name="Percent 2 2 3 2 2 2 2 4 2 2" xfId="37071" xr:uid="{00000000-0005-0000-0000-000053910000}"/>
    <cellStyle name="Percent 2 2 3 2 2 2 2 4 2 3" xfId="37072" xr:uid="{00000000-0005-0000-0000-000054910000}"/>
    <cellStyle name="Percent 2 2 3 2 2 2 2 4 3" xfId="37073" xr:uid="{00000000-0005-0000-0000-000055910000}"/>
    <cellStyle name="Percent 2 2 3 2 2 2 2 4 4" xfId="37074" xr:uid="{00000000-0005-0000-0000-000056910000}"/>
    <cellStyle name="Percent 2 2 3 2 2 2 2 5" xfId="37075" xr:uid="{00000000-0005-0000-0000-000057910000}"/>
    <cellStyle name="Percent 2 2 3 2 2 2 2 5 2" xfId="37076" xr:uid="{00000000-0005-0000-0000-000058910000}"/>
    <cellStyle name="Percent 2 2 3 2 2 2 2 5 2 2" xfId="37077" xr:uid="{00000000-0005-0000-0000-000059910000}"/>
    <cellStyle name="Percent 2 2 3 2 2 2 2 5 2 3" xfId="37078" xr:uid="{00000000-0005-0000-0000-00005A910000}"/>
    <cellStyle name="Percent 2 2 3 2 2 2 2 5 3" xfId="37079" xr:uid="{00000000-0005-0000-0000-00005B910000}"/>
    <cellStyle name="Percent 2 2 3 2 2 2 2 5 4" xfId="37080" xr:uid="{00000000-0005-0000-0000-00005C910000}"/>
    <cellStyle name="Percent 2 2 3 2 2 2 2 6" xfId="37081" xr:uid="{00000000-0005-0000-0000-00005D910000}"/>
    <cellStyle name="Percent 2 2 3 2 2 2 2 6 2" xfId="37082" xr:uid="{00000000-0005-0000-0000-00005E910000}"/>
    <cellStyle name="Percent 2 2 3 2 2 2 2 6 3" xfId="37083" xr:uid="{00000000-0005-0000-0000-00005F910000}"/>
    <cellStyle name="Percent 2 2 3 2 2 2 2 7" xfId="37084" xr:uid="{00000000-0005-0000-0000-000060910000}"/>
    <cellStyle name="Percent 2 2 3 2 2 2 2 8" xfId="37085" xr:uid="{00000000-0005-0000-0000-000061910000}"/>
    <cellStyle name="Percent 2 2 3 2 2 2 3" xfId="37086" xr:uid="{00000000-0005-0000-0000-000062910000}"/>
    <cellStyle name="Percent 2 2 3 2 2 2 3 2" xfId="37087" xr:uid="{00000000-0005-0000-0000-000063910000}"/>
    <cellStyle name="Percent 2 2 3 2 2 2 3 2 2" xfId="37088" xr:uid="{00000000-0005-0000-0000-000064910000}"/>
    <cellStyle name="Percent 2 2 3 2 2 2 3 2 2 2" xfId="37089" xr:uid="{00000000-0005-0000-0000-000065910000}"/>
    <cellStyle name="Percent 2 2 3 2 2 2 3 2 2 2 2" xfId="37090" xr:uid="{00000000-0005-0000-0000-000066910000}"/>
    <cellStyle name="Percent 2 2 3 2 2 2 3 2 2 2 3" xfId="37091" xr:uid="{00000000-0005-0000-0000-000067910000}"/>
    <cellStyle name="Percent 2 2 3 2 2 2 3 2 2 3" xfId="37092" xr:uid="{00000000-0005-0000-0000-000068910000}"/>
    <cellStyle name="Percent 2 2 3 2 2 2 3 2 2 4" xfId="37093" xr:uid="{00000000-0005-0000-0000-000069910000}"/>
    <cellStyle name="Percent 2 2 3 2 2 2 3 2 3" xfId="37094" xr:uid="{00000000-0005-0000-0000-00006A910000}"/>
    <cellStyle name="Percent 2 2 3 2 2 2 3 2 3 2" xfId="37095" xr:uid="{00000000-0005-0000-0000-00006B910000}"/>
    <cellStyle name="Percent 2 2 3 2 2 2 3 2 3 2 2" xfId="37096" xr:uid="{00000000-0005-0000-0000-00006C910000}"/>
    <cellStyle name="Percent 2 2 3 2 2 2 3 2 3 2 3" xfId="37097" xr:uid="{00000000-0005-0000-0000-00006D910000}"/>
    <cellStyle name="Percent 2 2 3 2 2 2 3 2 3 3" xfId="37098" xr:uid="{00000000-0005-0000-0000-00006E910000}"/>
    <cellStyle name="Percent 2 2 3 2 2 2 3 2 3 4" xfId="37099" xr:uid="{00000000-0005-0000-0000-00006F910000}"/>
    <cellStyle name="Percent 2 2 3 2 2 2 3 2 4" xfId="37100" xr:uid="{00000000-0005-0000-0000-000070910000}"/>
    <cellStyle name="Percent 2 2 3 2 2 2 3 2 4 2" xfId="37101" xr:uid="{00000000-0005-0000-0000-000071910000}"/>
    <cellStyle name="Percent 2 2 3 2 2 2 3 2 4 3" xfId="37102" xr:uid="{00000000-0005-0000-0000-000072910000}"/>
    <cellStyle name="Percent 2 2 3 2 2 2 3 2 5" xfId="37103" xr:uid="{00000000-0005-0000-0000-000073910000}"/>
    <cellStyle name="Percent 2 2 3 2 2 2 3 2 6" xfId="37104" xr:uid="{00000000-0005-0000-0000-000074910000}"/>
    <cellStyle name="Percent 2 2 3 2 2 2 3 3" xfId="37105" xr:uid="{00000000-0005-0000-0000-000075910000}"/>
    <cellStyle name="Percent 2 2 3 2 2 2 3 3 2" xfId="37106" xr:uid="{00000000-0005-0000-0000-000076910000}"/>
    <cellStyle name="Percent 2 2 3 2 2 2 3 3 2 2" xfId="37107" xr:uid="{00000000-0005-0000-0000-000077910000}"/>
    <cellStyle name="Percent 2 2 3 2 2 2 3 3 2 3" xfId="37108" xr:uid="{00000000-0005-0000-0000-000078910000}"/>
    <cellStyle name="Percent 2 2 3 2 2 2 3 3 3" xfId="37109" xr:uid="{00000000-0005-0000-0000-000079910000}"/>
    <cellStyle name="Percent 2 2 3 2 2 2 3 3 4" xfId="37110" xr:uid="{00000000-0005-0000-0000-00007A910000}"/>
    <cellStyle name="Percent 2 2 3 2 2 2 3 4" xfId="37111" xr:uid="{00000000-0005-0000-0000-00007B910000}"/>
    <cellStyle name="Percent 2 2 3 2 2 2 3 4 2" xfId="37112" xr:uid="{00000000-0005-0000-0000-00007C910000}"/>
    <cellStyle name="Percent 2 2 3 2 2 2 3 4 2 2" xfId="37113" xr:uid="{00000000-0005-0000-0000-00007D910000}"/>
    <cellStyle name="Percent 2 2 3 2 2 2 3 4 2 3" xfId="37114" xr:uid="{00000000-0005-0000-0000-00007E910000}"/>
    <cellStyle name="Percent 2 2 3 2 2 2 3 4 3" xfId="37115" xr:uid="{00000000-0005-0000-0000-00007F910000}"/>
    <cellStyle name="Percent 2 2 3 2 2 2 3 4 4" xfId="37116" xr:uid="{00000000-0005-0000-0000-000080910000}"/>
    <cellStyle name="Percent 2 2 3 2 2 2 3 5" xfId="37117" xr:uid="{00000000-0005-0000-0000-000081910000}"/>
    <cellStyle name="Percent 2 2 3 2 2 2 3 5 2" xfId="37118" xr:uid="{00000000-0005-0000-0000-000082910000}"/>
    <cellStyle name="Percent 2 2 3 2 2 2 3 5 3" xfId="37119" xr:uid="{00000000-0005-0000-0000-000083910000}"/>
    <cellStyle name="Percent 2 2 3 2 2 2 3 6" xfId="37120" xr:uid="{00000000-0005-0000-0000-000084910000}"/>
    <cellStyle name="Percent 2 2 3 2 2 2 3 7" xfId="37121" xr:uid="{00000000-0005-0000-0000-000085910000}"/>
    <cellStyle name="Percent 2 2 3 2 2 2 4" xfId="37122" xr:uid="{00000000-0005-0000-0000-000086910000}"/>
    <cellStyle name="Percent 2 2 3 2 2 2 4 2" xfId="37123" xr:uid="{00000000-0005-0000-0000-000087910000}"/>
    <cellStyle name="Percent 2 2 3 2 2 2 4 2 2" xfId="37124" xr:uid="{00000000-0005-0000-0000-000088910000}"/>
    <cellStyle name="Percent 2 2 3 2 2 2 4 2 2 2" xfId="37125" xr:uid="{00000000-0005-0000-0000-000089910000}"/>
    <cellStyle name="Percent 2 2 3 2 2 2 4 2 2 2 2" xfId="37126" xr:uid="{00000000-0005-0000-0000-00008A910000}"/>
    <cellStyle name="Percent 2 2 3 2 2 2 4 2 2 2 3" xfId="37127" xr:uid="{00000000-0005-0000-0000-00008B910000}"/>
    <cellStyle name="Percent 2 2 3 2 2 2 4 2 2 3" xfId="37128" xr:uid="{00000000-0005-0000-0000-00008C910000}"/>
    <cellStyle name="Percent 2 2 3 2 2 2 4 2 2 4" xfId="37129" xr:uid="{00000000-0005-0000-0000-00008D910000}"/>
    <cellStyle name="Percent 2 2 3 2 2 2 4 2 3" xfId="37130" xr:uid="{00000000-0005-0000-0000-00008E910000}"/>
    <cellStyle name="Percent 2 2 3 2 2 2 4 2 3 2" xfId="37131" xr:uid="{00000000-0005-0000-0000-00008F910000}"/>
    <cellStyle name="Percent 2 2 3 2 2 2 4 2 3 2 2" xfId="37132" xr:uid="{00000000-0005-0000-0000-000090910000}"/>
    <cellStyle name="Percent 2 2 3 2 2 2 4 2 3 2 3" xfId="37133" xr:uid="{00000000-0005-0000-0000-000091910000}"/>
    <cellStyle name="Percent 2 2 3 2 2 2 4 2 3 3" xfId="37134" xr:uid="{00000000-0005-0000-0000-000092910000}"/>
    <cellStyle name="Percent 2 2 3 2 2 2 4 2 3 4" xfId="37135" xr:uid="{00000000-0005-0000-0000-000093910000}"/>
    <cellStyle name="Percent 2 2 3 2 2 2 4 2 4" xfId="37136" xr:uid="{00000000-0005-0000-0000-000094910000}"/>
    <cellStyle name="Percent 2 2 3 2 2 2 4 2 4 2" xfId="37137" xr:uid="{00000000-0005-0000-0000-000095910000}"/>
    <cellStyle name="Percent 2 2 3 2 2 2 4 2 4 3" xfId="37138" xr:uid="{00000000-0005-0000-0000-000096910000}"/>
    <cellStyle name="Percent 2 2 3 2 2 2 4 2 5" xfId="37139" xr:uid="{00000000-0005-0000-0000-000097910000}"/>
    <cellStyle name="Percent 2 2 3 2 2 2 4 2 6" xfId="37140" xr:uid="{00000000-0005-0000-0000-000098910000}"/>
    <cellStyle name="Percent 2 2 3 2 2 2 4 3" xfId="37141" xr:uid="{00000000-0005-0000-0000-000099910000}"/>
    <cellStyle name="Percent 2 2 3 2 2 2 4 3 2" xfId="37142" xr:uid="{00000000-0005-0000-0000-00009A910000}"/>
    <cellStyle name="Percent 2 2 3 2 2 2 4 3 2 2" xfId="37143" xr:uid="{00000000-0005-0000-0000-00009B910000}"/>
    <cellStyle name="Percent 2 2 3 2 2 2 4 3 2 3" xfId="37144" xr:uid="{00000000-0005-0000-0000-00009C910000}"/>
    <cellStyle name="Percent 2 2 3 2 2 2 4 3 3" xfId="37145" xr:uid="{00000000-0005-0000-0000-00009D910000}"/>
    <cellStyle name="Percent 2 2 3 2 2 2 4 3 4" xfId="37146" xr:uid="{00000000-0005-0000-0000-00009E910000}"/>
    <cellStyle name="Percent 2 2 3 2 2 2 4 4" xfId="37147" xr:uid="{00000000-0005-0000-0000-00009F910000}"/>
    <cellStyle name="Percent 2 2 3 2 2 2 4 4 2" xfId="37148" xr:uid="{00000000-0005-0000-0000-0000A0910000}"/>
    <cellStyle name="Percent 2 2 3 2 2 2 4 4 2 2" xfId="37149" xr:uid="{00000000-0005-0000-0000-0000A1910000}"/>
    <cellStyle name="Percent 2 2 3 2 2 2 4 4 2 3" xfId="37150" xr:uid="{00000000-0005-0000-0000-0000A2910000}"/>
    <cellStyle name="Percent 2 2 3 2 2 2 4 4 3" xfId="37151" xr:uid="{00000000-0005-0000-0000-0000A3910000}"/>
    <cellStyle name="Percent 2 2 3 2 2 2 4 4 4" xfId="37152" xr:uid="{00000000-0005-0000-0000-0000A4910000}"/>
    <cellStyle name="Percent 2 2 3 2 2 2 4 5" xfId="37153" xr:uid="{00000000-0005-0000-0000-0000A5910000}"/>
    <cellStyle name="Percent 2 2 3 2 2 2 4 5 2" xfId="37154" xr:uid="{00000000-0005-0000-0000-0000A6910000}"/>
    <cellStyle name="Percent 2 2 3 2 2 2 4 5 3" xfId="37155" xr:uid="{00000000-0005-0000-0000-0000A7910000}"/>
    <cellStyle name="Percent 2 2 3 2 2 2 4 6" xfId="37156" xr:uid="{00000000-0005-0000-0000-0000A8910000}"/>
    <cellStyle name="Percent 2 2 3 2 2 2 4 7" xfId="37157" xr:uid="{00000000-0005-0000-0000-0000A9910000}"/>
    <cellStyle name="Percent 2 2 3 2 2 2 5" xfId="37158" xr:uid="{00000000-0005-0000-0000-0000AA910000}"/>
    <cellStyle name="Percent 2 2 3 2 2 2 5 2" xfId="37159" xr:uid="{00000000-0005-0000-0000-0000AB910000}"/>
    <cellStyle name="Percent 2 2 3 2 2 2 5 2 2" xfId="37160" xr:uid="{00000000-0005-0000-0000-0000AC910000}"/>
    <cellStyle name="Percent 2 2 3 2 2 2 5 2 2 2" xfId="37161" xr:uid="{00000000-0005-0000-0000-0000AD910000}"/>
    <cellStyle name="Percent 2 2 3 2 2 2 5 2 2 3" xfId="37162" xr:uid="{00000000-0005-0000-0000-0000AE910000}"/>
    <cellStyle name="Percent 2 2 3 2 2 2 5 2 3" xfId="37163" xr:uid="{00000000-0005-0000-0000-0000AF910000}"/>
    <cellStyle name="Percent 2 2 3 2 2 2 5 2 4" xfId="37164" xr:uid="{00000000-0005-0000-0000-0000B0910000}"/>
    <cellStyle name="Percent 2 2 3 2 2 2 5 3" xfId="37165" xr:uid="{00000000-0005-0000-0000-0000B1910000}"/>
    <cellStyle name="Percent 2 2 3 2 2 2 5 3 2" xfId="37166" xr:uid="{00000000-0005-0000-0000-0000B2910000}"/>
    <cellStyle name="Percent 2 2 3 2 2 2 5 3 2 2" xfId="37167" xr:uid="{00000000-0005-0000-0000-0000B3910000}"/>
    <cellStyle name="Percent 2 2 3 2 2 2 5 3 2 3" xfId="37168" xr:uid="{00000000-0005-0000-0000-0000B4910000}"/>
    <cellStyle name="Percent 2 2 3 2 2 2 5 3 3" xfId="37169" xr:uid="{00000000-0005-0000-0000-0000B5910000}"/>
    <cellStyle name="Percent 2 2 3 2 2 2 5 3 4" xfId="37170" xr:uid="{00000000-0005-0000-0000-0000B6910000}"/>
    <cellStyle name="Percent 2 2 3 2 2 2 5 4" xfId="37171" xr:uid="{00000000-0005-0000-0000-0000B7910000}"/>
    <cellStyle name="Percent 2 2 3 2 2 2 5 4 2" xfId="37172" xr:uid="{00000000-0005-0000-0000-0000B8910000}"/>
    <cellStyle name="Percent 2 2 3 2 2 2 5 4 3" xfId="37173" xr:uid="{00000000-0005-0000-0000-0000B9910000}"/>
    <cellStyle name="Percent 2 2 3 2 2 2 5 5" xfId="37174" xr:uid="{00000000-0005-0000-0000-0000BA910000}"/>
    <cellStyle name="Percent 2 2 3 2 2 2 5 6" xfId="37175" xr:uid="{00000000-0005-0000-0000-0000BB910000}"/>
    <cellStyle name="Percent 2 2 3 2 2 2 6" xfId="37176" xr:uid="{00000000-0005-0000-0000-0000BC910000}"/>
    <cellStyle name="Percent 2 2 3 2 2 2 6 2" xfId="37177" xr:uid="{00000000-0005-0000-0000-0000BD910000}"/>
    <cellStyle name="Percent 2 2 3 2 2 2 6 2 2" xfId="37178" xr:uid="{00000000-0005-0000-0000-0000BE910000}"/>
    <cellStyle name="Percent 2 2 3 2 2 2 6 2 3" xfId="37179" xr:uid="{00000000-0005-0000-0000-0000BF910000}"/>
    <cellStyle name="Percent 2 2 3 2 2 2 6 3" xfId="37180" xr:uid="{00000000-0005-0000-0000-0000C0910000}"/>
    <cellStyle name="Percent 2 2 3 2 2 2 6 4" xfId="37181" xr:uid="{00000000-0005-0000-0000-0000C1910000}"/>
    <cellStyle name="Percent 2 2 3 2 2 2 7" xfId="37182" xr:uid="{00000000-0005-0000-0000-0000C2910000}"/>
    <cellStyle name="Percent 2 2 3 2 2 2 7 2" xfId="37183" xr:uid="{00000000-0005-0000-0000-0000C3910000}"/>
    <cellStyle name="Percent 2 2 3 2 2 2 7 2 2" xfId="37184" xr:uid="{00000000-0005-0000-0000-0000C4910000}"/>
    <cellStyle name="Percent 2 2 3 2 2 2 7 2 3" xfId="37185" xr:uid="{00000000-0005-0000-0000-0000C5910000}"/>
    <cellStyle name="Percent 2 2 3 2 2 2 7 3" xfId="37186" xr:uid="{00000000-0005-0000-0000-0000C6910000}"/>
    <cellStyle name="Percent 2 2 3 2 2 2 7 4" xfId="37187" xr:uid="{00000000-0005-0000-0000-0000C7910000}"/>
    <cellStyle name="Percent 2 2 3 2 2 2 8" xfId="37188" xr:uid="{00000000-0005-0000-0000-0000C8910000}"/>
    <cellStyle name="Percent 2 2 3 2 2 2 8 2" xfId="37189" xr:uid="{00000000-0005-0000-0000-0000C9910000}"/>
    <cellStyle name="Percent 2 2 3 2 2 2 8 3" xfId="37190" xr:uid="{00000000-0005-0000-0000-0000CA910000}"/>
    <cellStyle name="Percent 2 2 3 2 2 2 9" xfId="37191" xr:uid="{00000000-0005-0000-0000-0000CB910000}"/>
    <cellStyle name="Percent 2 2 3 2 2 3" xfId="37192" xr:uid="{00000000-0005-0000-0000-0000CC910000}"/>
    <cellStyle name="Percent 2 2 3 2 2 3 2" xfId="37193" xr:uid="{00000000-0005-0000-0000-0000CD910000}"/>
    <cellStyle name="Percent 2 2 3 2 2 3 2 2" xfId="37194" xr:uid="{00000000-0005-0000-0000-0000CE910000}"/>
    <cellStyle name="Percent 2 2 3 2 2 3 2 2 2" xfId="37195" xr:uid="{00000000-0005-0000-0000-0000CF910000}"/>
    <cellStyle name="Percent 2 2 3 2 2 3 2 2 2 2" xfId="37196" xr:uid="{00000000-0005-0000-0000-0000D0910000}"/>
    <cellStyle name="Percent 2 2 3 2 2 3 2 2 2 2 2" xfId="37197" xr:uid="{00000000-0005-0000-0000-0000D1910000}"/>
    <cellStyle name="Percent 2 2 3 2 2 3 2 2 2 2 3" xfId="37198" xr:uid="{00000000-0005-0000-0000-0000D2910000}"/>
    <cellStyle name="Percent 2 2 3 2 2 3 2 2 2 3" xfId="37199" xr:uid="{00000000-0005-0000-0000-0000D3910000}"/>
    <cellStyle name="Percent 2 2 3 2 2 3 2 2 2 4" xfId="37200" xr:uid="{00000000-0005-0000-0000-0000D4910000}"/>
    <cellStyle name="Percent 2 2 3 2 2 3 2 2 3" xfId="37201" xr:uid="{00000000-0005-0000-0000-0000D5910000}"/>
    <cellStyle name="Percent 2 2 3 2 2 3 2 2 3 2" xfId="37202" xr:uid="{00000000-0005-0000-0000-0000D6910000}"/>
    <cellStyle name="Percent 2 2 3 2 2 3 2 2 3 2 2" xfId="37203" xr:uid="{00000000-0005-0000-0000-0000D7910000}"/>
    <cellStyle name="Percent 2 2 3 2 2 3 2 2 3 2 3" xfId="37204" xr:uid="{00000000-0005-0000-0000-0000D8910000}"/>
    <cellStyle name="Percent 2 2 3 2 2 3 2 2 3 3" xfId="37205" xr:uid="{00000000-0005-0000-0000-0000D9910000}"/>
    <cellStyle name="Percent 2 2 3 2 2 3 2 2 3 4" xfId="37206" xr:uid="{00000000-0005-0000-0000-0000DA910000}"/>
    <cellStyle name="Percent 2 2 3 2 2 3 2 2 4" xfId="37207" xr:uid="{00000000-0005-0000-0000-0000DB910000}"/>
    <cellStyle name="Percent 2 2 3 2 2 3 2 2 4 2" xfId="37208" xr:uid="{00000000-0005-0000-0000-0000DC910000}"/>
    <cellStyle name="Percent 2 2 3 2 2 3 2 2 4 3" xfId="37209" xr:uid="{00000000-0005-0000-0000-0000DD910000}"/>
    <cellStyle name="Percent 2 2 3 2 2 3 2 2 5" xfId="37210" xr:uid="{00000000-0005-0000-0000-0000DE910000}"/>
    <cellStyle name="Percent 2 2 3 2 2 3 2 2 6" xfId="37211" xr:uid="{00000000-0005-0000-0000-0000DF910000}"/>
    <cellStyle name="Percent 2 2 3 2 2 3 2 3" xfId="37212" xr:uid="{00000000-0005-0000-0000-0000E0910000}"/>
    <cellStyle name="Percent 2 2 3 2 2 3 2 3 2" xfId="37213" xr:uid="{00000000-0005-0000-0000-0000E1910000}"/>
    <cellStyle name="Percent 2 2 3 2 2 3 2 3 2 2" xfId="37214" xr:uid="{00000000-0005-0000-0000-0000E2910000}"/>
    <cellStyle name="Percent 2 2 3 2 2 3 2 3 2 3" xfId="37215" xr:uid="{00000000-0005-0000-0000-0000E3910000}"/>
    <cellStyle name="Percent 2 2 3 2 2 3 2 3 3" xfId="37216" xr:uid="{00000000-0005-0000-0000-0000E4910000}"/>
    <cellStyle name="Percent 2 2 3 2 2 3 2 3 4" xfId="37217" xr:uid="{00000000-0005-0000-0000-0000E5910000}"/>
    <cellStyle name="Percent 2 2 3 2 2 3 2 4" xfId="37218" xr:uid="{00000000-0005-0000-0000-0000E6910000}"/>
    <cellStyle name="Percent 2 2 3 2 2 3 2 4 2" xfId="37219" xr:uid="{00000000-0005-0000-0000-0000E7910000}"/>
    <cellStyle name="Percent 2 2 3 2 2 3 2 4 2 2" xfId="37220" xr:uid="{00000000-0005-0000-0000-0000E8910000}"/>
    <cellStyle name="Percent 2 2 3 2 2 3 2 4 2 3" xfId="37221" xr:uid="{00000000-0005-0000-0000-0000E9910000}"/>
    <cellStyle name="Percent 2 2 3 2 2 3 2 4 3" xfId="37222" xr:uid="{00000000-0005-0000-0000-0000EA910000}"/>
    <cellStyle name="Percent 2 2 3 2 2 3 2 4 4" xfId="37223" xr:uid="{00000000-0005-0000-0000-0000EB910000}"/>
    <cellStyle name="Percent 2 2 3 2 2 3 2 5" xfId="37224" xr:uid="{00000000-0005-0000-0000-0000EC910000}"/>
    <cellStyle name="Percent 2 2 3 2 2 3 2 5 2" xfId="37225" xr:uid="{00000000-0005-0000-0000-0000ED910000}"/>
    <cellStyle name="Percent 2 2 3 2 2 3 2 5 3" xfId="37226" xr:uid="{00000000-0005-0000-0000-0000EE910000}"/>
    <cellStyle name="Percent 2 2 3 2 2 3 2 6" xfId="37227" xr:uid="{00000000-0005-0000-0000-0000EF910000}"/>
    <cellStyle name="Percent 2 2 3 2 2 3 2 7" xfId="37228" xr:uid="{00000000-0005-0000-0000-0000F0910000}"/>
    <cellStyle name="Percent 2 2 3 2 2 3 3" xfId="37229" xr:uid="{00000000-0005-0000-0000-0000F1910000}"/>
    <cellStyle name="Percent 2 2 3 2 2 3 3 2" xfId="37230" xr:uid="{00000000-0005-0000-0000-0000F2910000}"/>
    <cellStyle name="Percent 2 2 3 2 2 3 3 2 2" xfId="37231" xr:uid="{00000000-0005-0000-0000-0000F3910000}"/>
    <cellStyle name="Percent 2 2 3 2 2 3 3 2 2 2" xfId="37232" xr:uid="{00000000-0005-0000-0000-0000F4910000}"/>
    <cellStyle name="Percent 2 2 3 2 2 3 3 2 2 3" xfId="37233" xr:uid="{00000000-0005-0000-0000-0000F5910000}"/>
    <cellStyle name="Percent 2 2 3 2 2 3 3 2 3" xfId="37234" xr:uid="{00000000-0005-0000-0000-0000F6910000}"/>
    <cellStyle name="Percent 2 2 3 2 2 3 3 2 4" xfId="37235" xr:uid="{00000000-0005-0000-0000-0000F7910000}"/>
    <cellStyle name="Percent 2 2 3 2 2 3 3 3" xfId="37236" xr:uid="{00000000-0005-0000-0000-0000F8910000}"/>
    <cellStyle name="Percent 2 2 3 2 2 3 3 3 2" xfId="37237" xr:uid="{00000000-0005-0000-0000-0000F9910000}"/>
    <cellStyle name="Percent 2 2 3 2 2 3 3 3 2 2" xfId="37238" xr:uid="{00000000-0005-0000-0000-0000FA910000}"/>
    <cellStyle name="Percent 2 2 3 2 2 3 3 3 2 3" xfId="37239" xr:uid="{00000000-0005-0000-0000-0000FB910000}"/>
    <cellStyle name="Percent 2 2 3 2 2 3 3 3 3" xfId="37240" xr:uid="{00000000-0005-0000-0000-0000FC910000}"/>
    <cellStyle name="Percent 2 2 3 2 2 3 3 3 4" xfId="37241" xr:uid="{00000000-0005-0000-0000-0000FD910000}"/>
    <cellStyle name="Percent 2 2 3 2 2 3 3 4" xfId="37242" xr:uid="{00000000-0005-0000-0000-0000FE910000}"/>
    <cellStyle name="Percent 2 2 3 2 2 3 3 4 2" xfId="37243" xr:uid="{00000000-0005-0000-0000-0000FF910000}"/>
    <cellStyle name="Percent 2 2 3 2 2 3 3 4 3" xfId="37244" xr:uid="{00000000-0005-0000-0000-000000920000}"/>
    <cellStyle name="Percent 2 2 3 2 2 3 3 5" xfId="37245" xr:uid="{00000000-0005-0000-0000-000001920000}"/>
    <cellStyle name="Percent 2 2 3 2 2 3 3 6" xfId="37246" xr:uid="{00000000-0005-0000-0000-000002920000}"/>
    <cellStyle name="Percent 2 2 3 2 2 3 4" xfId="37247" xr:uid="{00000000-0005-0000-0000-000003920000}"/>
    <cellStyle name="Percent 2 2 3 2 2 3 4 2" xfId="37248" xr:uid="{00000000-0005-0000-0000-000004920000}"/>
    <cellStyle name="Percent 2 2 3 2 2 3 4 2 2" xfId="37249" xr:uid="{00000000-0005-0000-0000-000005920000}"/>
    <cellStyle name="Percent 2 2 3 2 2 3 4 2 3" xfId="37250" xr:uid="{00000000-0005-0000-0000-000006920000}"/>
    <cellStyle name="Percent 2 2 3 2 2 3 4 3" xfId="37251" xr:uid="{00000000-0005-0000-0000-000007920000}"/>
    <cellStyle name="Percent 2 2 3 2 2 3 4 4" xfId="37252" xr:uid="{00000000-0005-0000-0000-000008920000}"/>
    <cellStyle name="Percent 2 2 3 2 2 3 5" xfId="37253" xr:uid="{00000000-0005-0000-0000-000009920000}"/>
    <cellStyle name="Percent 2 2 3 2 2 3 5 2" xfId="37254" xr:uid="{00000000-0005-0000-0000-00000A920000}"/>
    <cellStyle name="Percent 2 2 3 2 2 3 5 2 2" xfId="37255" xr:uid="{00000000-0005-0000-0000-00000B920000}"/>
    <cellStyle name="Percent 2 2 3 2 2 3 5 2 3" xfId="37256" xr:uid="{00000000-0005-0000-0000-00000C920000}"/>
    <cellStyle name="Percent 2 2 3 2 2 3 5 3" xfId="37257" xr:uid="{00000000-0005-0000-0000-00000D920000}"/>
    <cellStyle name="Percent 2 2 3 2 2 3 5 4" xfId="37258" xr:uid="{00000000-0005-0000-0000-00000E920000}"/>
    <cellStyle name="Percent 2 2 3 2 2 3 6" xfId="37259" xr:uid="{00000000-0005-0000-0000-00000F920000}"/>
    <cellStyle name="Percent 2 2 3 2 2 3 6 2" xfId="37260" xr:uid="{00000000-0005-0000-0000-000010920000}"/>
    <cellStyle name="Percent 2 2 3 2 2 3 6 3" xfId="37261" xr:uid="{00000000-0005-0000-0000-000011920000}"/>
    <cellStyle name="Percent 2 2 3 2 2 3 7" xfId="37262" xr:uid="{00000000-0005-0000-0000-000012920000}"/>
    <cellStyle name="Percent 2 2 3 2 2 3 8" xfId="37263" xr:uid="{00000000-0005-0000-0000-000013920000}"/>
    <cellStyle name="Percent 2 2 3 2 2 4" xfId="37264" xr:uid="{00000000-0005-0000-0000-000014920000}"/>
    <cellStyle name="Percent 2 2 3 2 2 4 2" xfId="37265" xr:uid="{00000000-0005-0000-0000-000015920000}"/>
    <cellStyle name="Percent 2 2 3 2 2 4 2 2" xfId="37266" xr:uid="{00000000-0005-0000-0000-000016920000}"/>
    <cellStyle name="Percent 2 2 3 2 2 4 2 2 2" xfId="37267" xr:uid="{00000000-0005-0000-0000-000017920000}"/>
    <cellStyle name="Percent 2 2 3 2 2 4 2 2 2 2" xfId="37268" xr:uid="{00000000-0005-0000-0000-000018920000}"/>
    <cellStyle name="Percent 2 2 3 2 2 4 2 2 2 3" xfId="37269" xr:uid="{00000000-0005-0000-0000-000019920000}"/>
    <cellStyle name="Percent 2 2 3 2 2 4 2 2 3" xfId="37270" xr:uid="{00000000-0005-0000-0000-00001A920000}"/>
    <cellStyle name="Percent 2 2 3 2 2 4 2 2 4" xfId="37271" xr:uid="{00000000-0005-0000-0000-00001B920000}"/>
    <cellStyle name="Percent 2 2 3 2 2 4 2 3" xfId="37272" xr:uid="{00000000-0005-0000-0000-00001C920000}"/>
    <cellStyle name="Percent 2 2 3 2 2 4 2 3 2" xfId="37273" xr:uid="{00000000-0005-0000-0000-00001D920000}"/>
    <cellStyle name="Percent 2 2 3 2 2 4 2 3 2 2" xfId="37274" xr:uid="{00000000-0005-0000-0000-00001E920000}"/>
    <cellStyle name="Percent 2 2 3 2 2 4 2 3 2 3" xfId="37275" xr:uid="{00000000-0005-0000-0000-00001F920000}"/>
    <cellStyle name="Percent 2 2 3 2 2 4 2 3 3" xfId="37276" xr:uid="{00000000-0005-0000-0000-000020920000}"/>
    <cellStyle name="Percent 2 2 3 2 2 4 2 3 4" xfId="37277" xr:uid="{00000000-0005-0000-0000-000021920000}"/>
    <cellStyle name="Percent 2 2 3 2 2 4 2 4" xfId="37278" xr:uid="{00000000-0005-0000-0000-000022920000}"/>
    <cellStyle name="Percent 2 2 3 2 2 4 2 4 2" xfId="37279" xr:uid="{00000000-0005-0000-0000-000023920000}"/>
    <cellStyle name="Percent 2 2 3 2 2 4 2 4 3" xfId="37280" xr:uid="{00000000-0005-0000-0000-000024920000}"/>
    <cellStyle name="Percent 2 2 3 2 2 4 2 5" xfId="37281" xr:uid="{00000000-0005-0000-0000-000025920000}"/>
    <cellStyle name="Percent 2 2 3 2 2 4 2 6" xfId="37282" xr:uid="{00000000-0005-0000-0000-000026920000}"/>
    <cellStyle name="Percent 2 2 3 2 2 4 3" xfId="37283" xr:uid="{00000000-0005-0000-0000-000027920000}"/>
    <cellStyle name="Percent 2 2 3 2 2 4 3 2" xfId="37284" xr:uid="{00000000-0005-0000-0000-000028920000}"/>
    <cellStyle name="Percent 2 2 3 2 2 4 3 2 2" xfId="37285" xr:uid="{00000000-0005-0000-0000-000029920000}"/>
    <cellStyle name="Percent 2 2 3 2 2 4 3 2 3" xfId="37286" xr:uid="{00000000-0005-0000-0000-00002A920000}"/>
    <cellStyle name="Percent 2 2 3 2 2 4 3 3" xfId="37287" xr:uid="{00000000-0005-0000-0000-00002B920000}"/>
    <cellStyle name="Percent 2 2 3 2 2 4 3 4" xfId="37288" xr:uid="{00000000-0005-0000-0000-00002C920000}"/>
    <cellStyle name="Percent 2 2 3 2 2 4 4" xfId="37289" xr:uid="{00000000-0005-0000-0000-00002D920000}"/>
    <cellStyle name="Percent 2 2 3 2 2 4 4 2" xfId="37290" xr:uid="{00000000-0005-0000-0000-00002E920000}"/>
    <cellStyle name="Percent 2 2 3 2 2 4 4 2 2" xfId="37291" xr:uid="{00000000-0005-0000-0000-00002F920000}"/>
    <cellStyle name="Percent 2 2 3 2 2 4 4 2 3" xfId="37292" xr:uid="{00000000-0005-0000-0000-000030920000}"/>
    <cellStyle name="Percent 2 2 3 2 2 4 4 3" xfId="37293" xr:uid="{00000000-0005-0000-0000-000031920000}"/>
    <cellStyle name="Percent 2 2 3 2 2 4 4 4" xfId="37294" xr:uid="{00000000-0005-0000-0000-000032920000}"/>
    <cellStyle name="Percent 2 2 3 2 2 4 5" xfId="37295" xr:uid="{00000000-0005-0000-0000-000033920000}"/>
    <cellStyle name="Percent 2 2 3 2 2 4 5 2" xfId="37296" xr:uid="{00000000-0005-0000-0000-000034920000}"/>
    <cellStyle name="Percent 2 2 3 2 2 4 5 3" xfId="37297" xr:uid="{00000000-0005-0000-0000-000035920000}"/>
    <cellStyle name="Percent 2 2 3 2 2 4 6" xfId="37298" xr:uid="{00000000-0005-0000-0000-000036920000}"/>
    <cellStyle name="Percent 2 2 3 2 2 4 7" xfId="37299" xr:uid="{00000000-0005-0000-0000-000037920000}"/>
    <cellStyle name="Percent 2 2 3 2 2 5" xfId="37300" xr:uid="{00000000-0005-0000-0000-000038920000}"/>
    <cellStyle name="Percent 2 2 3 2 2 5 2" xfId="37301" xr:uid="{00000000-0005-0000-0000-000039920000}"/>
    <cellStyle name="Percent 2 2 3 2 2 5 2 2" xfId="37302" xr:uid="{00000000-0005-0000-0000-00003A920000}"/>
    <cellStyle name="Percent 2 2 3 2 2 5 2 2 2" xfId="37303" xr:uid="{00000000-0005-0000-0000-00003B920000}"/>
    <cellStyle name="Percent 2 2 3 2 2 5 2 2 2 2" xfId="37304" xr:uid="{00000000-0005-0000-0000-00003C920000}"/>
    <cellStyle name="Percent 2 2 3 2 2 5 2 2 2 3" xfId="37305" xr:uid="{00000000-0005-0000-0000-00003D920000}"/>
    <cellStyle name="Percent 2 2 3 2 2 5 2 2 3" xfId="37306" xr:uid="{00000000-0005-0000-0000-00003E920000}"/>
    <cellStyle name="Percent 2 2 3 2 2 5 2 2 4" xfId="37307" xr:uid="{00000000-0005-0000-0000-00003F920000}"/>
    <cellStyle name="Percent 2 2 3 2 2 5 2 3" xfId="37308" xr:uid="{00000000-0005-0000-0000-000040920000}"/>
    <cellStyle name="Percent 2 2 3 2 2 5 2 3 2" xfId="37309" xr:uid="{00000000-0005-0000-0000-000041920000}"/>
    <cellStyle name="Percent 2 2 3 2 2 5 2 3 2 2" xfId="37310" xr:uid="{00000000-0005-0000-0000-000042920000}"/>
    <cellStyle name="Percent 2 2 3 2 2 5 2 3 2 3" xfId="37311" xr:uid="{00000000-0005-0000-0000-000043920000}"/>
    <cellStyle name="Percent 2 2 3 2 2 5 2 3 3" xfId="37312" xr:uid="{00000000-0005-0000-0000-000044920000}"/>
    <cellStyle name="Percent 2 2 3 2 2 5 2 3 4" xfId="37313" xr:uid="{00000000-0005-0000-0000-000045920000}"/>
    <cellStyle name="Percent 2 2 3 2 2 5 2 4" xfId="37314" xr:uid="{00000000-0005-0000-0000-000046920000}"/>
    <cellStyle name="Percent 2 2 3 2 2 5 2 4 2" xfId="37315" xr:uid="{00000000-0005-0000-0000-000047920000}"/>
    <cellStyle name="Percent 2 2 3 2 2 5 2 4 3" xfId="37316" xr:uid="{00000000-0005-0000-0000-000048920000}"/>
    <cellStyle name="Percent 2 2 3 2 2 5 2 5" xfId="37317" xr:uid="{00000000-0005-0000-0000-000049920000}"/>
    <cellStyle name="Percent 2 2 3 2 2 5 2 6" xfId="37318" xr:uid="{00000000-0005-0000-0000-00004A920000}"/>
    <cellStyle name="Percent 2 2 3 2 2 5 3" xfId="37319" xr:uid="{00000000-0005-0000-0000-00004B920000}"/>
    <cellStyle name="Percent 2 2 3 2 2 5 3 2" xfId="37320" xr:uid="{00000000-0005-0000-0000-00004C920000}"/>
    <cellStyle name="Percent 2 2 3 2 2 5 3 2 2" xfId="37321" xr:uid="{00000000-0005-0000-0000-00004D920000}"/>
    <cellStyle name="Percent 2 2 3 2 2 5 3 2 3" xfId="37322" xr:uid="{00000000-0005-0000-0000-00004E920000}"/>
    <cellStyle name="Percent 2 2 3 2 2 5 3 3" xfId="37323" xr:uid="{00000000-0005-0000-0000-00004F920000}"/>
    <cellStyle name="Percent 2 2 3 2 2 5 3 4" xfId="37324" xr:uid="{00000000-0005-0000-0000-000050920000}"/>
    <cellStyle name="Percent 2 2 3 2 2 5 4" xfId="37325" xr:uid="{00000000-0005-0000-0000-000051920000}"/>
    <cellStyle name="Percent 2 2 3 2 2 5 4 2" xfId="37326" xr:uid="{00000000-0005-0000-0000-000052920000}"/>
    <cellStyle name="Percent 2 2 3 2 2 5 4 2 2" xfId="37327" xr:uid="{00000000-0005-0000-0000-000053920000}"/>
    <cellStyle name="Percent 2 2 3 2 2 5 4 2 3" xfId="37328" xr:uid="{00000000-0005-0000-0000-000054920000}"/>
    <cellStyle name="Percent 2 2 3 2 2 5 4 3" xfId="37329" xr:uid="{00000000-0005-0000-0000-000055920000}"/>
    <cellStyle name="Percent 2 2 3 2 2 5 4 4" xfId="37330" xr:uid="{00000000-0005-0000-0000-000056920000}"/>
    <cellStyle name="Percent 2 2 3 2 2 5 5" xfId="37331" xr:uid="{00000000-0005-0000-0000-000057920000}"/>
    <cellStyle name="Percent 2 2 3 2 2 5 5 2" xfId="37332" xr:uid="{00000000-0005-0000-0000-000058920000}"/>
    <cellStyle name="Percent 2 2 3 2 2 5 5 3" xfId="37333" xr:uid="{00000000-0005-0000-0000-000059920000}"/>
    <cellStyle name="Percent 2 2 3 2 2 5 6" xfId="37334" xr:uid="{00000000-0005-0000-0000-00005A920000}"/>
    <cellStyle name="Percent 2 2 3 2 2 5 7" xfId="37335" xr:uid="{00000000-0005-0000-0000-00005B920000}"/>
    <cellStyle name="Percent 2 2 3 2 2 6" xfId="37336" xr:uid="{00000000-0005-0000-0000-00005C920000}"/>
    <cellStyle name="Percent 2 2 3 2 2 6 2" xfId="37337" xr:uid="{00000000-0005-0000-0000-00005D920000}"/>
    <cellStyle name="Percent 2 2 3 2 2 6 2 2" xfId="37338" xr:uid="{00000000-0005-0000-0000-00005E920000}"/>
    <cellStyle name="Percent 2 2 3 2 2 6 2 2 2" xfId="37339" xr:uid="{00000000-0005-0000-0000-00005F920000}"/>
    <cellStyle name="Percent 2 2 3 2 2 6 2 2 3" xfId="37340" xr:uid="{00000000-0005-0000-0000-000060920000}"/>
    <cellStyle name="Percent 2 2 3 2 2 6 2 3" xfId="37341" xr:uid="{00000000-0005-0000-0000-000061920000}"/>
    <cellStyle name="Percent 2 2 3 2 2 6 2 4" xfId="37342" xr:uid="{00000000-0005-0000-0000-000062920000}"/>
    <cellStyle name="Percent 2 2 3 2 2 6 3" xfId="37343" xr:uid="{00000000-0005-0000-0000-000063920000}"/>
    <cellStyle name="Percent 2 2 3 2 2 6 3 2" xfId="37344" xr:uid="{00000000-0005-0000-0000-000064920000}"/>
    <cellStyle name="Percent 2 2 3 2 2 6 3 2 2" xfId="37345" xr:uid="{00000000-0005-0000-0000-000065920000}"/>
    <cellStyle name="Percent 2 2 3 2 2 6 3 2 3" xfId="37346" xr:uid="{00000000-0005-0000-0000-000066920000}"/>
    <cellStyle name="Percent 2 2 3 2 2 6 3 3" xfId="37347" xr:uid="{00000000-0005-0000-0000-000067920000}"/>
    <cellStyle name="Percent 2 2 3 2 2 6 3 4" xfId="37348" xr:uid="{00000000-0005-0000-0000-000068920000}"/>
    <cellStyle name="Percent 2 2 3 2 2 6 4" xfId="37349" xr:uid="{00000000-0005-0000-0000-000069920000}"/>
    <cellStyle name="Percent 2 2 3 2 2 6 4 2" xfId="37350" xr:uid="{00000000-0005-0000-0000-00006A920000}"/>
    <cellStyle name="Percent 2 2 3 2 2 6 4 3" xfId="37351" xr:uid="{00000000-0005-0000-0000-00006B920000}"/>
    <cellStyle name="Percent 2 2 3 2 2 6 5" xfId="37352" xr:uid="{00000000-0005-0000-0000-00006C920000}"/>
    <cellStyle name="Percent 2 2 3 2 2 6 6" xfId="37353" xr:uid="{00000000-0005-0000-0000-00006D920000}"/>
    <cellStyle name="Percent 2 2 3 2 2 7" xfId="37354" xr:uid="{00000000-0005-0000-0000-00006E920000}"/>
    <cellStyle name="Percent 2 2 3 2 2 7 2" xfId="37355" xr:uid="{00000000-0005-0000-0000-00006F920000}"/>
    <cellStyle name="Percent 2 2 3 2 2 7 2 2" xfId="37356" xr:uid="{00000000-0005-0000-0000-000070920000}"/>
    <cellStyle name="Percent 2 2 3 2 2 7 2 3" xfId="37357" xr:uid="{00000000-0005-0000-0000-000071920000}"/>
    <cellStyle name="Percent 2 2 3 2 2 7 3" xfId="37358" xr:uid="{00000000-0005-0000-0000-000072920000}"/>
    <cellStyle name="Percent 2 2 3 2 2 7 4" xfId="37359" xr:uid="{00000000-0005-0000-0000-000073920000}"/>
    <cellStyle name="Percent 2 2 3 2 2 8" xfId="37360" xr:uid="{00000000-0005-0000-0000-000074920000}"/>
    <cellStyle name="Percent 2 2 3 2 2 8 2" xfId="37361" xr:uid="{00000000-0005-0000-0000-000075920000}"/>
    <cellStyle name="Percent 2 2 3 2 2 8 2 2" xfId="37362" xr:uid="{00000000-0005-0000-0000-000076920000}"/>
    <cellStyle name="Percent 2 2 3 2 2 8 2 3" xfId="37363" xr:uid="{00000000-0005-0000-0000-000077920000}"/>
    <cellStyle name="Percent 2 2 3 2 2 8 3" xfId="37364" xr:uid="{00000000-0005-0000-0000-000078920000}"/>
    <cellStyle name="Percent 2 2 3 2 2 8 4" xfId="37365" xr:uid="{00000000-0005-0000-0000-000079920000}"/>
    <cellStyle name="Percent 2 2 3 2 2 9" xfId="37366" xr:uid="{00000000-0005-0000-0000-00007A920000}"/>
    <cellStyle name="Percent 2 2 3 2 2 9 2" xfId="37367" xr:uid="{00000000-0005-0000-0000-00007B920000}"/>
    <cellStyle name="Percent 2 2 3 2 2 9 3" xfId="37368" xr:uid="{00000000-0005-0000-0000-00007C920000}"/>
    <cellStyle name="Percent 2 2 3 2 3" xfId="37369" xr:uid="{00000000-0005-0000-0000-00007D920000}"/>
    <cellStyle name="Percent 2 2 3 2 3 10" xfId="37370" xr:uid="{00000000-0005-0000-0000-00007E920000}"/>
    <cellStyle name="Percent 2 2 3 2 3 2" xfId="37371" xr:uid="{00000000-0005-0000-0000-00007F920000}"/>
    <cellStyle name="Percent 2 2 3 2 3 2 2" xfId="37372" xr:uid="{00000000-0005-0000-0000-000080920000}"/>
    <cellStyle name="Percent 2 2 3 2 3 2 2 2" xfId="37373" xr:uid="{00000000-0005-0000-0000-000081920000}"/>
    <cellStyle name="Percent 2 2 3 2 3 2 2 2 2" xfId="37374" xr:uid="{00000000-0005-0000-0000-000082920000}"/>
    <cellStyle name="Percent 2 2 3 2 3 2 2 2 2 2" xfId="37375" xr:uid="{00000000-0005-0000-0000-000083920000}"/>
    <cellStyle name="Percent 2 2 3 2 3 2 2 2 2 2 2" xfId="37376" xr:uid="{00000000-0005-0000-0000-000084920000}"/>
    <cellStyle name="Percent 2 2 3 2 3 2 2 2 2 2 3" xfId="37377" xr:uid="{00000000-0005-0000-0000-000085920000}"/>
    <cellStyle name="Percent 2 2 3 2 3 2 2 2 2 3" xfId="37378" xr:uid="{00000000-0005-0000-0000-000086920000}"/>
    <cellStyle name="Percent 2 2 3 2 3 2 2 2 2 4" xfId="37379" xr:uid="{00000000-0005-0000-0000-000087920000}"/>
    <cellStyle name="Percent 2 2 3 2 3 2 2 2 3" xfId="37380" xr:uid="{00000000-0005-0000-0000-000088920000}"/>
    <cellStyle name="Percent 2 2 3 2 3 2 2 2 3 2" xfId="37381" xr:uid="{00000000-0005-0000-0000-000089920000}"/>
    <cellStyle name="Percent 2 2 3 2 3 2 2 2 3 2 2" xfId="37382" xr:uid="{00000000-0005-0000-0000-00008A920000}"/>
    <cellStyle name="Percent 2 2 3 2 3 2 2 2 3 2 3" xfId="37383" xr:uid="{00000000-0005-0000-0000-00008B920000}"/>
    <cellStyle name="Percent 2 2 3 2 3 2 2 2 3 3" xfId="37384" xr:uid="{00000000-0005-0000-0000-00008C920000}"/>
    <cellStyle name="Percent 2 2 3 2 3 2 2 2 3 4" xfId="37385" xr:uid="{00000000-0005-0000-0000-00008D920000}"/>
    <cellStyle name="Percent 2 2 3 2 3 2 2 2 4" xfId="37386" xr:uid="{00000000-0005-0000-0000-00008E920000}"/>
    <cellStyle name="Percent 2 2 3 2 3 2 2 2 4 2" xfId="37387" xr:uid="{00000000-0005-0000-0000-00008F920000}"/>
    <cellStyle name="Percent 2 2 3 2 3 2 2 2 4 3" xfId="37388" xr:uid="{00000000-0005-0000-0000-000090920000}"/>
    <cellStyle name="Percent 2 2 3 2 3 2 2 2 5" xfId="37389" xr:uid="{00000000-0005-0000-0000-000091920000}"/>
    <cellStyle name="Percent 2 2 3 2 3 2 2 2 6" xfId="37390" xr:uid="{00000000-0005-0000-0000-000092920000}"/>
    <cellStyle name="Percent 2 2 3 2 3 2 2 3" xfId="37391" xr:uid="{00000000-0005-0000-0000-000093920000}"/>
    <cellStyle name="Percent 2 2 3 2 3 2 2 3 2" xfId="37392" xr:uid="{00000000-0005-0000-0000-000094920000}"/>
    <cellStyle name="Percent 2 2 3 2 3 2 2 3 2 2" xfId="37393" xr:uid="{00000000-0005-0000-0000-000095920000}"/>
    <cellStyle name="Percent 2 2 3 2 3 2 2 3 2 3" xfId="37394" xr:uid="{00000000-0005-0000-0000-000096920000}"/>
    <cellStyle name="Percent 2 2 3 2 3 2 2 3 3" xfId="37395" xr:uid="{00000000-0005-0000-0000-000097920000}"/>
    <cellStyle name="Percent 2 2 3 2 3 2 2 3 4" xfId="37396" xr:uid="{00000000-0005-0000-0000-000098920000}"/>
    <cellStyle name="Percent 2 2 3 2 3 2 2 4" xfId="37397" xr:uid="{00000000-0005-0000-0000-000099920000}"/>
    <cellStyle name="Percent 2 2 3 2 3 2 2 4 2" xfId="37398" xr:uid="{00000000-0005-0000-0000-00009A920000}"/>
    <cellStyle name="Percent 2 2 3 2 3 2 2 4 2 2" xfId="37399" xr:uid="{00000000-0005-0000-0000-00009B920000}"/>
    <cellStyle name="Percent 2 2 3 2 3 2 2 4 2 3" xfId="37400" xr:uid="{00000000-0005-0000-0000-00009C920000}"/>
    <cellStyle name="Percent 2 2 3 2 3 2 2 4 3" xfId="37401" xr:uid="{00000000-0005-0000-0000-00009D920000}"/>
    <cellStyle name="Percent 2 2 3 2 3 2 2 4 4" xfId="37402" xr:uid="{00000000-0005-0000-0000-00009E920000}"/>
    <cellStyle name="Percent 2 2 3 2 3 2 2 5" xfId="37403" xr:uid="{00000000-0005-0000-0000-00009F920000}"/>
    <cellStyle name="Percent 2 2 3 2 3 2 2 5 2" xfId="37404" xr:uid="{00000000-0005-0000-0000-0000A0920000}"/>
    <cellStyle name="Percent 2 2 3 2 3 2 2 5 3" xfId="37405" xr:uid="{00000000-0005-0000-0000-0000A1920000}"/>
    <cellStyle name="Percent 2 2 3 2 3 2 2 6" xfId="37406" xr:uid="{00000000-0005-0000-0000-0000A2920000}"/>
    <cellStyle name="Percent 2 2 3 2 3 2 2 7" xfId="37407" xr:uid="{00000000-0005-0000-0000-0000A3920000}"/>
    <cellStyle name="Percent 2 2 3 2 3 2 3" xfId="37408" xr:uid="{00000000-0005-0000-0000-0000A4920000}"/>
    <cellStyle name="Percent 2 2 3 2 3 2 3 2" xfId="37409" xr:uid="{00000000-0005-0000-0000-0000A5920000}"/>
    <cellStyle name="Percent 2 2 3 2 3 2 3 2 2" xfId="37410" xr:uid="{00000000-0005-0000-0000-0000A6920000}"/>
    <cellStyle name="Percent 2 2 3 2 3 2 3 2 2 2" xfId="37411" xr:uid="{00000000-0005-0000-0000-0000A7920000}"/>
    <cellStyle name="Percent 2 2 3 2 3 2 3 2 2 3" xfId="37412" xr:uid="{00000000-0005-0000-0000-0000A8920000}"/>
    <cellStyle name="Percent 2 2 3 2 3 2 3 2 3" xfId="37413" xr:uid="{00000000-0005-0000-0000-0000A9920000}"/>
    <cellStyle name="Percent 2 2 3 2 3 2 3 2 4" xfId="37414" xr:uid="{00000000-0005-0000-0000-0000AA920000}"/>
    <cellStyle name="Percent 2 2 3 2 3 2 3 3" xfId="37415" xr:uid="{00000000-0005-0000-0000-0000AB920000}"/>
    <cellStyle name="Percent 2 2 3 2 3 2 3 3 2" xfId="37416" xr:uid="{00000000-0005-0000-0000-0000AC920000}"/>
    <cellStyle name="Percent 2 2 3 2 3 2 3 3 2 2" xfId="37417" xr:uid="{00000000-0005-0000-0000-0000AD920000}"/>
    <cellStyle name="Percent 2 2 3 2 3 2 3 3 2 3" xfId="37418" xr:uid="{00000000-0005-0000-0000-0000AE920000}"/>
    <cellStyle name="Percent 2 2 3 2 3 2 3 3 3" xfId="37419" xr:uid="{00000000-0005-0000-0000-0000AF920000}"/>
    <cellStyle name="Percent 2 2 3 2 3 2 3 3 4" xfId="37420" xr:uid="{00000000-0005-0000-0000-0000B0920000}"/>
    <cellStyle name="Percent 2 2 3 2 3 2 3 4" xfId="37421" xr:uid="{00000000-0005-0000-0000-0000B1920000}"/>
    <cellStyle name="Percent 2 2 3 2 3 2 3 4 2" xfId="37422" xr:uid="{00000000-0005-0000-0000-0000B2920000}"/>
    <cellStyle name="Percent 2 2 3 2 3 2 3 4 3" xfId="37423" xr:uid="{00000000-0005-0000-0000-0000B3920000}"/>
    <cellStyle name="Percent 2 2 3 2 3 2 3 5" xfId="37424" xr:uid="{00000000-0005-0000-0000-0000B4920000}"/>
    <cellStyle name="Percent 2 2 3 2 3 2 3 6" xfId="37425" xr:uid="{00000000-0005-0000-0000-0000B5920000}"/>
    <cellStyle name="Percent 2 2 3 2 3 2 4" xfId="37426" xr:uid="{00000000-0005-0000-0000-0000B6920000}"/>
    <cellStyle name="Percent 2 2 3 2 3 2 4 2" xfId="37427" xr:uid="{00000000-0005-0000-0000-0000B7920000}"/>
    <cellStyle name="Percent 2 2 3 2 3 2 4 2 2" xfId="37428" xr:uid="{00000000-0005-0000-0000-0000B8920000}"/>
    <cellStyle name="Percent 2 2 3 2 3 2 4 2 3" xfId="37429" xr:uid="{00000000-0005-0000-0000-0000B9920000}"/>
    <cellStyle name="Percent 2 2 3 2 3 2 4 3" xfId="37430" xr:uid="{00000000-0005-0000-0000-0000BA920000}"/>
    <cellStyle name="Percent 2 2 3 2 3 2 4 4" xfId="37431" xr:uid="{00000000-0005-0000-0000-0000BB920000}"/>
    <cellStyle name="Percent 2 2 3 2 3 2 5" xfId="37432" xr:uid="{00000000-0005-0000-0000-0000BC920000}"/>
    <cellStyle name="Percent 2 2 3 2 3 2 5 2" xfId="37433" xr:uid="{00000000-0005-0000-0000-0000BD920000}"/>
    <cellStyle name="Percent 2 2 3 2 3 2 5 2 2" xfId="37434" xr:uid="{00000000-0005-0000-0000-0000BE920000}"/>
    <cellStyle name="Percent 2 2 3 2 3 2 5 2 3" xfId="37435" xr:uid="{00000000-0005-0000-0000-0000BF920000}"/>
    <cellStyle name="Percent 2 2 3 2 3 2 5 3" xfId="37436" xr:uid="{00000000-0005-0000-0000-0000C0920000}"/>
    <cellStyle name="Percent 2 2 3 2 3 2 5 4" xfId="37437" xr:uid="{00000000-0005-0000-0000-0000C1920000}"/>
    <cellStyle name="Percent 2 2 3 2 3 2 6" xfId="37438" xr:uid="{00000000-0005-0000-0000-0000C2920000}"/>
    <cellStyle name="Percent 2 2 3 2 3 2 6 2" xfId="37439" xr:uid="{00000000-0005-0000-0000-0000C3920000}"/>
    <cellStyle name="Percent 2 2 3 2 3 2 6 3" xfId="37440" xr:uid="{00000000-0005-0000-0000-0000C4920000}"/>
    <cellStyle name="Percent 2 2 3 2 3 2 7" xfId="37441" xr:uid="{00000000-0005-0000-0000-0000C5920000}"/>
    <cellStyle name="Percent 2 2 3 2 3 2 8" xfId="37442" xr:uid="{00000000-0005-0000-0000-0000C6920000}"/>
    <cellStyle name="Percent 2 2 3 2 3 3" xfId="37443" xr:uid="{00000000-0005-0000-0000-0000C7920000}"/>
    <cellStyle name="Percent 2 2 3 2 3 3 2" xfId="37444" xr:uid="{00000000-0005-0000-0000-0000C8920000}"/>
    <cellStyle name="Percent 2 2 3 2 3 3 2 2" xfId="37445" xr:uid="{00000000-0005-0000-0000-0000C9920000}"/>
    <cellStyle name="Percent 2 2 3 2 3 3 2 2 2" xfId="37446" xr:uid="{00000000-0005-0000-0000-0000CA920000}"/>
    <cellStyle name="Percent 2 2 3 2 3 3 2 2 2 2" xfId="37447" xr:uid="{00000000-0005-0000-0000-0000CB920000}"/>
    <cellStyle name="Percent 2 2 3 2 3 3 2 2 2 3" xfId="37448" xr:uid="{00000000-0005-0000-0000-0000CC920000}"/>
    <cellStyle name="Percent 2 2 3 2 3 3 2 2 3" xfId="37449" xr:uid="{00000000-0005-0000-0000-0000CD920000}"/>
    <cellStyle name="Percent 2 2 3 2 3 3 2 2 4" xfId="37450" xr:uid="{00000000-0005-0000-0000-0000CE920000}"/>
    <cellStyle name="Percent 2 2 3 2 3 3 2 3" xfId="37451" xr:uid="{00000000-0005-0000-0000-0000CF920000}"/>
    <cellStyle name="Percent 2 2 3 2 3 3 2 3 2" xfId="37452" xr:uid="{00000000-0005-0000-0000-0000D0920000}"/>
    <cellStyle name="Percent 2 2 3 2 3 3 2 3 2 2" xfId="37453" xr:uid="{00000000-0005-0000-0000-0000D1920000}"/>
    <cellStyle name="Percent 2 2 3 2 3 3 2 3 2 3" xfId="37454" xr:uid="{00000000-0005-0000-0000-0000D2920000}"/>
    <cellStyle name="Percent 2 2 3 2 3 3 2 3 3" xfId="37455" xr:uid="{00000000-0005-0000-0000-0000D3920000}"/>
    <cellStyle name="Percent 2 2 3 2 3 3 2 3 4" xfId="37456" xr:uid="{00000000-0005-0000-0000-0000D4920000}"/>
    <cellStyle name="Percent 2 2 3 2 3 3 2 4" xfId="37457" xr:uid="{00000000-0005-0000-0000-0000D5920000}"/>
    <cellStyle name="Percent 2 2 3 2 3 3 2 4 2" xfId="37458" xr:uid="{00000000-0005-0000-0000-0000D6920000}"/>
    <cellStyle name="Percent 2 2 3 2 3 3 2 4 3" xfId="37459" xr:uid="{00000000-0005-0000-0000-0000D7920000}"/>
    <cellStyle name="Percent 2 2 3 2 3 3 2 5" xfId="37460" xr:uid="{00000000-0005-0000-0000-0000D8920000}"/>
    <cellStyle name="Percent 2 2 3 2 3 3 2 6" xfId="37461" xr:uid="{00000000-0005-0000-0000-0000D9920000}"/>
    <cellStyle name="Percent 2 2 3 2 3 3 3" xfId="37462" xr:uid="{00000000-0005-0000-0000-0000DA920000}"/>
    <cellStyle name="Percent 2 2 3 2 3 3 3 2" xfId="37463" xr:uid="{00000000-0005-0000-0000-0000DB920000}"/>
    <cellStyle name="Percent 2 2 3 2 3 3 3 2 2" xfId="37464" xr:uid="{00000000-0005-0000-0000-0000DC920000}"/>
    <cellStyle name="Percent 2 2 3 2 3 3 3 2 3" xfId="37465" xr:uid="{00000000-0005-0000-0000-0000DD920000}"/>
    <cellStyle name="Percent 2 2 3 2 3 3 3 3" xfId="37466" xr:uid="{00000000-0005-0000-0000-0000DE920000}"/>
    <cellStyle name="Percent 2 2 3 2 3 3 3 4" xfId="37467" xr:uid="{00000000-0005-0000-0000-0000DF920000}"/>
    <cellStyle name="Percent 2 2 3 2 3 3 4" xfId="37468" xr:uid="{00000000-0005-0000-0000-0000E0920000}"/>
    <cellStyle name="Percent 2 2 3 2 3 3 4 2" xfId="37469" xr:uid="{00000000-0005-0000-0000-0000E1920000}"/>
    <cellStyle name="Percent 2 2 3 2 3 3 4 2 2" xfId="37470" xr:uid="{00000000-0005-0000-0000-0000E2920000}"/>
    <cellStyle name="Percent 2 2 3 2 3 3 4 2 3" xfId="37471" xr:uid="{00000000-0005-0000-0000-0000E3920000}"/>
    <cellStyle name="Percent 2 2 3 2 3 3 4 3" xfId="37472" xr:uid="{00000000-0005-0000-0000-0000E4920000}"/>
    <cellStyle name="Percent 2 2 3 2 3 3 4 4" xfId="37473" xr:uid="{00000000-0005-0000-0000-0000E5920000}"/>
    <cellStyle name="Percent 2 2 3 2 3 3 5" xfId="37474" xr:uid="{00000000-0005-0000-0000-0000E6920000}"/>
    <cellStyle name="Percent 2 2 3 2 3 3 5 2" xfId="37475" xr:uid="{00000000-0005-0000-0000-0000E7920000}"/>
    <cellStyle name="Percent 2 2 3 2 3 3 5 3" xfId="37476" xr:uid="{00000000-0005-0000-0000-0000E8920000}"/>
    <cellStyle name="Percent 2 2 3 2 3 3 6" xfId="37477" xr:uid="{00000000-0005-0000-0000-0000E9920000}"/>
    <cellStyle name="Percent 2 2 3 2 3 3 7" xfId="37478" xr:uid="{00000000-0005-0000-0000-0000EA920000}"/>
    <cellStyle name="Percent 2 2 3 2 3 4" xfId="37479" xr:uid="{00000000-0005-0000-0000-0000EB920000}"/>
    <cellStyle name="Percent 2 2 3 2 3 4 2" xfId="37480" xr:uid="{00000000-0005-0000-0000-0000EC920000}"/>
    <cellStyle name="Percent 2 2 3 2 3 4 2 2" xfId="37481" xr:uid="{00000000-0005-0000-0000-0000ED920000}"/>
    <cellStyle name="Percent 2 2 3 2 3 4 2 2 2" xfId="37482" xr:uid="{00000000-0005-0000-0000-0000EE920000}"/>
    <cellStyle name="Percent 2 2 3 2 3 4 2 2 2 2" xfId="37483" xr:uid="{00000000-0005-0000-0000-0000EF920000}"/>
    <cellStyle name="Percent 2 2 3 2 3 4 2 2 2 3" xfId="37484" xr:uid="{00000000-0005-0000-0000-0000F0920000}"/>
    <cellStyle name="Percent 2 2 3 2 3 4 2 2 3" xfId="37485" xr:uid="{00000000-0005-0000-0000-0000F1920000}"/>
    <cellStyle name="Percent 2 2 3 2 3 4 2 2 4" xfId="37486" xr:uid="{00000000-0005-0000-0000-0000F2920000}"/>
    <cellStyle name="Percent 2 2 3 2 3 4 2 3" xfId="37487" xr:uid="{00000000-0005-0000-0000-0000F3920000}"/>
    <cellStyle name="Percent 2 2 3 2 3 4 2 3 2" xfId="37488" xr:uid="{00000000-0005-0000-0000-0000F4920000}"/>
    <cellStyle name="Percent 2 2 3 2 3 4 2 3 2 2" xfId="37489" xr:uid="{00000000-0005-0000-0000-0000F5920000}"/>
    <cellStyle name="Percent 2 2 3 2 3 4 2 3 2 3" xfId="37490" xr:uid="{00000000-0005-0000-0000-0000F6920000}"/>
    <cellStyle name="Percent 2 2 3 2 3 4 2 3 3" xfId="37491" xr:uid="{00000000-0005-0000-0000-0000F7920000}"/>
    <cellStyle name="Percent 2 2 3 2 3 4 2 3 4" xfId="37492" xr:uid="{00000000-0005-0000-0000-0000F8920000}"/>
    <cellStyle name="Percent 2 2 3 2 3 4 2 4" xfId="37493" xr:uid="{00000000-0005-0000-0000-0000F9920000}"/>
    <cellStyle name="Percent 2 2 3 2 3 4 2 4 2" xfId="37494" xr:uid="{00000000-0005-0000-0000-0000FA920000}"/>
    <cellStyle name="Percent 2 2 3 2 3 4 2 4 3" xfId="37495" xr:uid="{00000000-0005-0000-0000-0000FB920000}"/>
    <cellStyle name="Percent 2 2 3 2 3 4 2 5" xfId="37496" xr:uid="{00000000-0005-0000-0000-0000FC920000}"/>
    <cellStyle name="Percent 2 2 3 2 3 4 2 6" xfId="37497" xr:uid="{00000000-0005-0000-0000-0000FD920000}"/>
    <cellStyle name="Percent 2 2 3 2 3 4 3" xfId="37498" xr:uid="{00000000-0005-0000-0000-0000FE920000}"/>
    <cellStyle name="Percent 2 2 3 2 3 4 3 2" xfId="37499" xr:uid="{00000000-0005-0000-0000-0000FF920000}"/>
    <cellStyle name="Percent 2 2 3 2 3 4 3 2 2" xfId="37500" xr:uid="{00000000-0005-0000-0000-000000930000}"/>
    <cellStyle name="Percent 2 2 3 2 3 4 3 2 3" xfId="37501" xr:uid="{00000000-0005-0000-0000-000001930000}"/>
    <cellStyle name="Percent 2 2 3 2 3 4 3 3" xfId="37502" xr:uid="{00000000-0005-0000-0000-000002930000}"/>
    <cellStyle name="Percent 2 2 3 2 3 4 3 4" xfId="37503" xr:uid="{00000000-0005-0000-0000-000003930000}"/>
    <cellStyle name="Percent 2 2 3 2 3 4 4" xfId="37504" xr:uid="{00000000-0005-0000-0000-000004930000}"/>
    <cellStyle name="Percent 2 2 3 2 3 4 4 2" xfId="37505" xr:uid="{00000000-0005-0000-0000-000005930000}"/>
    <cellStyle name="Percent 2 2 3 2 3 4 4 2 2" xfId="37506" xr:uid="{00000000-0005-0000-0000-000006930000}"/>
    <cellStyle name="Percent 2 2 3 2 3 4 4 2 3" xfId="37507" xr:uid="{00000000-0005-0000-0000-000007930000}"/>
    <cellStyle name="Percent 2 2 3 2 3 4 4 3" xfId="37508" xr:uid="{00000000-0005-0000-0000-000008930000}"/>
    <cellStyle name="Percent 2 2 3 2 3 4 4 4" xfId="37509" xr:uid="{00000000-0005-0000-0000-000009930000}"/>
    <cellStyle name="Percent 2 2 3 2 3 4 5" xfId="37510" xr:uid="{00000000-0005-0000-0000-00000A930000}"/>
    <cellStyle name="Percent 2 2 3 2 3 4 5 2" xfId="37511" xr:uid="{00000000-0005-0000-0000-00000B930000}"/>
    <cellStyle name="Percent 2 2 3 2 3 4 5 3" xfId="37512" xr:uid="{00000000-0005-0000-0000-00000C930000}"/>
    <cellStyle name="Percent 2 2 3 2 3 4 6" xfId="37513" xr:uid="{00000000-0005-0000-0000-00000D930000}"/>
    <cellStyle name="Percent 2 2 3 2 3 4 7" xfId="37514" xr:uid="{00000000-0005-0000-0000-00000E930000}"/>
    <cellStyle name="Percent 2 2 3 2 3 5" xfId="37515" xr:uid="{00000000-0005-0000-0000-00000F930000}"/>
    <cellStyle name="Percent 2 2 3 2 3 5 2" xfId="37516" xr:uid="{00000000-0005-0000-0000-000010930000}"/>
    <cellStyle name="Percent 2 2 3 2 3 5 2 2" xfId="37517" xr:uid="{00000000-0005-0000-0000-000011930000}"/>
    <cellStyle name="Percent 2 2 3 2 3 5 2 2 2" xfId="37518" xr:uid="{00000000-0005-0000-0000-000012930000}"/>
    <cellStyle name="Percent 2 2 3 2 3 5 2 2 3" xfId="37519" xr:uid="{00000000-0005-0000-0000-000013930000}"/>
    <cellStyle name="Percent 2 2 3 2 3 5 2 3" xfId="37520" xr:uid="{00000000-0005-0000-0000-000014930000}"/>
    <cellStyle name="Percent 2 2 3 2 3 5 2 4" xfId="37521" xr:uid="{00000000-0005-0000-0000-000015930000}"/>
    <cellStyle name="Percent 2 2 3 2 3 5 3" xfId="37522" xr:uid="{00000000-0005-0000-0000-000016930000}"/>
    <cellStyle name="Percent 2 2 3 2 3 5 3 2" xfId="37523" xr:uid="{00000000-0005-0000-0000-000017930000}"/>
    <cellStyle name="Percent 2 2 3 2 3 5 3 2 2" xfId="37524" xr:uid="{00000000-0005-0000-0000-000018930000}"/>
    <cellStyle name="Percent 2 2 3 2 3 5 3 2 3" xfId="37525" xr:uid="{00000000-0005-0000-0000-000019930000}"/>
    <cellStyle name="Percent 2 2 3 2 3 5 3 3" xfId="37526" xr:uid="{00000000-0005-0000-0000-00001A930000}"/>
    <cellStyle name="Percent 2 2 3 2 3 5 3 4" xfId="37527" xr:uid="{00000000-0005-0000-0000-00001B930000}"/>
    <cellStyle name="Percent 2 2 3 2 3 5 4" xfId="37528" xr:uid="{00000000-0005-0000-0000-00001C930000}"/>
    <cellStyle name="Percent 2 2 3 2 3 5 4 2" xfId="37529" xr:uid="{00000000-0005-0000-0000-00001D930000}"/>
    <cellStyle name="Percent 2 2 3 2 3 5 4 3" xfId="37530" xr:uid="{00000000-0005-0000-0000-00001E930000}"/>
    <cellStyle name="Percent 2 2 3 2 3 5 5" xfId="37531" xr:uid="{00000000-0005-0000-0000-00001F930000}"/>
    <cellStyle name="Percent 2 2 3 2 3 5 6" xfId="37532" xr:uid="{00000000-0005-0000-0000-000020930000}"/>
    <cellStyle name="Percent 2 2 3 2 3 6" xfId="37533" xr:uid="{00000000-0005-0000-0000-000021930000}"/>
    <cellStyle name="Percent 2 2 3 2 3 6 2" xfId="37534" xr:uid="{00000000-0005-0000-0000-000022930000}"/>
    <cellStyle name="Percent 2 2 3 2 3 6 2 2" xfId="37535" xr:uid="{00000000-0005-0000-0000-000023930000}"/>
    <cellStyle name="Percent 2 2 3 2 3 6 2 3" xfId="37536" xr:uid="{00000000-0005-0000-0000-000024930000}"/>
    <cellStyle name="Percent 2 2 3 2 3 6 3" xfId="37537" xr:uid="{00000000-0005-0000-0000-000025930000}"/>
    <cellStyle name="Percent 2 2 3 2 3 6 4" xfId="37538" xr:uid="{00000000-0005-0000-0000-000026930000}"/>
    <cellStyle name="Percent 2 2 3 2 3 7" xfId="37539" xr:uid="{00000000-0005-0000-0000-000027930000}"/>
    <cellStyle name="Percent 2 2 3 2 3 7 2" xfId="37540" xr:uid="{00000000-0005-0000-0000-000028930000}"/>
    <cellStyle name="Percent 2 2 3 2 3 7 2 2" xfId="37541" xr:uid="{00000000-0005-0000-0000-000029930000}"/>
    <cellStyle name="Percent 2 2 3 2 3 7 2 3" xfId="37542" xr:uid="{00000000-0005-0000-0000-00002A930000}"/>
    <cellStyle name="Percent 2 2 3 2 3 7 3" xfId="37543" xr:uid="{00000000-0005-0000-0000-00002B930000}"/>
    <cellStyle name="Percent 2 2 3 2 3 7 4" xfId="37544" xr:uid="{00000000-0005-0000-0000-00002C930000}"/>
    <cellStyle name="Percent 2 2 3 2 3 8" xfId="37545" xr:uid="{00000000-0005-0000-0000-00002D930000}"/>
    <cellStyle name="Percent 2 2 3 2 3 8 2" xfId="37546" xr:uid="{00000000-0005-0000-0000-00002E930000}"/>
    <cellStyle name="Percent 2 2 3 2 3 8 3" xfId="37547" xr:uid="{00000000-0005-0000-0000-00002F930000}"/>
    <cellStyle name="Percent 2 2 3 2 3 9" xfId="37548" xr:uid="{00000000-0005-0000-0000-000030930000}"/>
    <cellStyle name="Percent 2 2 3 2 4" xfId="37549" xr:uid="{00000000-0005-0000-0000-000031930000}"/>
    <cellStyle name="Percent 2 2 3 2 4 2" xfId="37550" xr:uid="{00000000-0005-0000-0000-000032930000}"/>
    <cellStyle name="Percent 2 2 3 2 4 2 2" xfId="37551" xr:uid="{00000000-0005-0000-0000-000033930000}"/>
    <cellStyle name="Percent 2 2 3 2 4 2 2 2" xfId="37552" xr:uid="{00000000-0005-0000-0000-000034930000}"/>
    <cellStyle name="Percent 2 2 3 2 4 2 2 2 2" xfId="37553" xr:uid="{00000000-0005-0000-0000-000035930000}"/>
    <cellStyle name="Percent 2 2 3 2 4 2 2 2 2 2" xfId="37554" xr:uid="{00000000-0005-0000-0000-000036930000}"/>
    <cellStyle name="Percent 2 2 3 2 4 2 2 2 2 3" xfId="37555" xr:uid="{00000000-0005-0000-0000-000037930000}"/>
    <cellStyle name="Percent 2 2 3 2 4 2 2 2 3" xfId="37556" xr:uid="{00000000-0005-0000-0000-000038930000}"/>
    <cellStyle name="Percent 2 2 3 2 4 2 2 2 4" xfId="37557" xr:uid="{00000000-0005-0000-0000-000039930000}"/>
    <cellStyle name="Percent 2 2 3 2 4 2 2 3" xfId="37558" xr:uid="{00000000-0005-0000-0000-00003A930000}"/>
    <cellStyle name="Percent 2 2 3 2 4 2 2 3 2" xfId="37559" xr:uid="{00000000-0005-0000-0000-00003B930000}"/>
    <cellStyle name="Percent 2 2 3 2 4 2 2 3 2 2" xfId="37560" xr:uid="{00000000-0005-0000-0000-00003C930000}"/>
    <cellStyle name="Percent 2 2 3 2 4 2 2 3 2 3" xfId="37561" xr:uid="{00000000-0005-0000-0000-00003D930000}"/>
    <cellStyle name="Percent 2 2 3 2 4 2 2 3 3" xfId="37562" xr:uid="{00000000-0005-0000-0000-00003E930000}"/>
    <cellStyle name="Percent 2 2 3 2 4 2 2 3 4" xfId="37563" xr:uid="{00000000-0005-0000-0000-00003F930000}"/>
    <cellStyle name="Percent 2 2 3 2 4 2 2 4" xfId="37564" xr:uid="{00000000-0005-0000-0000-000040930000}"/>
    <cellStyle name="Percent 2 2 3 2 4 2 2 4 2" xfId="37565" xr:uid="{00000000-0005-0000-0000-000041930000}"/>
    <cellStyle name="Percent 2 2 3 2 4 2 2 4 3" xfId="37566" xr:uid="{00000000-0005-0000-0000-000042930000}"/>
    <cellStyle name="Percent 2 2 3 2 4 2 2 5" xfId="37567" xr:uid="{00000000-0005-0000-0000-000043930000}"/>
    <cellStyle name="Percent 2 2 3 2 4 2 2 6" xfId="37568" xr:uid="{00000000-0005-0000-0000-000044930000}"/>
    <cellStyle name="Percent 2 2 3 2 4 2 3" xfId="37569" xr:uid="{00000000-0005-0000-0000-000045930000}"/>
    <cellStyle name="Percent 2 2 3 2 4 2 3 2" xfId="37570" xr:uid="{00000000-0005-0000-0000-000046930000}"/>
    <cellStyle name="Percent 2 2 3 2 4 2 3 2 2" xfId="37571" xr:uid="{00000000-0005-0000-0000-000047930000}"/>
    <cellStyle name="Percent 2 2 3 2 4 2 3 2 3" xfId="37572" xr:uid="{00000000-0005-0000-0000-000048930000}"/>
    <cellStyle name="Percent 2 2 3 2 4 2 3 3" xfId="37573" xr:uid="{00000000-0005-0000-0000-000049930000}"/>
    <cellStyle name="Percent 2 2 3 2 4 2 3 4" xfId="37574" xr:uid="{00000000-0005-0000-0000-00004A930000}"/>
    <cellStyle name="Percent 2 2 3 2 4 2 4" xfId="37575" xr:uid="{00000000-0005-0000-0000-00004B930000}"/>
    <cellStyle name="Percent 2 2 3 2 4 2 4 2" xfId="37576" xr:uid="{00000000-0005-0000-0000-00004C930000}"/>
    <cellStyle name="Percent 2 2 3 2 4 2 4 2 2" xfId="37577" xr:uid="{00000000-0005-0000-0000-00004D930000}"/>
    <cellStyle name="Percent 2 2 3 2 4 2 4 2 3" xfId="37578" xr:uid="{00000000-0005-0000-0000-00004E930000}"/>
    <cellStyle name="Percent 2 2 3 2 4 2 4 3" xfId="37579" xr:uid="{00000000-0005-0000-0000-00004F930000}"/>
    <cellStyle name="Percent 2 2 3 2 4 2 4 4" xfId="37580" xr:uid="{00000000-0005-0000-0000-000050930000}"/>
    <cellStyle name="Percent 2 2 3 2 4 2 5" xfId="37581" xr:uid="{00000000-0005-0000-0000-000051930000}"/>
    <cellStyle name="Percent 2 2 3 2 4 2 5 2" xfId="37582" xr:uid="{00000000-0005-0000-0000-000052930000}"/>
    <cellStyle name="Percent 2 2 3 2 4 2 5 3" xfId="37583" xr:uid="{00000000-0005-0000-0000-000053930000}"/>
    <cellStyle name="Percent 2 2 3 2 4 2 6" xfId="37584" xr:uid="{00000000-0005-0000-0000-000054930000}"/>
    <cellStyle name="Percent 2 2 3 2 4 2 7" xfId="37585" xr:uid="{00000000-0005-0000-0000-000055930000}"/>
    <cellStyle name="Percent 2 2 3 2 4 3" xfId="37586" xr:uid="{00000000-0005-0000-0000-000056930000}"/>
    <cellStyle name="Percent 2 2 3 2 4 3 2" xfId="37587" xr:uid="{00000000-0005-0000-0000-000057930000}"/>
    <cellStyle name="Percent 2 2 3 2 4 3 2 2" xfId="37588" xr:uid="{00000000-0005-0000-0000-000058930000}"/>
    <cellStyle name="Percent 2 2 3 2 4 3 2 2 2" xfId="37589" xr:uid="{00000000-0005-0000-0000-000059930000}"/>
    <cellStyle name="Percent 2 2 3 2 4 3 2 2 3" xfId="37590" xr:uid="{00000000-0005-0000-0000-00005A930000}"/>
    <cellStyle name="Percent 2 2 3 2 4 3 2 3" xfId="37591" xr:uid="{00000000-0005-0000-0000-00005B930000}"/>
    <cellStyle name="Percent 2 2 3 2 4 3 2 4" xfId="37592" xr:uid="{00000000-0005-0000-0000-00005C930000}"/>
    <cellStyle name="Percent 2 2 3 2 4 3 3" xfId="37593" xr:uid="{00000000-0005-0000-0000-00005D930000}"/>
    <cellStyle name="Percent 2 2 3 2 4 3 3 2" xfId="37594" xr:uid="{00000000-0005-0000-0000-00005E930000}"/>
    <cellStyle name="Percent 2 2 3 2 4 3 3 2 2" xfId="37595" xr:uid="{00000000-0005-0000-0000-00005F930000}"/>
    <cellStyle name="Percent 2 2 3 2 4 3 3 2 3" xfId="37596" xr:uid="{00000000-0005-0000-0000-000060930000}"/>
    <cellStyle name="Percent 2 2 3 2 4 3 3 3" xfId="37597" xr:uid="{00000000-0005-0000-0000-000061930000}"/>
    <cellStyle name="Percent 2 2 3 2 4 3 3 4" xfId="37598" xr:uid="{00000000-0005-0000-0000-000062930000}"/>
    <cellStyle name="Percent 2 2 3 2 4 3 4" xfId="37599" xr:uid="{00000000-0005-0000-0000-000063930000}"/>
    <cellStyle name="Percent 2 2 3 2 4 3 4 2" xfId="37600" xr:uid="{00000000-0005-0000-0000-000064930000}"/>
    <cellStyle name="Percent 2 2 3 2 4 3 4 3" xfId="37601" xr:uid="{00000000-0005-0000-0000-000065930000}"/>
    <cellStyle name="Percent 2 2 3 2 4 3 5" xfId="37602" xr:uid="{00000000-0005-0000-0000-000066930000}"/>
    <cellStyle name="Percent 2 2 3 2 4 3 6" xfId="37603" xr:uid="{00000000-0005-0000-0000-000067930000}"/>
    <cellStyle name="Percent 2 2 3 2 4 4" xfId="37604" xr:uid="{00000000-0005-0000-0000-000068930000}"/>
    <cellStyle name="Percent 2 2 3 2 4 4 2" xfId="37605" xr:uid="{00000000-0005-0000-0000-000069930000}"/>
    <cellStyle name="Percent 2 2 3 2 4 4 2 2" xfId="37606" xr:uid="{00000000-0005-0000-0000-00006A930000}"/>
    <cellStyle name="Percent 2 2 3 2 4 4 2 3" xfId="37607" xr:uid="{00000000-0005-0000-0000-00006B930000}"/>
    <cellStyle name="Percent 2 2 3 2 4 4 3" xfId="37608" xr:uid="{00000000-0005-0000-0000-00006C930000}"/>
    <cellStyle name="Percent 2 2 3 2 4 4 4" xfId="37609" xr:uid="{00000000-0005-0000-0000-00006D930000}"/>
    <cellStyle name="Percent 2 2 3 2 4 5" xfId="37610" xr:uid="{00000000-0005-0000-0000-00006E930000}"/>
    <cellStyle name="Percent 2 2 3 2 4 5 2" xfId="37611" xr:uid="{00000000-0005-0000-0000-00006F930000}"/>
    <cellStyle name="Percent 2 2 3 2 4 5 2 2" xfId="37612" xr:uid="{00000000-0005-0000-0000-000070930000}"/>
    <cellStyle name="Percent 2 2 3 2 4 5 2 3" xfId="37613" xr:uid="{00000000-0005-0000-0000-000071930000}"/>
    <cellStyle name="Percent 2 2 3 2 4 5 3" xfId="37614" xr:uid="{00000000-0005-0000-0000-000072930000}"/>
    <cellStyle name="Percent 2 2 3 2 4 5 4" xfId="37615" xr:uid="{00000000-0005-0000-0000-000073930000}"/>
    <cellStyle name="Percent 2 2 3 2 4 6" xfId="37616" xr:uid="{00000000-0005-0000-0000-000074930000}"/>
    <cellStyle name="Percent 2 2 3 2 4 6 2" xfId="37617" xr:uid="{00000000-0005-0000-0000-000075930000}"/>
    <cellStyle name="Percent 2 2 3 2 4 6 3" xfId="37618" xr:uid="{00000000-0005-0000-0000-000076930000}"/>
    <cellStyle name="Percent 2 2 3 2 4 7" xfId="37619" xr:uid="{00000000-0005-0000-0000-000077930000}"/>
    <cellStyle name="Percent 2 2 3 2 4 8" xfId="37620" xr:uid="{00000000-0005-0000-0000-000078930000}"/>
    <cellStyle name="Percent 2 2 3 2 5" xfId="37621" xr:uid="{00000000-0005-0000-0000-000079930000}"/>
    <cellStyle name="Percent 2 2 3 2 5 2" xfId="37622" xr:uid="{00000000-0005-0000-0000-00007A930000}"/>
    <cellStyle name="Percent 2 2 3 2 5 2 2" xfId="37623" xr:uid="{00000000-0005-0000-0000-00007B930000}"/>
    <cellStyle name="Percent 2 2 3 2 5 2 2 2" xfId="37624" xr:uid="{00000000-0005-0000-0000-00007C930000}"/>
    <cellStyle name="Percent 2 2 3 2 5 2 2 2 2" xfId="37625" xr:uid="{00000000-0005-0000-0000-00007D930000}"/>
    <cellStyle name="Percent 2 2 3 2 5 2 2 2 3" xfId="37626" xr:uid="{00000000-0005-0000-0000-00007E930000}"/>
    <cellStyle name="Percent 2 2 3 2 5 2 2 3" xfId="37627" xr:uid="{00000000-0005-0000-0000-00007F930000}"/>
    <cellStyle name="Percent 2 2 3 2 5 2 2 4" xfId="37628" xr:uid="{00000000-0005-0000-0000-000080930000}"/>
    <cellStyle name="Percent 2 2 3 2 5 2 3" xfId="37629" xr:uid="{00000000-0005-0000-0000-000081930000}"/>
    <cellStyle name="Percent 2 2 3 2 5 2 3 2" xfId="37630" xr:uid="{00000000-0005-0000-0000-000082930000}"/>
    <cellStyle name="Percent 2 2 3 2 5 2 3 2 2" xfId="37631" xr:uid="{00000000-0005-0000-0000-000083930000}"/>
    <cellStyle name="Percent 2 2 3 2 5 2 3 2 3" xfId="37632" xr:uid="{00000000-0005-0000-0000-000084930000}"/>
    <cellStyle name="Percent 2 2 3 2 5 2 3 3" xfId="37633" xr:uid="{00000000-0005-0000-0000-000085930000}"/>
    <cellStyle name="Percent 2 2 3 2 5 2 3 4" xfId="37634" xr:uid="{00000000-0005-0000-0000-000086930000}"/>
    <cellStyle name="Percent 2 2 3 2 5 2 4" xfId="37635" xr:uid="{00000000-0005-0000-0000-000087930000}"/>
    <cellStyle name="Percent 2 2 3 2 5 2 4 2" xfId="37636" xr:uid="{00000000-0005-0000-0000-000088930000}"/>
    <cellStyle name="Percent 2 2 3 2 5 2 4 3" xfId="37637" xr:uid="{00000000-0005-0000-0000-000089930000}"/>
    <cellStyle name="Percent 2 2 3 2 5 2 5" xfId="37638" xr:uid="{00000000-0005-0000-0000-00008A930000}"/>
    <cellStyle name="Percent 2 2 3 2 5 2 6" xfId="37639" xr:uid="{00000000-0005-0000-0000-00008B930000}"/>
    <cellStyle name="Percent 2 2 3 2 5 3" xfId="37640" xr:uid="{00000000-0005-0000-0000-00008C930000}"/>
    <cellStyle name="Percent 2 2 3 2 5 3 2" xfId="37641" xr:uid="{00000000-0005-0000-0000-00008D930000}"/>
    <cellStyle name="Percent 2 2 3 2 5 3 2 2" xfId="37642" xr:uid="{00000000-0005-0000-0000-00008E930000}"/>
    <cellStyle name="Percent 2 2 3 2 5 3 2 3" xfId="37643" xr:uid="{00000000-0005-0000-0000-00008F930000}"/>
    <cellStyle name="Percent 2 2 3 2 5 3 3" xfId="37644" xr:uid="{00000000-0005-0000-0000-000090930000}"/>
    <cellStyle name="Percent 2 2 3 2 5 3 4" xfId="37645" xr:uid="{00000000-0005-0000-0000-000091930000}"/>
    <cellStyle name="Percent 2 2 3 2 5 4" xfId="37646" xr:uid="{00000000-0005-0000-0000-000092930000}"/>
    <cellStyle name="Percent 2 2 3 2 5 4 2" xfId="37647" xr:uid="{00000000-0005-0000-0000-000093930000}"/>
    <cellStyle name="Percent 2 2 3 2 5 4 2 2" xfId="37648" xr:uid="{00000000-0005-0000-0000-000094930000}"/>
    <cellStyle name="Percent 2 2 3 2 5 4 2 3" xfId="37649" xr:uid="{00000000-0005-0000-0000-000095930000}"/>
    <cellStyle name="Percent 2 2 3 2 5 4 3" xfId="37650" xr:uid="{00000000-0005-0000-0000-000096930000}"/>
    <cellStyle name="Percent 2 2 3 2 5 4 4" xfId="37651" xr:uid="{00000000-0005-0000-0000-000097930000}"/>
    <cellStyle name="Percent 2 2 3 2 5 5" xfId="37652" xr:uid="{00000000-0005-0000-0000-000098930000}"/>
    <cellStyle name="Percent 2 2 3 2 5 5 2" xfId="37653" xr:uid="{00000000-0005-0000-0000-000099930000}"/>
    <cellStyle name="Percent 2 2 3 2 5 5 3" xfId="37654" xr:uid="{00000000-0005-0000-0000-00009A930000}"/>
    <cellStyle name="Percent 2 2 3 2 5 6" xfId="37655" xr:uid="{00000000-0005-0000-0000-00009B930000}"/>
    <cellStyle name="Percent 2 2 3 2 5 7" xfId="37656" xr:uid="{00000000-0005-0000-0000-00009C930000}"/>
    <cellStyle name="Percent 2 2 3 2 6" xfId="37657" xr:uid="{00000000-0005-0000-0000-00009D930000}"/>
    <cellStyle name="Percent 2 2 3 2 6 2" xfId="37658" xr:uid="{00000000-0005-0000-0000-00009E930000}"/>
    <cellStyle name="Percent 2 2 3 2 6 2 2" xfId="37659" xr:uid="{00000000-0005-0000-0000-00009F930000}"/>
    <cellStyle name="Percent 2 2 3 2 6 2 2 2" xfId="37660" xr:uid="{00000000-0005-0000-0000-0000A0930000}"/>
    <cellStyle name="Percent 2 2 3 2 6 2 2 2 2" xfId="37661" xr:uid="{00000000-0005-0000-0000-0000A1930000}"/>
    <cellStyle name="Percent 2 2 3 2 6 2 2 2 3" xfId="37662" xr:uid="{00000000-0005-0000-0000-0000A2930000}"/>
    <cellStyle name="Percent 2 2 3 2 6 2 2 3" xfId="37663" xr:uid="{00000000-0005-0000-0000-0000A3930000}"/>
    <cellStyle name="Percent 2 2 3 2 6 2 2 4" xfId="37664" xr:uid="{00000000-0005-0000-0000-0000A4930000}"/>
    <cellStyle name="Percent 2 2 3 2 6 2 3" xfId="37665" xr:uid="{00000000-0005-0000-0000-0000A5930000}"/>
    <cellStyle name="Percent 2 2 3 2 6 2 3 2" xfId="37666" xr:uid="{00000000-0005-0000-0000-0000A6930000}"/>
    <cellStyle name="Percent 2 2 3 2 6 2 3 2 2" xfId="37667" xr:uid="{00000000-0005-0000-0000-0000A7930000}"/>
    <cellStyle name="Percent 2 2 3 2 6 2 3 2 3" xfId="37668" xr:uid="{00000000-0005-0000-0000-0000A8930000}"/>
    <cellStyle name="Percent 2 2 3 2 6 2 3 3" xfId="37669" xr:uid="{00000000-0005-0000-0000-0000A9930000}"/>
    <cellStyle name="Percent 2 2 3 2 6 2 3 4" xfId="37670" xr:uid="{00000000-0005-0000-0000-0000AA930000}"/>
    <cellStyle name="Percent 2 2 3 2 6 2 4" xfId="37671" xr:uid="{00000000-0005-0000-0000-0000AB930000}"/>
    <cellStyle name="Percent 2 2 3 2 6 2 4 2" xfId="37672" xr:uid="{00000000-0005-0000-0000-0000AC930000}"/>
    <cellStyle name="Percent 2 2 3 2 6 2 4 3" xfId="37673" xr:uid="{00000000-0005-0000-0000-0000AD930000}"/>
    <cellStyle name="Percent 2 2 3 2 6 2 5" xfId="37674" xr:uid="{00000000-0005-0000-0000-0000AE930000}"/>
    <cellStyle name="Percent 2 2 3 2 6 2 6" xfId="37675" xr:uid="{00000000-0005-0000-0000-0000AF930000}"/>
    <cellStyle name="Percent 2 2 3 2 6 3" xfId="37676" xr:uid="{00000000-0005-0000-0000-0000B0930000}"/>
    <cellStyle name="Percent 2 2 3 2 6 3 2" xfId="37677" xr:uid="{00000000-0005-0000-0000-0000B1930000}"/>
    <cellStyle name="Percent 2 2 3 2 6 3 2 2" xfId="37678" xr:uid="{00000000-0005-0000-0000-0000B2930000}"/>
    <cellStyle name="Percent 2 2 3 2 6 3 2 3" xfId="37679" xr:uid="{00000000-0005-0000-0000-0000B3930000}"/>
    <cellStyle name="Percent 2 2 3 2 6 3 3" xfId="37680" xr:uid="{00000000-0005-0000-0000-0000B4930000}"/>
    <cellStyle name="Percent 2 2 3 2 6 3 4" xfId="37681" xr:uid="{00000000-0005-0000-0000-0000B5930000}"/>
    <cellStyle name="Percent 2 2 3 2 6 4" xfId="37682" xr:uid="{00000000-0005-0000-0000-0000B6930000}"/>
    <cellStyle name="Percent 2 2 3 2 6 4 2" xfId="37683" xr:uid="{00000000-0005-0000-0000-0000B7930000}"/>
    <cellStyle name="Percent 2 2 3 2 6 4 2 2" xfId="37684" xr:uid="{00000000-0005-0000-0000-0000B8930000}"/>
    <cellStyle name="Percent 2 2 3 2 6 4 2 3" xfId="37685" xr:uid="{00000000-0005-0000-0000-0000B9930000}"/>
    <cellStyle name="Percent 2 2 3 2 6 4 3" xfId="37686" xr:uid="{00000000-0005-0000-0000-0000BA930000}"/>
    <cellStyle name="Percent 2 2 3 2 6 4 4" xfId="37687" xr:uid="{00000000-0005-0000-0000-0000BB930000}"/>
    <cellStyle name="Percent 2 2 3 2 6 5" xfId="37688" xr:uid="{00000000-0005-0000-0000-0000BC930000}"/>
    <cellStyle name="Percent 2 2 3 2 6 5 2" xfId="37689" xr:uid="{00000000-0005-0000-0000-0000BD930000}"/>
    <cellStyle name="Percent 2 2 3 2 6 5 3" xfId="37690" xr:uid="{00000000-0005-0000-0000-0000BE930000}"/>
    <cellStyle name="Percent 2 2 3 2 6 6" xfId="37691" xr:uid="{00000000-0005-0000-0000-0000BF930000}"/>
    <cellStyle name="Percent 2 2 3 2 6 7" xfId="37692" xr:uid="{00000000-0005-0000-0000-0000C0930000}"/>
    <cellStyle name="Percent 2 2 3 2 7" xfId="37693" xr:uid="{00000000-0005-0000-0000-0000C1930000}"/>
    <cellStyle name="Percent 2 2 3 2 7 2" xfId="37694" xr:uid="{00000000-0005-0000-0000-0000C2930000}"/>
    <cellStyle name="Percent 2 2 3 2 7 2 2" xfId="37695" xr:uid="{00000000-0005-0000-0000-0000C3930000}"/>
    <cellStyle name="Percent 2 2 3 2 7 2 2 2" xfId="37696" xr:uid="{00000000-0005-0000-0000-0000C4930000}"/>
    <cellStyle name="Percent 2 2 3 2 7 2 2 3" xfId="37697" xr:uid="{00000000-0005-0000-0000-0000C5930000}"/>
    <cellStyle name="Percent 2 2 3 2 7 2 3" xfId="37698" xr:uid="{00000000-0005-0000-0000-0000C6930000}"/>
    <cellStyle name="Percent 2 2 3 2 7 2 4" xfId="37699" xr:uid="{00000000-0005-0000-0000-0000C7930000}"/>
    <cellStyle name="Percent 2 2 3 2 7 3" xfId="37700" xr:uid="{00000000-0005-0000-0000-0000C8930000}"/>
    <cellStyle name="Percent 2 2 3 2 7 3 2" xfId="37701" xr:uid="{00000000-0005-0000-0000-0000C9930000}"/>
    <cellStyle name="Percent 2 2 3 2 7 3 2 2" xfId="37702" xr:uid="{00000000-0005-0000-0000-0000CA930000}"/>
    <cellStyle name="Percent 2 2 3 2 7 3 2 3" xfId="37703" xr:uid="{00000000-0005-0000-0000-0000CB930000}"/>
    <cellStyle name="Percent 2 2 3 2 7 3 3" xfId="37704" xr:uid="{00000000-0005-0000-0000-0000CC930000}"/>
    <cellStyle name="Percent 2 2 3 2 7 3 4" xfId="37705" xr:uid="{00000000-0005-0000-0000-0000CD930000}"/>
    <cellStyle name="Percent 2 2 3 2 7 4" xfId="37706" xr:uid="{00000000-0005-0000-0000-0000CE930000}"/>
    <cellStyle name="Percent 2 2 3 2 7 4 2" xfId="37707" xr:uid="{00000000-0005-0000-0000-0000CF930000}"/>
    <cellStyle name="Percent 2 2 3 2 7 4 3" xfId="37708" xr:uid="{00000000-0005-0000-0000-0000D0930000}"/>
    <cellStyle name="Percent 2 2 3 2 7 5" xfId="37709" xr:uid="{00000000-0005-0000-0000-0000D1930000}"/>
    <cellStyle name="Percent 2 2 3 2 7 6" xfId="37710" xr:uid="{00000000-0005-0000-0000-0000D2930000}"/>
    <cellStyle name="Percent 2 2 3 2 8" xfId="37711" xr:uid="{00000000-0005-0000-0000-0000D3930000}"/>
    <cellStyle name="Percent 2 2 3 2 8 2" xfId="37712" xr:uid="{00000000-0005-0000-0000-0000D4930000}"/>
    <cellStyle name="Percent 2 2 3 2 8 2 2" xfId="37713" xr:uid="{00000000-0005-0000-0000-0000D5930000}"/>
    <cellStyle name="Percent 2 2 3 2 8 2 3" xfId="37714" xr:uid="{00000000-0005-0000-0000-0000D6930000}"/>
    <cellStyle name="Percent 2 2 3 2 8 3" xfId="37715" xr:uid="{00000000-0005-0000-0000-0000D7930000}"/>
    <cellStyle name="Percent 2 2 3 2 8 4" xfId="37716" xr:uid="{00000000-0005-0000-0000-0000D8930000}"/>
    <cellStyle name="Percent 2 2 3 2 9" xfId="37717" xr:uid="{00000000-0005-0000-0000-0000D9930000}"/>
    <cellStyle name="Percent 2 2 3 2 9 2" xfId="37718" xr:uid="{00000000-0005-0000-0000-0000DA930000}"/>
    <cellStyle name="Percent 2 2 3 2 9 2 2" xfId="37719" xr:uid="{00000000-0005-0000-0000-0000DB930000}"/>
    <cellStyle name="Percent 2 2 3 2 9 2 3" xfId="37720" xr:uid="{00000000-0005-0000-0000-0000DC930000}"/>
    <cellStyle name="Percent 2 2 3 2 9 3" xfId="37721" xr:uid="{00000000-0005-0000-0000-0000DD930000}"/>
    <cellStyle name="Percent 2 2 3 2 9 4" xfId="37722" xr:uid="{00000000-0005-0000-0000-0000DE930000}"/>
    <cellStyle name="Percent 2 2 3 3" xfId="37723" xr:uid="{00000000-0005-0000-0000-0000DF930000}"/>
    <cellStyle name="Percent 2 2 3 3 10" xfId="37724" xr:uid="{00000000-0005-0000-0000-0000E0930000}"/>
    <cellStyle name="Percent 2 2 3 3 11" xfId="37725" xr:uid="{00000000-0005-0000-0000-0000E1930000}"/>
    <cellStyle name="Percent 2 2 3 3 2" xfId="37726" xr:uid="{00000000-0005-0000-0000-0000E2930000}"/>
    <cellStyle name="Percent 2 2 3 3 2 10" xfId="37727" xr:uid="{00000000-0005-0000-0000-0000E3930000}"/>
    <cellStyle name="Percent 2 2 3 3 2 2" xfId="37728" xr:uid="{00000000-0005-0000-0000-0000E4930000}"/>
    <cellStyle name="Percent 2 2 3 3 2 2 2" xfId="37729" xr:uid="{00000000-0005-0000-0000-0000E5930000}"/>
    <cellStyle name="Percent 2 2 3 3 2 2 2 2" xfId="37730" xr:uid="{00000000-0005-0000-0000-0000E6930000}"/>
    <cellStyle name="Percent 2 2 3 3 2 2 2 2 2" xfId="37731" xr:uid="{00000000-0005-0000-0000-0000E7930000}"/>
    <cellStyle name="Percent 2 2 3 3 2 2 2 2 2 2" xfId="37732" xr:uid="{00000000-0005-0000-0000-0000E8930000}"/>
    <cellStyle name="Percent 2 2 3 3 2 2 2 2 2 2 2" xfId="37733" xr:uid="{00000000-0005-0000-0000-0000E9930000}"/>
    <cellStyle name="Percent 2 2 3 3 2 2 2 2 2 2 3" xfId="37734" xr:uid="{00000000-0005-0000-0000-0000EA930000}"/>
    <cellStyle name="Percent 2 2 3 3 2 2 2 2 2 3" xfId="37735" xr:uid="{00000000-0005-0000-0000-0000EB930000}"/>
    <cellStyle name="Percent 2 2 3 3 2 2 2 2 2 4" xfId="37736" xr:uid="{00000000-0005-0000-0000-0000EC930000}"/>
    <cellStyle name="Percent 2 2 3 3 2 2 2 2 3" xfId="37737" xr:uid="{00000000-0005-0000-0000-0000ED930000}"/>
    <cellStyle name="Percent 2 2 3 3 2 2 2 2 3 2" xfId="37738" xr:uid="{00000000-0005-0000-0000-0000EE930000}"/>
    <cellStyle name="Percent 2 2 3 3 2 2 2 2 3 2 2" xfId="37739" xr:uid="{00000000-0005-0000-0000-0000EF930000}"/>
    <cellStyle name="Percent 2 2 3 3 2 2 2 2 3 2 3" xfId="37740" xr:uid="{00000000-0005-0000-0000-0000F0930000}"/>
    <cellStyle name="Percent 2 2 3 3 2 2 2 2 3 3" xfId="37741" xr:uid="{00000000-0005-0000-0000-0000F1930000}"/>
    <cellStyle name="Percent 2 2 3 3 2 2 2 2 3 4" xfId="37742" xr:uid="{00000000-0005-0000-0000-0000F2930000}"/>
    <cellStyle name="Percent 2 2 3 3 2 2 2 2 4" xfId="37743" xr:uid="{00000000-0005-0000-0000-0000F3930000}"/>
    <cellStyle name="Percent 2 2 3 3 2 2 2 2 4 2" xfId="37744" xr:uid="{00000000-0005-0000-0000-0000F4930000}"/>
    <cellStyle name="Percent 2 2 3 3 2 2 2 2 4 3" xfId="37745" xr:uid="{00000000-0005-0000-0000-0000F5930000}"/>
    <cellStyle name="Percent 2 2 3 3 2 2 2 2 5" xfId="37746" xr:uid="{00000000-0005-0000-0000-0000F6930000}"/>
    <cellStyle name="Percent 2 2 3 3 2 2 2 2 6" xfId="37747" xr:uid="{00000000-0005-0000-0000-0000F7930000}"/>
    <cellStyle name="Percent 2 2 3 3 2 2 2 3" xfId="37748" xr:uid="{00000000-0005-0000-0000-0000F8930000}"/>
    <cellStyle name="Percent 2 2 3 3 2 2 2 3 2" xfId="37749" xr:uid="{00000000-0005-0000-0000-0000F9930000}"/>
    <cellStyle name="Percent 2 2 3 3 2 2 2 3 2 2" xfId="37750" xr:uid="{00000000-0005-0000-0000-0000FA930000}"/>
    <cellStyle name="Percent 2 2 3 3 2 2 2 3 2 3" xfId="37751" xr:uid="{00000000-0005-0000-0000-0000FB930000}"/>
    <cellStyle name="Percent 2 2 3 3 2 2 2 3 3" xfId="37752" xr:uid="{00000000-0005-0000-0000-0000FC930000}"/>
    <cellStyle name="Percent 2 2 3 3 2 2 2 3 4" xfId="37753" xr:uid="{00000000-0005-0000-0000-0000FD930000}"/>
    <cellStyle name="Percent 2 2 3 3 2 2 2 4" xfId="37754" xr:uid="{00000000-0005-0000-0000-0000FE930000}"/>
    <cellStyle name="Percent 2 2 3 3 2 2 2 4 2" xfId="37755" xr:uid="{00000000-0005-0000-0000-0000FF930000}"/>
    <cellStyle name="Percent 2 2 3 3 2 2 2 4 2 2" xfId="37756" xr:uid="{00000000-0005-0000-0000-000000940000}"/>
    <cellStyle name="Percent 2 2 3 3 2 2 2 4 2 3" xfId="37757" xr:uid="{00000000-0005-0000-0000-000001940000}"/>
    <cellStyle name="Percent 2 2 3 3 2 2 2 4 3" xfId="37758" xr:uid="{00000000-0005-0000-0000-000002940000}"/>
    <cellStyle name="Percent 2 2 3 3 2 2 2 4 4" xfId="37759" xr:uid="{00000000-0005-0000-0000-000003940000}"/>
    <cellStyle name="Percent 2 2 3 3 2 2 2 5" xfId="37760" xr:uid="{00000000-0005-0000-0000-000004940000}"/>
    <cellStyle name="Percent 2 2 3 3 2 2 2 5 2" xfId="37761" xr:uid="{00000000-0005-0000-0000-000005940000}"/>
    <cellStyle name="Percent 2 2 3 3 2 2 2 5 3" xfId="37762" xr:uid="{00000000-0005-0000-0000-000006940000}"/>
    <cellStyle name="Percent 2 2 3 3 2 2 2 6" xfId="37763" xr:uid="{00000000-0005-0000-0000-000007940000}"/>
    <cellStyle name="Percent 2 2 3 3 2 2 2 7" xfId="37764" xr:uid="{00000000-0005-0000-0000-000008940000}"/>
    <cellStyle name="Percent 2 2 3 3 2 2 3" xfId="37765" xr:uid="{00000000-0005-0000-0000-000009940000}"/>
    <cellStyle name="Percent 2 2 3 3 2 2 3 2" xfId="37766" xr:uid="{00000000-0005-0000-0000-00000A940000}"/>
    <cellStyle name="Percent 2 2 3 3 2 2 3 2 2" xfId="37767" xr:uid="{00000000-0005-0000-0000-00000B940000}"/>
    <cellStyle name="Percent 2 2 3 3 2 2 3 2 2 2" xfId="37768" xr:uid="{00000000-0005-0000-0000-00000C940000}"/>
    <cellStyle name="Percent 2 2 3 3 2 2 3 2 2 3" xfId="37769" xr:uid="{00000000-0005-0000-0000-00000D940000}"/>
    <cellStyle name="Percent 2 2 3 3 2 2 3 2 3" xfId="37770" xr:uid="{00000000-0005-0000-0000-00000E940000}"/>
    <cellStyle name="Percent 2 2 3 3 2 2 3 2 4" xfId="37771" xr:uid="{00000000-0005-0000-0000-00000F940000}"/>
    <cellStyle name="Percent 2 2 3 3 2 2 3 3" xfId="37772" xr:uid="{00000000-0005-0000-0000-000010940000}"/>
    <cellStyle name="Percent 2 2 3 3 2 2 3 3 2" xfId="37773" xr:uid="{00000000-0005-0000-0000-000011940000}"/>
    <cellStyle name="Percent 2 2 3 3 2 2 3 3 2 2" xfId="37774" xr:uid="{00000000-0005-0000-0000-000012940000}"/>
    <cellStyle name="Percent 2 2 3 3 2 2 3 3 2 3" xfId="37775" xr:uid="{00000000-0005-0000-0000-000013940000}"/>
    <cellStyle name="Percent 2 2 3 3 2 2 3 3 3" xfId="37776" xr:uid="{00000000-0005-0000-0000-000014940000}"/>
    <cellStyle name="Percent 2 2 3 3 2 2 3 3 4" xfId="37777" xr:uid="{00000000-0005-0000-0000-000015940000}"/>
    <cellStyle name="Percent 2 2 3 3 2 2 3 4" xfId="37778" xr:uid="{00000000-0005-0000-0000-000016940000}"/>
    <cellStyle name="Percent 2 2 3 3 2 2 3 4 2" xfId="37779" xr:uid="{00000000-0005-0000-0000-000017940000}"/>
    <cellStyle name="Percent 2 2 3 3 2 2 3 4 3" xfId="37780" xr:uid="{00000000-0005-0000-0000-000018940000}"/>
    <cellStyle name="Percent 2 2 3 3 2 2 3 5" xfId="37781" xr:uid="{00000000-0005-0000-0000-000019940000}"/>
    <cellStyle name="Percent 2 2 3 3 2 2 3 6" xfId="37782" xr:uid="{00000000-0005-0000-0000-00001A940000}"/>
    <cellStyle name="Percent 2 2 3 3 2 2 4" xfId="37783" xr:uid="{00000000-0005-0000-0000-00001B940000}"/>
    <cellStyle name="Percent 2 2 3 3 2 2 4 2" xfId="37784" xr:uid="{00000000-0005-0000-0000-00001C940000}"/>
    <cellStyle name="Percent 2 2 3 3 2 2 4 2 2" xfId="37785" xr:uid="{00000000-0005-0000-0000-00001D940000}"/>
    <cellStyle name="Percent 2 2 3 3 2 2 4 2 3" xfId="37786" xr:uid="{00000000-0005-0000-0000-00001E940000}"/>
    <cellStyle name="Percent 2 2 3 3 2 2 4 3" xfId="37787" xr:uid="{00000000-0005-0000-0000-00001F940000}"/>
    <cellStyle name="Percent 2 2 3 3 2 2 4 4" xfId="37788" xr:uid="{00000000-0005-0000-0000-000020940000}"/>
    <cellStyle name="Percent 2 2 3 3 2 2 5" xfId="37789" xr:uid="{00000000-0005-0000-0000-000021940000}"/>
    <cellStyle name="Percent 2 2 3 3 2 2 5 2" xfId="37790" xr:uid="{00000000-0005-0000-0000-000022940000}"/>
    <cellStyle name="Percent 2 2 3 3 2 2 5 2 2" xfId="37791" xr:uid="{00000000-0005-0000-0000-000023940000}"/>
    <cellStyle name="Percent 2 2 3 3 2 2 5 2 3" xfId="37792" xr:uid="{00000000-0005-0000-0000-000024940000}"/>
    <cellStyle name="Percent 2 2 3 3 2 2 5 3" xfId="37793" xr:uid="{00000000-0005-0000-0000-000025940000}"/>
    <cellStyle name="Percent 2 2 3 3 2 2 5 4" xfId="37794" xr:uid="{00000000-0005-0000-0000-000026940000}"/>
    <cellStyle name="Percent 2 2 3 3 2 2 6" xfId="37795" xr:uid="{00000000-0005-0000-0000-000027940000}"/>
    <cellStyle name="Percent 2 2 3 3 2 2 6 2" xfId="37796" xr:uid="{00000000-0005-0000-0000-000028940000}"/>
    <cellStyle name="Percent 2 2 3 3 2 2 6 3" xfId="37797" xr:uid="{00000000-0005-0000-0000-000029940000}"/>
    <cellStyle name="Percent 2 2 3 3 2 2 7" xfId="37798" xr:uid="{00000000-0005-0000-0000-00002A940000}"/>
    <cellStyle name="Percent 2 2 3 3 2 2 8" xfId="37799" xr:uid="{00000000-0005-0000-0000-00002B940000}"/>
    <cellStyle name="Percent 2 2 3 3 2 3" xfId="37800" xr:uid="{00000000-0005-0000-0000-00002C940000}"/>
    <cellStyle name="Percent 2 2 3 3 2 3 2" xfId="37801" xr:uid="{00000000-0005-0000-0000-00002D940000}"/>
    <cellStyle name="Percent 2 2 3 3 2 3 2 2" xfId="37802" xr:uid="{00000000-0005-0000-0000-00002E940000}"/>
    <cellStyle name="Percent 2 2 3 3 2 3 2 2 2" xfId="37803" xr:uid="{00000000-0005-0000-0000-00002F940000}"/>
    <cellStyle name="Percent 2 2 3 3 2 3 2 2 2 2" xfId="37804" xr:uid="{00000000-0005-0000-0000-000030940000}"/>
    <cellStyle name="Percent 2 2 3 3 2 3 2 2 2 3" xfId="37805" xr:uid="{00000000-0005-0000-0000-000031940000}"/>
    <cellStyle name="Percent 2 2 3 3 2 3 2 2 3" xfId="37806" xr:uid="{00000000-0005-0000-0000-000032940000}"/>
    <cellStyle name="Percent 2 2 3 3 2 3 2 2 4" xfId="37807" xr:uid="{00000000-0005-0000-0000-000033940000}"/>
    <cellStyle name="Percent 2 2 3 3 2 3 2 3" xfId="37808" xr:uid="{00000000-0005-0000-0000-000034940000}"/>
    <cellStyle name="Percent 2 2 3 3 2 3 2 3 2" xfId="37809" xr:uid="{00000000-0005-0000-0000-000035940000}"/>
    <cellStyle name="Percent 2 2 3 3 2 3 2 3 2 2" xfId="37810" xr:uid="{00000000-0005-0000-0000-000036940000}"/>
    <cellStyle name="Percent 2 2 3 3 2 3 2 3 2 3" xfId="37811" xr:uid="{00000000-0005-0000-0000-000037940000}"/>
    <cellStyle name="Percent 2 2 3 3 2 3 2 3 3" xfId="37812" xr:uid="{00000000-0005-0000-0000-000038940000}"/>
    <cellStyle name="Percent 2 2 3 3 2 3 2 3 4" xfId="37813" xr:uid="{00000000-0005-0000-0000-000039940000}"/>
    <cellStyle name="Percent 2 2 3 3 2 3 2 4" xfId="37814" xr:uid="{00000000-0005-0000-0000-00003A940000}"/>
    <cellStyle name="Percent 2 2 3 3 2 3 2 4 2" xfId="37815" xr:uid="{00000000-0005-0000-0000-00003B940000}"/>
    <cellStyle name="Percent 2 2 3 3 2 3 2 4 3" xfId="37816" xr:uid="{00000000-0005-0000-0000-00003C940000}"/>
    <cellStyle name="Percent 2 2 3 3 2 3 2 5" xfId="37817" xr:uid="{00000000-0005-0000-0000-00003D940000}"/>
    <cellStyle name="Percent 2 2 3 3 2 3 2 6" xfId="37818" xr:uid="{00000000-0005-0000-0000-00003E940000}"/>
    <cellStyle name="Percent 2 2 3 3 2 3 3" xfId="37819" xr:uid="{00000000-0005-0000-0000-00003F940000}"/>
    <cellStyle name="Percent 2 2 3 3 2 3 3 2" xfId="37820" xr:uid="{00000000-0005-0000-0000-000040940000}"/>
    <cellStyle name="Percent 2 2 3 3 2 3 3 2 2" xfId="37821" xr:uid="{00000000-0005-0000-0000-000041940000}"/>
    <cellStyle name="Percent 2 2 3 3 2 3 3 2 3" xfId="37822" xr:uid="{00000000-0005-0000-0000-000042940000}"/>
    <cellStyle name="Percent 2 2 3 3 2 3 3 3" xfId="37823" xr:uid="{00000000-0005-0000-0000-000043940000}"/>
    <cellStyle name="Percent 2 2 3 3 2 3 3 4" xfId="37824" xr:uid="{00000000-0005-0000-0000-000044940000}"/>
    <cellStyle name="Percent 2 2 3 3 2 3 4" xfId="37825" xr:uid="{00000000-0005-0000-0000-000045940000}"/>
    <cellStyle name="Percent 2 2 3 3 2 3 4 2" xfId="37826" xr:uid="{00000000-0005-0000-0000-000046940000}"/>
    <cellStyle name="Percent 2 2 3 3 2 3 4 2 2" xfId="37827" xr:uid="{00000000-0005-0000-0000-000047940000}"/>
    <cellStyle name="Percent 2 2 3 3 2 3 4 2 3" xfId="37828" xr:uid="{00000000-0005-0000-0000-000048940000}"/>
    <cellStyle name="Percent 2 2 3 3 2 3 4 3" xfId="37829" xr:uid="{00000000-0005-0000-0000-000049940000}"/>
    <cellStyle name="Percent 2 2 3 3 2 3 4 4" xfId="37830" xr:uid="{00000000-0005-0000-0000-00004A940000}"/>
    <cellStyle name="Percent 2 2 3 3 2 3 5" xfId="37831" xr:uid="{00000000-0005-0000-0000-00004B940000}"/>
    <cellStyle name="Percent 2 2 3 3 2 3 5 2" xfId="37832" xr:uid="{00000000-0005-0000-0000-00004C940000}"/>
    <cellStyle name="Percent 2 2 3 3 2 3 5 3" xfId="37833" xr:uid="{00000000-0005-0000-0000-00004D940000}"/>
    <cellStyle name="Percent 2 2 3 3 2 3 6" xfId="37834" xr:uid="{00000000-0005-0000-0000-00004E940000}"/>
    <cellStyle name="Percent 2 2 3 3 2 3 7" xfId="37835" xr:uid="{00000000-0005-0000-0000-00004F940000}"/>
    <cellStyle name="Percent 2 2 3 3 2 4" xfId="37836" xr:uid="{00000000-0005-0000-0000-000050940000}"/>
    <cellStyle name="Percent 2 2 3 3 2 4 2" xfId="37837" xr:uid="{00000000-0005-0000-0000-000051940000}"/>
    <cellStyle name="Percent 2 2 3 3 2 4 2 2" xfId="37838" xr:uid="{00000000-0005-0000-0000-000052940000}"/>
    <cellStyle name="Percent 2 2 3 3 2 4 2 2 2" xfId="37839" xr:uid="{00000000-0005-0000-0000-000053940000}"/>
    <cellStyle name="Percent 2 2 3 3 2 4 2 2 2 2" xfId="37840" xr:uid="{00000000-0005-0000-0000-000054940000}"/>
    <cellStyle name="Percent 2 2 3 3 2 4 2 2 2 3" xfId="37841" xr:uid="{00000000-0005-0000-0000-000055940000}"/>
    <cellStyle name="Percent 2 2 3 3 2 4 2 2 3" xfId="37842" xr:uid="{00000000-0005-0000-0000-000056940000}"/>
    <cellStyle name="Percent 2 2 3 3 2 4 2 2 4" xfId="37843" xr:uid="{00000000-0005-0000-0000-000057940000}"/>
    <cellStyle name="Percent 2 2 3 3 2 4 2 3" xfId="37844" xr:uid="{00000000-0005-0000-0000-000058940000}"/>
    <cellStyle name="Percent 2 2 3 3 2 4 2 3 2" xfId="37845" xr:uid="{00000000-0005-0000-0000-000059940000}"/>
    <cellStyle name="Percent 2 2 3 3 2 4 2 3 2 2" xfId="37846" xr:uid="{00000000-0005-0000-0000-00005A940000}"/>
    <cellStyle name="Percent 2 2 3 3 2 4 2 3 2 3" xfId="37847" xr:uid="{00000000-0005-0000-0000-00005B940000}"/>
    <cellStyle name="Percent 2 2 3 3 2 4 2 3 3" xfId="37848" xr:uid="{00000000-0005-0000-0000-00005C940000}"/>
    <cellStyle name="Percent 2 2 3 3 2 4 2 3 4" xfId="37849" xr:uid="{00000000-0005-0000-0000-00005D940000}"/>
    <cellStyle name="Percent 2 2 3 3 2 4 2 4" xfId="37850" xr:uid="{00000000-0005-0000-0000-00005E940000}"/>
    <cellStyle name="Percent 2 2 3 3 2 4 2 4 2" xfId="37851" xr:uid="{00000000-0005-0000-0000-00005F940000}"/>
    <cellStyle name="Percent 2 2 3 3 2 4 2 4 3" xfId="37852" xr:uid="{00000000-0005-0000-0000-000060940000}"/>
    <cellStyle name="Percent 2 2 3 3 2 4 2 5" xfId="37853" xr:uid="{00000000-0005-0000-0000-000061940000}"/>
    <cellStyle name="Percent 2 2 3 3 2 4 2 6" xfId="37854" xr:uid="{00000000-0005-0000-0000-000062940000}"/>
    <cellStyle name="Percent 2 2 3 3 2 4 3" xfId="37855" xr:uid="{00000000-0005-0000-0000-000063940000}"/>
    <cellStyle name="Percent 2 2 3 3 2 4 3 2" xfId="37856" xr:uid="{00000000-0005-0000-0000-000064940000}"/>
    <cellStyle name="Percent 2 2 3 3 2 4 3 2 2" xfId="37857" xr:uid="{00000000-0005-0000-0000-000065940000}"/>
    <cellStyle name="Percent 2 2 3 3 2 4 3 2 3" xfId="37858" xr:uid="{00000000-0005-0000-0000-000066940000}"/>
    <cellStyle name="Percent 2 2 3 3 2 4 3 3" xfId="37859" xr:uid="{00000000-0005-0000-0000-000067940000}"/>
    <cellStyle name="Percent 2 2 3 3 2 4 3 4" xfId="37860" xr:uid="{00000000-0005-0000-0000-000068940000}"/>
    <cellStyle name="Percent 2 2 3 3 2 4 4" xfId="37861" xr:uid="{00000000-0005-0000-0000-000069940000}"/>
    <cellStyle name="Percent 2 2 3 3 2 4 4 2" xfId="37862" xr:uid="{00000000-0005-0000-0000-00006A940000}"/>
    <cellStyle name="Percent 2 2 3 3 2 4 4 2 2" xfId="37863" xr:uid="{00000000-0005-0000-0000-00006B940000}"/>
    <cellStyle name="Percent 2 2 3 3 2 4 4 2 3" xfId="37864" xr:uid="{00000000-0005-0000-0000-00006C940000}"/>
    <cellStyle name="Percent 2 2 3 3 2 4 4 3" xfId="37865" xr:uid="{00000000-0005-0000-0000-00006D940000}"/>
    <cellStyle name="Percent 2 2 3 3 2 4 4 4" xfId="37866" xr:uid="{00000000-0005-0000-0000-00006E940000}"/>
    <cellStyle name="Percent 2 2 3 3 2 4 5" xfId="37867" xr:uid="{00000000-0005-0000-0000-00006F940000}"/>
    <cellStyle name="Percent 2 2 3 3 2 4 5 2" xfId="37868" xr:uid="{00000000-0005-0000-0000-000070940000}"/>
    <cellStyle name="Percent 2 2 3 3 2 4 5 3" xfId="37869" xr:uid="{00000000-0005-0000-0000-000071940000}"/>
    <cellStyle name="Percent 2 2 3 3 2 4 6" xfId="37870" xr:uid="{00000000-0005-0000-0000-000072940000}"/>
    <cellStyle name="Percent 2 2 3 3 2 4 7" xfId="37871" xr:uid="{00000000-0005-0000-0000-000073940000}"/>
    <cellStyle name="Percent 2 2 3 3 2 5" xfId="37872" xr:uid="{00000000-0005-0000-0000-000074940000}"/>
    <cellStyle name="Percent 2 2 3 3 2 5 2" xfId="37873" xr:uid="{00000000-0005-0000-0000-000075940000}"/>
    <cellStyle name="Percent 2 2 3 3 2 5 2 2" xfId="37874" xr:uid="{00000000-0005-0000-0000-000076940000}"/>
    <cellStyle name="Percent 2 2 3 3 2 5 2 2 2" xfId="37875" xr:uid="{00000000-0005-0000-0000-000077940000}"/>
    <cellStyle name="Percent 2 2 3 3 2 5 2 2 3" xfId="37876" xr:uid="{00000000-0005-0000-0000-000078940000}"/>
    <cellStyle name="Percent 2 2 3 3 2 5 2 3" xfId="37877" xr:uid="{00000000-0005-0000-0000-000079940000}"/>
    <cellStyle name="Percent 2 2 3 3 2 5 2 4" xfId="37878" xr:uid="{00000000-0005-0000-0000-00007A940000}"/>
    <cellStyle name="Percent 2 2 3 3 2 5 3" xfId="37879" xr:uid="{00000000-0005-0000-0000-00007B940000}"/>
    <cellStyle name="Percent 2 2 3 3 2 5 3 2" xfId="37880" xr:uid="{00000000-0005-0000-0000-00007C940000}"/>
    <cellStyle name="Percent 2 2 3 3 2 5 3 2 2" xfId="37881" xr:uid="{00000000-0005-0000-0000-00007D940000}"/>
    <cellStyle name="Percent 2 2 3 3 2 5 3 2 3" xfId="37882" xr:uid="{00000000-0005-0000-0000-00007E940000}"/>
    <cellStyle name="Percent 2 2 3 3 2 5 3 3" xfId="37883" xr:uid="{00000000-0005-0000-0000-00007F940000}"/>
    <cellStyle name="Percent 2 2 3 3 2 5 3 4" xfId="37884" xr:uid="{00000000-0005-0000-0000-000080940000}"/>
    <cellStyle name="Percent 2 2 3 3 2 5 4" xfId="37885" xr:uid="{00000000-0005-0000-0000-000081940000}"/>
    <cellStyle name="Percent 2 2 3 3 2 5 4 2" xfId="37886" xr:uid="{00000000-0005-0000-0000-000082940000}"/>
    <cellStyle name="Percent 2 2 3 3 2 5 4 3" xfId="37887" xr:uid="{00000000-0005-0000-0000-000083940000}"/>
    <cellStyle name="Percent 2 2 3 3 2 5 5" xfId="37888" xr:uid="{00000000-0005-0000-0000-000084940000}"/>
    <cellStyle name="Percent 2 2 3 3 2 5 6" xfId="37889" xr:uid="{00000000-0005-0000-0000-000085940000}"/>
    <cellStyle name="Percent 2 2 3 3 2 6" xfId="37890" xr:uid="{00000000-0005-0000-0000-000086940000}"/>
    <cellStyle name="Percent 2 2 3 3 2 6 2" xfId="37891" xr:uid="{00000000-0005-0000-0000-000087940000}"/>
    <cellStyle name="Percent 2 2 3 3 2 6 2 2" xfId="37892" xr:uid="{00000000-0005-0000-0000-000088940000}"/>
    <cellStyle name="Percent 2 2 3 3 2 6 2 3" xfId="37893" xr:uid="{00000000-0005-0000-0000-000089940000}"/>
    <cellStyle name="Percent 2 2 3 3 2 6 3" xfId="37894" xr:uid="{00000000-0005-0000-0000-00008A940000}"/>
    <cellStyle name="Percent 2 2 3 3 2 6 4" xfId="37895" xr:uid="{00000000-0005-0000-0000-00008B940000}"/>
    <cellStyle name="Percent 2 2 3 3 2 7" xfId="37896" xr:uid="{00000000-0005-0000-0000-00008C940000}"/>
    <cellStyle name="Percent 2 2 3 3 2 7 2" xfId="37897" xr:uid="{00000000-0005-0000-0000-00008D940000}"/>
    <cellStyle name="Percent 2 2 3 3 2 7 2 2" xfId="37898" xr:uid="{00000000-0005-0000-0000-00008E940000}"/>
    <cellStyle name="Percent 2 2 3 3 2 7 2 3" xfId="37899" xr:uid="{00000000-0005-0000-0000-00008F940000}"/>
    <cellStyle name="Percent 2 2 3 3 2 7 3" xfId="37900" xr:uid="{00000000-0005-0000-0000-000090940000}"/>
    <cellStyle name="Percent 2 2 3 3 2 7 4" xfId="37901" xr:uid="{00000000-0005-0000-0000-000091940000}"/>
    <cellStyle name="Percent 2 2 3 3 2 8" xfId="37902" xr:uid="{00000000-0005-0000-0000-000092940000}"/>
    <cellStyle name="Percent 2 2 3 3 2 8 2" xfId="37903" xr:uid="{00000000-0005-0000-0000-000093940000}"/>
    <cellStyle name="Percent 2 2 3 3 2 8 3" xfId="37904" xr:uid="{00000000-0005-0000-0000-000094940000}"/>
    <cellStyle name="Percent 2 2 3 3 2 9" xfId="37905" xr:uid="{00000000-0005-0000-0000-000095940000}"/>
    <cellStyle name="Percent 2 2 3 3 3" xfId="37906" xr:uid="{00000000-0005-0000-0000-000096940000}"/>
    <cellStyle name="Percent 2 2 3 3 3 2" xfId="37907" xr:uid="{00000000-0005-0000-0000-000097940000}"/>
    <cellStyle name="Percent 2 2 3 3 3 2 2" xfId="37908" xr:uid="{00000000-0005-0000-0000-000098940000}"/>
    <cellStyle name="Percent 2 2 3 3 3 2 2 2" xfId="37909" xr:uid="{00000000-0005-0000-0000-000099940000}"/>
    <cellStyle name="Percent 2 2 3 3 3 2 2 2 2" xfId="37910" xr:uid="{00000000-0005-0000-0000-00009A940000}"/>
    <cellStyle name="Percent 2 2 3 3 3 2 2 2 2 2" xfId="37911" xr:uid="{00000000-0005-0000-0000-00009B940000}"/>
    <cellStyle name="Percent 2 2 3 3 3 2 2 2 2 3" xfId="37912" xr:uid="{00000000-0005-0000-0000-00009C940000}"/>
    <cellStyle name="Percent 2 2 3 3 3 2 2 2 3" xfId="37913" xr:uid="{00000000-0005-0000-0000-00009D940000}"/>
    <cellStyle name="Percent 2 2 3 3 3 2 2 2 4" xfId="37914" xr:uid="{00000000-0005-0000-0000-00009E940000}"/>
    <cellStyle name="Percent 2 2 3 3 3 2 2 3" xfId="37915" xr:uid="{00000000-0005-0000-0000-00009F940000}"/>
    <cellStyle name="Percent 2 2 3 3 3 2 2 3 2" xfId="37916" xr:uid="{00000000-0005-0000-0000-0000A0940000}"/>
    <cellStyle name="Percent 2 2 3 3 3 2 2 3 2 2" xfId="37917" xr:uid="{00000000-0005-0000-0000-0000A1940000}"/>
    <cellStyle name="Percent 2 2 3 3 3 2 2 3 2 3" xfId="37918" xr:uid="{00000000-0005-0000-0000-0000A2940000}"/>
    <cellStyle name="Percent 2 2 3 3 3 2 2 3 3" xfId="37919" xr:uid="{00000000-0005-0000-0000-0000A3940000}"/>
    <cellStyle name="Percent 2 2 3 3 3 2 2 3 4" xfId="37920" xr:uid="{00000000-0005-0000-0000-0000A4940000}"/>
    <cellStyle name="Percent 2 2 3 3 3 2 2 4" xfId="37921" xr:uid="{00000000-0005-0000-0000-0000A5940000}"/>
    <cellStyle name="Percent 2 2 3 3 3 2 2 4 2" xfId="37922" xr:uid="{00000000-0005-0000-0000-0000A6940000}"/>
    <cellStyle name="Percent 2 2 3 3 3 2 2 4 3" xfId="37923" xr:uid="{00000000-0005-0000-0000-0000A7940000}"/>
    <cellStyle name="Percent 2 2 3 3 3 2 2 5" xfId="37924" xr:uid="{00000000-0005-0000-0000-0000A8940000}"/>
    <cellStyle name="Percent 2 2 3 3 3 2 2 6" xfId="37925" xr:uid="{00000000-0005-0000-0000-0000A9940000}"/>
    <cellStyle name="Percent 2 2 3 3 3 2 3" xfId="37926" xr:uid="{00000000-0005-0000-0000-0000AA940000}"/>
    <cellStyle name="Percent 2 2 3 3 3 2 3 2" xfId="37927" xr:uid="{00000000-0005-0000-0000-0000AB940000}"/>
    <cellStyle name="Percent 2 2 3 3 3 2 3 2 2" xfId="37928" xr:uid="{00000000-0005-0000-0000-0000AC940000}"/>
    <cellStyle name="Percent 2 2 3 3 3 2 3 2 3" xfId="37929" xr:uid="{00000000-0005-0000-0000-0000AD940000}"/>
    <cellStyle name="Percent 2 2 3 3 3 2 3 3" xfId="37930" xr:uid="{00000000-0005-0000-0000-0000AE940000}"/>
    <cellStyle name="Percent 2 2 3 3 3 2 3 4" xfId="37931" xr:uid="{00000000-0005-0000-0000-0000AF940000}"/>
    <cellStyle name="Percent 2 2 3 3 3 2 4" xfId="37932" xr:uid="{00000000-0005-0000-0000-0000B0940000}"/>
    <cellStyle name="Percent 2 2 3 3 3 2 4 2" xfId="37933" xr:uid="{00000000-0005-0000-0000-0000B1940000}"/>
    <cellStyle name="Percent 2 2 3 3 3 2 4 2 2" xfId="37934" xr:uid="{00000000-0005-0000-0000-0000B2940000}"/>
    <cellStyle name="Percent 2 2 3 3 3 2 4 2 3" xfId="37935" xr:uid="{00000000-0005-0000-0000-0000B3940000}"/>
    <cellStyle name="Percent 2 2 3 3 3 2 4 3" xfId="37936" xr:uid="{00000000-0005-0000-0000-0000B4940000}"/>
    <cellStyle name="Percent 2 2 3 3 3 2 4 4" xfId="37937" xr:uid="{00000000-0005-0000-0000-0000B5940000}"/>
    <cellStyle name="Percent 2 2 3 3 3 2 5" xfId="37938" xr:uid="{00000000-0005-0000-0000-0000B6940000}"/>
    <cellStyle name="Percent 2 2 3 3 3 2 5 2" xfId="37939" xr:uid="{00000000-0005-0000-0000-0000B7940000}"/>
    <cellStyle name="Percent 2 2 3 3 3 2 5 3" xfId="37940" xr:uid="{00000000-0005-0000-0000-0000B8940000}"/>
    <cellStyle name="Percent 2 2 3 3 3 2 6" xfId="37941" xr:uid="{00000000-0005-0000-0000-0000B9940000}"/>
    <cellStyle name="Percent 2 2 3 3 3 2 7" xfId="37942" xr:uid="{00000000-0005-0000-0000-0000BA940000}"/>
    <cellStyle name="Percent 2 2 3 3 3 3" xfId="37943" xr:uid="{00000000-0005-0000-0000-0000BB940000}"/>
    <cellStyle name="Percent 2 2 3 3 3 3 2" xfId="37944" xr:uid="{00000000-0005-0000-0000-0000BC940000}"/>
    <cellStyle name="Percent 2 2 3 3 3 3 2 2" xfId="37945" xr:uid="{00000000-0005-0000-0000-0000BD940000}"/>
    <cellStyle name="Percent 2 2 3 3 3 3 2 2 2" xfId="37946" xr:uid="{00000000-0005-0000-0000-0000BE940000}"/>
    <cellStyle name="Percent 2 2 3 3 3 3 2 2 3" xfId="37947" xr:uid="{00000000-0005-0000-0000-0000BF940000}"/>
    <cellStyle name="Percent 2 2 3 3 3 3 2 3" xfId="37948" xr:uid="{00000000-0005-0000-0000-0000C0940000}"/>
    <cellStyle name="Percent 2 2 3 3 3 3 2 4" xfId="37949" xr:uid="{00000000-0005-0000-0000-0000C1940000}"/>
    <cellStyle name="Percent 2 2 3 3 3 3 3" xfId="37950" xr:uid="{00000000-0005-0000-0000-0000C2940000}"/>
    <cellStyle name="Percent 2 2 3 3 3 3 3 2" xfId="37951" xr:uid="{00000000-0005-0000-0000-0000C3940000}"/>
    <cellStyle name="Percent 2 2 3 3 3 3 3 2 2" xfId="37952" xr:uid="{00000000-0005-0000-0000-0000C4940000}"/>
    <cellStyle name="Percent 2 2 3 3 3 3 3 2 3" xfId="37953" xr:uid="{00000000-0005-0000-0000-0000C5940000}"/>
    <cellStyle name="Percent 2 2 3 3 3 3 3 3" xfId="37954" xr:uid="{00000000-0005-0000-0000-0000C6940000}"/>
    <cellStyle name="Percent 2 2 3 3 3 3 3 4" xfId="37955" xr:uid="{00000000-0005-0000-0000-0000C7940000}"/>
    <cellStyle name="Percent 2 2 3 3 3 3 4" xfId="37956" xr:uid="{00000000-0005-0000-0000-0000C8940000}"/>
    <cellStyle name="Percent 2 2 3 3 3 3 4 2" xfId="37957" xr:uid="{00000000-0005-0000-0000-0000C9940000}"/>
    <cellStyle name="Percent 2 2 3 3 3 3 4 3" xfId="37958" xr:uid="{00000000-0005-0000-0000-0000CA940000}"/>
    <cellStyle name="Percent 2 2 3 3 3 3 5" xfId="37959" xr:uid="{00000000-0005-0000-0000-0000CB940000}"/>
    <cellStyle name="Percent 2 2 3 3 3 3 6" xfId="37960" xr:uid="{00000000-0005-0000-0000-0000CC940000}"/>
    <cellStyle name="Percent 2 2 3 3 3 4" xfId="37961" xr:uid="{00000000-0005-0000-0000-0000CD940000}"/>
    <cellStyle name="Percent 2 2 3 3 3 4 2" xfId="37962" xr:uid="{00000000-0005-0000-0000-0000CE940000}"/>
    <cellStyle name="Percent 2 2 3 3 3 4 2 2" xfId="37963" xr:uid="{00000000-0005-0000-0000-0000CF940000}"/>
    <cellStyle name="Percent 2 2 3 3 3 4 2 3" xfId="37964" xr:uid="{00000000-0005-0000-0000-0000D0940000}"/>
    <cellStyle name="Percent 2 2 3 3 3 4 3" xfId="37965" xr:uid="{00000000-0005-0000-0000-0000D1940000}"/>
    <cellStyle name="Percent 2 2 3 3 3 4 4" xfId="37966" xr:uid="{00000000-0005-0000-0000-0000D2940000}"/>
    <cellStyle name="Percent 2 2 3 3 3 5" xfId="37967" xr:uid="{00000000-0005-0000-0000-0000D3940000}"/>
    <cellStyle name="Percent 2 2 3 3 3 5 2" xfId="37968" xr:uid="{00000000-0005-0000-0000-0000D4940000}"/>
    <cellStyle name="Percent 2 2 3 3 3 5 2 2" xfId="37969" xr:uid="{00000000-0005-0000-0000-0000D5940000}"/>
    <cellStyle name="Percent 2 2 3 3 3 5 2 3" xfId="37970" xr:uid="{00000000-0005-0000-0000-0000D6940000}"/>
    <cellStyle name="Percent 2 2 3 3 3 5 3" xfId="37971" xr:uid="{00000000-0005-0000-0000-0000D7940000}"/>
    <cellStyle name="Percent 2 2 3 3 3 5 4" xfId="37972" xr:uid="{00000000-0005-0000-0000-0000D8940000}"/>
    <cellStyle name="Percent 2 2 3 3 3 6" xfId="37973" xr:uid="{00000000-0005-0000-0000-0000D9940000}"/>
    <cellStyle name="Percent 2 2 3 3 3 6 2" xfId="37974" xr:uid="{00000000-0005-0000-0000-0000DA940000}"/>
    <cellStyle name="Percent 2 2 3 3 3 6 3" xfId="37975" xr:uid="{00000000-0005-0000-0000-0000DB940000}"/>
    <cellStyle name="Percent 2 2 3 3 3 7" xfId="37976" xr:uid="{00000000-0005-0000-0000-0000DC940000}"/>
    <cellStyle name="Percent 2 2 3 3 3 8" xfId="37977" xr:uid="{00000000-0005-0000-0000-0000DD940000}"/>
    <cellStyle name="Percent 2 2 3 3 4" xfId="37978" xr:uid="{00000000-0005-0000-0000-0000DE940000}"/>
    <cellStyle name="Percent 2 2 3 3 4 2" xfId="37979" xr:uid="{00000000-0005-0000-0000-0000DF940000}"/>
    <cellStyle name="Percent 2 2 3 3 4 2 2" xfId="37980" xr:uid="{00000000-0005-0000-0000-0000E0940000}"/>
    <cellStyle name="Percent 2 2 3 3 4 2 2 2" xfId="37981" xr:uid="{00000000-0005-0000-0000-0000E1940000}"/>
    <cellStyle name="Percent 2 2 3 3 4 2 2 2 2" xfId="37982" xr:uid="{00000000-0005-0000-0000-0000E2940000}"/>
    <cellStyle name="Percent 2 2 3 3 4 2 2 2 3" xfId="37983" xr:uid="{00000000-0005-0000-0000-0000E3940000}"/>
    <cellStyle name="Percent 2 2 3 3 4 2 2 3" xfId="37984" xr:uid="{00000000-0005-0000-0000-0000E4940000}"/>
    <cellStyle name="Percent 2 2 3 3 4 2 2 4" xfId="37985" xr:uid="{00000000-0005-0000-0000-0000E5940000}"/>
    <cellStyle name="Percent 2 2 3 3 4 2 3" xfId="37986" xr:uid="{00000000-0005-0000-0000-0000E6940000}"/>
    <cellStyle name="Percent 2 2 3 3 4 2 3 2" xfId="37987" xr:uid="{00000000-0005-0000-0000-0000E7940000}"/>
    <cellStyle name="Percent 2 2 3 3 4 2 3 2 2" xfId="37988" xr:uid="{00000000-0005-0000-0000-0000E8940000}"/>
    <cellStyle name="Percent 2 2 3 3 4 2 3 2 3" xfId="37989" xr:uid="{00000000-0005-0000-0000-0000E9940000}"/>
    <cellStyle name="Percent 2 2 3 3 4 2 3 3" xfId="37990" xr:uid="{00000000-0005-0000-0000-0000EA940000}"/>
    <cellStyle name="Percent 2 2 3 3 4 2 3 4" xfId="37991" xr:uid="{00000000-0005-0000-0000-0000EB940000}"/>
    <cellStyle name="Percent 2 2 3 3 4 2 4" xfId="37992" xr:uid="{00000000-0005-0000-0000-0000EC940000}"/>
    <cellStyle name="Percent 2 2 3 3 4 2 4 2" xfId="37993" xr:uid="{00000000-0005-0000-0000-0000ED940000}"/>
    <cellStyle name="Percent 2 2 3 3 4 2 4 3" xfId="37994" xr:uid="{00000000-0005-0000-0000-0000EE940000}"/>
    <cellStyle name="Percent 2 2 3 3 4 2 5" xfId="37995" xr:uid="{00000000-0005-0000-0000-0000EF940000}"/>
    <cellStyle name="Percent 2 2 3 3 4 2 6" xfId="37996" xr:uid="{00000000-0005-0000-0000-0000F0940000}"/>
    <cellStyle name="Percent 2 2 3 3 4 3" xfId="37997" xr:uid="{00000000-0005-0000-0000-0000F1940000}"/>
    <cellStyle name="Percent 2 2 3 3 4 3 2" xfId="37998" xr:uid="{00000000-0005-0000-0000-0000F2940000}"/>
    <cellStyle name="Percent 2 2 3 3 4 3 2 2" xfId="37999" xr:uid="{00000000-0005-0000-0000-0000F3940000}"/>
    <cellStyle name="Percent 2 2 3 3 4 3 2 3" xfId="38000" xr:uid="{00000000-0005-0000-0000-0000F4940000}"/>
    <cellStyle name="Percent 2 2 3 3 4 3 3" xfId="38001" xr:uid="{00000000-0005-0000-0000-0000F5940000}"/>
    <cellStyle name="Percent 2 2 3 3 4 3 4" xfId="38002" xr:uid="{00000000-0005-0000-0000-0000F6940000}"/>
    <cellStyle name="Percent 2 2 3 3 4 4" xfId="38003" xr:uid="{00000000-0005-0000-0000-0000F7940000}"/>
    <cellStyle name="Percent 2 2 3 3 4 4 2" xfId="38004" xr:uid="{00000000-0005-0000-0000-0000F8940000}"/>
    <cellStyle name="Percent 2 2 3 3 4 4 2 2" xfId="38005" xr:uid="{00000000-0005-0000-0000-0000F9940000}"/>
    <cellStyle name="Percent 2 2 3 3 4 4 2 3" xfId="38006" xr:uid="{00000000-0005-0000-0000-0000FA940000}"/>
    <cellStyle name="Percent 2 2 3 3 4 4 3" xfId="38007" xr:uid="{00000000-0005-0000-0000-0000FB940000}"/>
    <cellStyle name="Percent 2 2 3 3 4 4 4" xfId="38008" xr:uid="{00000000-0005-0000-0000-0000FC940000}"/>
    <cellStyle name="Percent 2 2 3 3 4 5" xfId="38009" xr:uid="{00000000-0005-0000-0000-0000FD940000}"/>
    <cellStyle name="Percent 2 2 3 3 4 5 2" xfId="38010" xr:uid="{00000000-0005-0000-0000-0000FE940000}"/>
    <cellStyle name="Percent 2 2 3 3 4 5 3" xfId="38011" xr:uid="{00000000-0005-0000-0000-0000FF940000}"/>
    <cellStyle name="Percent 2 2 3 3 4 6" xfId="38012" xr:uid="{00000000-0005-0000-0000-000000950000}"/>
    <cellStyle name="Percent 2 2 3 3 4 7" xfId="38013" xr:uid="{00000000-0005-0000-0000-000001950000}"/>
    <cellStyle name="Percent 2 2 3 3 5" xfId="38014" xr:uid="{00000000-0005-0000-0000-000002950000}"/>
    <cellStyle name="Percent 2 2 3 3 5 2" xfId="38015" xr:uid="{00000000-0005-0000-0000-000003950000}"/>
    <cellStyle name="Percent 2 2 3 3 5 2 2" xfId="38016" xr:uid="{00000000-0005-0000-0000-000004950000}"/>
    <cellStyle name="Percent 2 2 3 3 5 2 2 2" xfId="38017" xr:uid="{00000000-0005-0000-0000-000005950000}"/>
    <cellStyle name="Percent 2 2 3 3 5 2 2 2 2" xfId="38018" xr:uid="{00000000-0005-0000-0000-000006950000}"/>
    <cellStyle name="Percent 2 2 3 3 5 2 2 2 3" xfId="38019" xr:uid="{00000000-0005-0000-0000-000007950000}"/>
    <cellStyle name="Percent 2 2 3 3 5 2 2 3" xfId="38020" xr:uid="{00000000-0005-0000-0000-000008950000}"/>
    <cellStyle name="Percent 2 2 3 3 5 2 2 4" xfId="38021" xr:uid="{00000000-0005-0000-0000-000009950000}"/>
    <cellStyle name="Percent 2 2 3 3 5 2 3" xfId="38022" xr:uid="{00000000-0005-0000-0000-00000A950000}"/>
    <cellStyle name="Percent 2 2 3 3 5 2 3 2" xfId="38023" xr:uid="{00000000-0005-0000-0000-00000B950000}"/>
    <cellStyle name="Percent 2 2 3 3 5 2 3 2 2" xfId="38024" xr:uid="{00000000-0005-0000-0000-00000C950000}"/>
    <cellStyle name="Percent 2 2 3 3 5 2 3 2 3" xfId="38025" xr:uid="{00000000-0005-0000-0000-00000D950000}"/>
    <cellStyle name="Percent 2 2 3 3 5 2 3 3" xfId="38026" xr:uid="{00000000-0005-0000-0000-00000E950000}"/>
    <cellStyle name="Percent 2 2 3 3 5 2 3 4" xfId="38027" xr:uid="{00000000-0005-0000-0000-00000F950000}"/>
    <cellStyle name="Percent 2 2 3 3 5 2 4" xfId="38028" xr:uid="{00000000-0005-0000-0000-000010950000}"/>
    <cellStyle name="Percent 2 2 3 3 5 2 4 2" xfId="38029" xr:uid="{00000000-0005-0000-0000-000011950000}"/>
    <cellStyle name="Percent 2 2 3 3 5 2 4 3" xfId="38030" xr:uid="{00000000-0005-0000-0000-000012950000}"/>
    <cellStyle name="Percent 2 2 3 3 5 2 5" xfId="38031" xr:uid="{00000000-0005-0000-0000-000013950000}"/>
    <cellStyle name="Percent 2 2 3 3 5 2 6" xfId="38032" xr:uid="{00000000-0005-0000-0000-000014950000}"/>
    <cellStyle name="Percent 2 2 3 3 5 3" xfId="38033" xr:uid="{00000000-0005-0000-0000-000015950000}"/>
    <cellStyle name="Percent 2 2 3 3 5 3 2" xfId="38034" xr:uid="{00000000-0005-0000-0000-000016950000}"/>
    <cellStyle name="Percent 2 2 3 3 5 3 2 2" xfId="38035" xr:uid="{00000000-0005-0000-0000-000017950000}"/>
    <cellStyle name="Percent 2 2 3 3 5 3 2 3" xfId="38036" xr:uid="{00000000-0005-0000-0000-000018950000}"/>
    <cellStyle name="Percent 2 2 3 3 5 3 3" xfId="38037" xr:uid="{00000000-0005-0000-0000-000019950000}"/>
    <cellStyle name="Percent 2 2 3 3 5 3 4" xfId="38038" xr:uid="{00000000-0005-0000-0000-00001A950000}"/>
    <cellStyle name="Percent 2 2 3 3 5 4" xfId="38039" xr:uid="{00000000-0005-0000-0000-00001B950000}"/>
    <cellStyle name="Percent 2 2 3 3 5 4 2" xfId="38040" xr:uid="{00000000-0005-0000-0000-00001C950000}"/>
    <cellStyle name="Percent 2 2 3 3 5 4 2 2" xfId="38041" xr:uid="{00000000-0005-0000-0000-00001D950000}"/>
    <cellStyle name="Percent 2 2 3 3 5 4 2 3" xfId="38042" xr:uid="{00000000-0005-0000-0000-00001E950000}"/>
    <cellStyle name="Percent 2 2 3 3 5 4 3" xfId="38043" xr:uid="{00000000-0005-0000-0000-00001F950000}"/>
    <cellStyle name="Percent 2 2 3 3 5 4 4" xfId="38044" xr:uid="{00000000-0005-0000-0000-000020950000}"/>
    <cellStyle name="Percent 2 2 3 3 5 5" xfId="38045" xr:uid="{00000000-0005-0000-0000-000021950000}"/>
    <cellStyle name="Percent 2 2 3 3 5 5 2" xfId="38046" xr:uid="{00000000-0005-0000-0000-000022950000}"/>
    <cellStyle name="Percent 2 2 3 3 5 5 3" xfId="38047" xr:uid="{00000000-0005-0000-0000-000023950000}"/>
    <cellStyle name="Percent 2 2 3 3 5 6" xfId="38048" xr:uid="{00000000-0005-0000-0000-000024950000}"/>
    <cellStyle name="Percent 2 2 3 3 5 7" xfId="38049" xr:uid="{00000000-0005-0000-0000-000025950000}"/>
    <cellStyle name="Percent 2 2 3 3 6" xfId="38050" xr:uid="{00000000-0005-0000-0000-000026950000}"/>
    <cellStyle name="Percent 2 2 3 3 6 2" xfId="38051" xr:uid="{00000000-0005-0000-0000-000027950000}"/>
    <cellStyle name="Percent 2 2 3 3 6 2 2" xfId="38052" xr:uid="{00000000-0005-0000-0000-000028950000}"/>
    <cellStyle name="Percent 2 2 3 3 6 2 2 2" xfId="38053" xr:uid="{00000000-0005-0000-0000-000029950000}"/>
    <cellStyle name="Percent 2 2 3 3 6 2 2 3" xfId="38054" xr:uid="{00000000-0005-0000-0000-00002A950000}"/>
    <cellStyle name="Percent 2 2 3 3 6 2 3" xfId="38055" xr:uid="{00000000-0005-0000-0000-00002B950000}"/>
    <cellStyle name="Percent 2 2 3 3 6 2 4" xfId="38056" xr:uid="{00000000-0005-0000-0000-00002C950000}"/>
    <cellStyle name="Percent 2 2 3 3 6 3" xfId="38057" xr:uid="{00000000-0005-0000-0000-00002D950000}"/>
    <cellStyle name="Percent 2 2 3 3 6 3 2" xfId="38058" xr:uid="{00000000-0005-0000-0000-00002E950000}"/>
    <cellStyle name="Percent 2 2 3 3 6 3 2 2" xfId="38059" xr:uid="{00000000-0005-0000-0000-00002F950000}"/>
    <cellStyle name="Percent 2 2 3 3 6 3 2 3" xfId="38060" xr:uid="{00000000-0005-0000-0000-000030950000}"/>
    <cellStyle name="Percent 2 2 3 3 6 3 3" xfId="38061" xr:uid="{00000000-0005-0000-0000-000031950000}"/>
    <cellStyle name="Percent 2 2 3 3 6 3 4" xfId="38062" xr:uid="{00000000-0005-0000-0000-000032950000}"/>
    <cellStyle name="Percent 2 2 3 3 6 4" xfId="38063" xr:uid="{00000000-0005-0000-0000-000033950000}"/>
    <cellStyle name="Percent 2 2 3 3 6 4 2" xfId="38064" xr:uid="{00000000-0005-0000-0000-000034950000}"/>
    <cellStyle name="Percent 2 2 3 3 6 4 3" xfId="38065" xr:uid="{00000000-0005-0000-0000-000035950000}"/>
    <cellStyle name="Percent 2 2 3 3 6 5" xfId="38066" xr:uid="{00000000-0005-0000-0000-000036950000}"/>
    <cellStyle name="Percent 2 2 3 3 6 6" xfId="38067" xr:uid="{00000000-0005-0000-0000-000037950000}"/>
    <cellStyle name="Percent 2 2 3 3 7" xfId="38068" xr:uid="{00000000-0005-0000-0000-000038950000}"/>
    <cellStyle name="Percent 2 2 3 3 7 2" xfId="38069" xr:uid="{00000000-0005-0000-0000-000039950000}"/>
    <cellStyle name="Percent 2 2 3 3 7 2 2" xfId="38070" xr:uid="{00000000-0005-0000-0000-00003A950000}"/>
    <cellStyle name="Percent 2 2 3 3 7 2 3" xfId="38071" xr:uid="{00000000-0005-0000-0000-00003B950000}"/>
    <cellStyle name="Percent 2 2 3 3 7 3" xfId="38072" xr:uid="{00000000-0005-0000-0000-00003C950000}"/>
    <cellStyle name="Percent 2 2 3 3 7 4" xfId="38073" xr:uid="{00000000-0005-0000-0000-00003D950000}"/>
    <cellStyle name="Percent 2 2 3 3 8" xfId="38074" xr:uid="{00000000-0005-0000-0000-00003E950000}"/>
    <cellStyle name="Percent 2 2 3 3 8 2" xfId="38075" xr:uid="{00000000-0005-0000-0000-00003F950000}"/>
    <cellStyle name="Percent 2 2 3 3 8 2 2" xfId="38076" xr:uid="{00000000-0005-0000-0000-000040950000}"/>
    <cellStyle name="Percent 2 2 3 3 8 2 3" xfId="38077" xr:uid="{00000000-0005-0000-0000-000041950000}"/>
    <cellStyle name="Percent 2 2 3 3 8 3" xfId="38078" xr:uid="{00000000-0005-0000-0000-000042950000}"/>
    <cellStyle name="Percent 2 2 3 3 8 4" xfId="38079" xr:uid="{00000000-0005-0000-0000-000043950000}"/>
    <cellStyle name="Percent 2 2 3 3 9" xfId="38080" xr:uid="{00000000-0005-0000-0000-000044950000}"/>
    <cellStyle name="Percent 2 2 3 3 9 2" xfId="38081" xr:uid="{00000000-0005-0000-0000-000045950000}"/>
    <cellStyle name="Percent 2 2 3 3 9 3" xfId="38082" xr:uid="{00000000-0005-0000-0000-000046950000}"/>
    <cellStyle name="Percent 2 2 3 4" xfId="38083" xr:uid="{00000000-0005-0000-0000-000047950000}"/>
    <cellStyle name="Percent 2 2 3 4 10" xfId="38084" xr:uid="{00000000-0005-0000-0000-000048950000}"/>
    <cellStyle name="Percent 2 2 3 4 2" xfId="38085" xr:uid="{00000000-0005-0000-0000-000049950000}"/>
    <cellStyle name="Percent 2 2 3 4 2 2" xfId="38086" xr:uid="{00000000-0005-0000-0000-00004A950000}"/>
    <cellStyle name="Percent 2 2 3 4 2 2 2" xfId="38087" xr:uid="{00000000-0005-0000-0000-00004B950000}"/>
    <cellStyle name="Percent 2 2 3 4 2 2 2 2" xfId="38088" xr:uid="{00000000-0005-0000-0000-00004C950000}"/>
    <cellStyle name="Percent 2 2 3 4 2 2 2 2 2" xfId="38089" xr:uid="{00000000-0005-0000-0000-00004D950000}"/>
    <cellStyle name="Percent 2 2 3 4 2 2 2 2 2 2" xfId="38090" xr:uid="{00000000-0005-0000-0000-00004E950000}"/>
    <cellStyle name="Percent 2 2 3 4 2 2 2 2 2 3" xfId="38091" xr:uid="{00000000-0005-0000-0000-00004F950000}"/>
    <cellStyle name="Percent 2 2 3 4 2 2 2 2 3" xfId="38092" xr:uid="{00000000-0005-0000-0000-000050950000}"/>
    <cellStyle name="Percent 2 2 3 4 2 2 2 2 4" xfId="38093" xr:uid="{00000000-0005-0000-0000-000051950000}"/>
    <cellStyle name="Percent 2 2 3 4 2 2 2 3" xfId="38094" xr:uid="{00000000-0005-0000-0000-000052950000}"/>
    <cellStyle name="Percent 2 2 3 4 2 2 2 3 2" xfId="38095" xr:uid="{00000000-0005-0000-0000-000053950000}"/>
    <cellStyle name="Percent 2 2 3 4 2 2 2 3 2 2" xfId="38096" xr:uid="{00000000-0005-0000-0000-000054950000}"/>
    <cellStyle name="Percent 2 2 3 4 2 2 2 3 2 3" xfId="38097" xr:uid="{00000000-0005-0000-0000-000055950000}"/>
    <cellStyle name="Percent 2 2 3 4 2 2 2 3 3" xfId="38098" xr:uid="{00000000-0005-0000-0000-000056950000}"/>
    <cellStyle name="Percent 2 2 3 4 2 2 2 3 4" xfId="38099" xr:uid="{00000000-0005-0000-0000-000057950000}"/>
    <cellStyle name="Percent 2 2 3 4 2 2 2 4" xfId="38100" xr:uid="{00000000-0005-0000-0000-000058950000}"/>
    <cellStyle name="Percent 2 2 3 4 2 2 2 4 2" xfId="38101" xr:uid="{00000000-0005-0000-0000-000059950000}"/>
    <cellStyle name="Percent 2 2 3 4 2 2 2 4 3" xfId="38102" xr:uid="{00000000-0005-0000-0000-00005A950000}"/>
    <cellStyle name="Percent 2 2 3 4 2 2 2 5" xfId="38103" xr:uid="{00000000-0005-0000-0000-00005B950000}"/>
    <cellStyle name="Percent 2 2 3 4 2 2 2 6" xfId="38104" xr:uid="{00000000-0005-0000-0000-00005C950000}"/>
    <cellStyle name="Percent 2 2 3 4 2 2 3" xfId="38105" xr:uid="{00000000-0005-0000-0000-00005D950000}"/>
    <cellStyle name="Percent 2 2 3 4 2 2 3 2" xfId="38106" xr:uid="{00000000-0005-0000-0000-00005E950000}"/>
    <cellStyle name="Percent 2 2 3 4 2 2 3 2 2" xfId="38107" xr:uid="{00000000-0005-0000-0000-00005F950000}"/>
    <cellStyle name="Percent 2 2 3 4 2 2 3 2 3" xfId="38108" xr:uid="{00000000-0005-0000-0000-000060950000}"/>
    <cellStyle name="Percent 2 2 3 4 2 2 3 3" xfId="38109" xr:uid="{00000000-0005-0000-0000-000061950000}"/>
    <cellStyle name="Percent 2 2 3 4 2 2 3 4" xfId="38110" xr:uid="{00000000-0005-0000-0000-000062950000}"/>
    <cellStyle name="Percent 2 2 3 4 2 2 4" xfId="38111" xr:uid="{00000000-0005-0000-0000-000063950000}"/>
    <cellStyle name="Percent 2 2 3 4 2 2 4 2" xfId="38112" xr:uid="{00000000-0005-0000-0000-000064950000}"/>
    <cellStyle name="Percent 2 2 3 4 2 2 4 2 2" xfId="38113" xr:uid="{00000000-0005-0000-0000-000065950000}"/>
    <cellStyle name="Percent 2 2 3 4 2 2 4 2 3" xfId="38114" xr:uid="{00000000-0005-0000-0000-000066950000}"/>
    <cellStyle name="Percent 2 2 3 4 2 2 4 3" xfId="38115" xr:uid="{00000000-0005-0000-0000-000067950000}"/>
    <cellStyle name="Percent 2 2 3 4 2 2 4 4" xfId="38116" xr:uid="{00000000-0005-0000-0000-000068950000}"/>
    <cellStyle name="Percent 2 2 3 4 2 2 5" xfId="38117" xr:uid="{00000000-0005-0000-0000-000069950000}"/>
    <cellStyle name="Percent 2 2 3 4 2 2 5 2" xfId="38118" xr:uid="{00000000-0005-0000-0000-00006A950000}"/>
    <cellStyle name="Percent 2 2 3 4 2 2 5 3" xfId="38119" xr:uid="{00000000-0005-0000-0000-00006B950000}"/>
    <cellStyle name="Percent 2 2 3 4 2 2 6" xfId="38120" xr:uid="{00000000-0005-0000-0000-00006C950000}"/>
    <cellStyle name="Percent 2 2 3 4 2 2 7" xfId="38121" xr:uid="{00000000-0005-0000-0000-00006D950000}"/>
    <cellStyle name="Percent 2 2 3 4 2 3" xfId="38122" xr:uid="{00000000-0005-0000-0000-00006E950000}"/>
    <cellStyle name="Percent 2 2 3 4 2 3 2" xfId="38123" xr:uid="{00000000-0005-0000-0000-00006F950000}"/>
    <cellStyle name="Percent 2 2 3 4 2 3 2 2" xfId="38124" xr:uid="{00000000-0005-0000-0000-000070950000}"/>
    <cellStyle name="Percent 2 2 3 4 2 3 2 2 2" xfId="38125" xr:uid="{00000000-0005-0000-0000-000071950000}"/>
    <cellStyle name="Percent 2 2 3 4 2 3 2 2 3" xfId="38126" xr:uid="{00000000-0005-0000-0000-000072950000}"/>
    <cellStyle name="Percent 2 2 3 4 2 3 2 3" xfId="38127" xr:uid="{00000000-0005-0000-0000-000073950000}"/>
    <cellStyle name="Percent 2 2 3 4 2 3 2 4" xfId="38128" xr:uid="{00000000-0005-0000-0000-000074950000}"/>
    <cellStyle name="Percent 2 2 3 4 2 3 3" xfId="38129" xr:uid="{00000000-0005-0000-0000-000075950000}"/>
    <cellStyle name="Percent 2 2 3 4 2 3 3 2" xfId="38130" xr:uid="{00000000-0005-0000-0000-000076950000}"/>
    <cellStyle name="Percent 2 2 3 4 2 3 3 2 2" xfId="38131" xr:uid="{00000000-0005-0000-0000-000077950000}"/>
    <cellStyle name="Percent 2 2 3 4 2 3 3 2 3" xfId="38132" xr:uid="{00000000-0005-0000-0000-000078950000}"/>
    <cellStyle name="Percent 2 2 3 4 2 3 3 3" xfId="38133" xr:uid="{00000000-0005-0000-0000-000079950000}"/>
    <cellStyle name="Percent 2 2 3 4 2 3 3 4" xfId="38134" xr:uid="{00000000-0005-0000-0000-00007A950000}"/>
    <cellStyle name="Percent 2 2 3 4 2 3 4" xfId="38135" xr:uid="{00000000-0005-0000-0000-00007B950000}"/>
    <cellStyle name="Percent 2 2 3 4 2 3 4 2" xfId="38136" xr:uid="{00000000-0005-0000-0000-00007C950000}"/>
    <cellStyle name="Percent 2 2 3 4 2 3 4 3" xfId="38137" xr:uid="{00000000-0005-0000-0000-00007D950000}"/>
    <cellStyle name="Percent 2 2 3 4 2 3 5" xfId="38138" xr:uid="{00000000-0005-0000-0000-00007E950000}"/>
    <cellStyle name="Percent 2 2 3 4 2 3 6" xfId="38139" xr:uid="{00000000-0005-0000-0000-00007F950000}"/>
    <cellStyle name="Percent 2 2 3 4 2 4" xfId="38140" xr:uid="{00000000-0005-0000-0000-000080950000}"/>
    <cellStyle name="Percent 2 2 3 4 2 4 2" xfId="38141" xr:uid="{00000000-0005-0000-0000-000081950000}"/>
    <cellStyle name="Percent 2 2 3 4 2 4 2 2" xfId="38142" xr:uid="{00000000-0005-0000-0000-000082950000}"/>
    <cellStyle name="Percent 2 2 3 4 2 4 2 3" xfId="38143" xr:uid="{00000000-0005-0000-0000-000083950000}"/>
    <cellStyle name="Percent 2 2 3 4 2 4 3" xfId="38144" xr:uid="{00000000-0005-0000-0000-000084950000}"/>
    <cellStyle name="Percent 2 2 3 4 2 4 4" xfId="38145" xr:uid="{00000000-0005-0000-0000-000085950000}"/>
    <cellStyle name="Percent 2 2 3 4 2 5" xfId="38146" xr:uid="{00000000-0005-0000-0000-000086950000}"/>
    <cellStyle name="Percent 2 2 3 4 2 5 2" xfId="38147" xr:uid="{00000000-0005-0000-0000-000087950000}"/>
    <cellStyle name="Percent 2 2 3 4 2 5 2 2" xfId="38148" xr:uid="{00000000-0005-0000-0000-000088950000}"/>
    <cellStyle name="Percent 2 2 3 4 2 5 2 3" xfId="38149" xr:uid="{00000000-0005-0000-0000-000089950000}"/>
    <cellStyle name="Percent 2 2 3 4 2 5 3" xfId="38150" xr:uid="{00000000-0005-0000-0000-00008A950000}"/>
    <cellStyle name="Percent 2 2 3 4 2 5 4" xfId="38151" xr:uid="{00000000-0005-0000-0000-00008B950000}"/>
    <cellStyle name="Percent 2 2 3 4 2 6" xfId="38152" xr:uid="{00000000-0005-0000-0000-00008C950000}"/>
    <cellStyle name="Percent 2 2 3 4 2 6 2" xfId="38153" xr:uid="{00000000-0005-0000-0000-00008D950000}"/>
    <cellStyle name="Percent 2 2 3 4 2 6 3" xfId="38154" xr:uid="{00000000-0005-0000-0000-00008E950000}"/>
    <cellStyle name="Percent 2 2 3 4 2 7" xfId="38155" xr:uid="{00000000-0005-0000-0000-00008F950000}"/>
    <cellStyle name="Percent 2 2 3 4 2 8" xfId="38156" xr:uid="{00000000-0005-0000-0000-000090950000}"/>
    <cellStyle name="Percent 2 2 3 4 3" xfId="38157" xr:uid="{00000000-0005-0000-0000-000091950000}"/>
    <cellStyle name="Percent 2 2 3 4 3 2" xfId="38158" xr:uid="{00000000-0005-0000-0000-000092950000}"/>
    <cellStyle name="Percent 2 2 3 4 3 2 2" xfId="38159" xr:uid="{00000000-0005-0000-0000-000093950000}"/>
    <cellStyle name="Percent 2 2 3 4 3 2 2 2" xfId="38160" xr:uid="{00000000-0005-0000-0000-000094950000}"/>
    <cellStyle name="Percent 2 2 3 4 3 2 2 2 2" xfId="38161" xr:uid="{00000000-0005-0000-0000-000095950000}"/>
    <cellStyle name="Percent 2 2 3 4 3 2 2 2 3" xfId="38162" xr:uid="{00000000-0005-0000-0000-000096950000}"/>
    <cellStyle name="Percent 2 2 3 4 3 2 2 3" xfId="38163" xr:uid="{00000000-0005-0000-0000-000097950000}"/>
    <cellStyle name="Percent 2 2 3 4 3 2 2 4" xfId="38164" xr:uid="{00000000-0005-0000-0000-000098950000}"/>
    <cellStyle name="Percent 2 2 3 4 3 2 3" xfId="38165" xr:uid="{00000000-0005-0000-0000-000099950000}"/>
    <cellStyle name="Percent 2 2 3 4 3 2 3 2" xfId="38166" xr:uid="{00000000-0005-0000-0000-00009A950000}"/>
    <cellStyle name="Percent 2 2 3 4 3 2 3 2 2" xfId="38167" xr:uid="{00000000-0005-0000-0000-00009B950000}"/>
    <cellStyle name="Percent 2 2 3 4 3 2 3 2 3" xfId="38168" xr:uid="{00000000-0005-0000-0000-00009C950000}"/>
    <cellStyle name="Percent 2 2 3 4 3 2 3 3" xfId="38169" xr:uid="{00000000-0005-0000-0000-00009D950000}"/>
    <cellStyle name="Percent 2 2 3 4 3 2 3 4" xfId="38170" xr:uid="{00000000-0005-0000-0000-00009E950000}"/>
    <cellStyle name="Percent 2 2 3 4 3 2 4" xfId="38171" xr:uid="{00000000-0005-0000-0000-00009F950000}"/>
    <cellStyle name="Percent 2 2 3 4 3 2 4 2" xfId="38172" xr:uid="{00000000-0005-0000-0000-0000A0950000}"/>
    <cellStyle name="Percent 2 2 3 4 3 2 4 3" xfId="38173" xr:uid="{00000000-0005-0000-0000-0000A1950000}"/>
    <cellStyle name="Percent 2 2 3 4 3 2 5" xfId="38174" xr:uid="{00000000-0005-0000-0000-0000A2950000}"/>
    <cellStyle name="Percent 2 2 3 4 3 2 6" xfId="38175" xr:uid="{00000000-0005-0000-0000-0000A3950000}"/>
    <cellStyle name="Percent 2 2 3 4 3 3" xfId="38176" xr:uid="{00000000-0005-0000-0000-0000A4950000}"/>
    <cellStyle name="Percent 2 2 3 4 3 3 2" xfId="38177" xr:uid="{00000000-0005-0000-0000-0000A5950000}"/>
    <cellStyle name="Percent 2 2 3 4 3 3 2 2" xfId="38178" xr:uid="{00000000-0005-0000-0000-0000A6950000}"/>
    <cellStyle name="Percent 2 2 3 4 3 3 2 3" xfId="38179" xr:uid="{00000000-0005-0000-0000-0000A7950000}"/>
    <cellStyle name="Percent 2 2 3 4 3 3 3" xfId="38180" xr:uid="{00000000-0005-0000-0000-0000A8950000}"/>
    <cellStyle name="Percent 2 2 3 4 3 3 4" xfId="38181" xr:uid="{00000000-0005-0000-0000-0000A9950000}"/>
    <cellStyle name="Percent 2 2 3 4 3 4" xfId="38182" xr:uid="{00000000-0005-0000-0000-0000AA950000}"/>
    <cellStyle name="Percent 2 2 3 4 3 4 2" xfId="38183" xr:uid="{00000000-0005-0000-0000-0000AB950000}"/>
    <cellStyle name="Percent 2 2 3 4 3 4 2 2" xfId="38184" xr:uid="{00000000-0005-0000-0000-0000AC950000}"/>
    <cellStyle name="Percent 2 2 3 4 3 4 2 3" xfId="38185" xr:uid="{00000000-0005-0000-0000-0000AD950000}"/>
    <cellStyle name="Percent 2 2 3 4 3 4 3" xfId="38186" xr:uid="{00000000-0005-0000-0000-0000AE950000}"/>
    <cellStyle name="Percent 2 2 3 4 3 4 4" xfId="38187" xr:uid="{00000000-0005-0000-0000-0000AF950000}"/>
    <cellStyle name="Percent 2 2 3 4 3 5" xfId="38188" xr:uid="{00000000-0005-0000-0000-0000B0950000}"/>
    <cellStyle name="Percent 2 2 3 4 3 5 2" xfId="38189" xr:uid="{00000000-0005-0000-0000-0000B1950000}"/>
    <cellStyle name="Percent 2 2 3 4 3 5 3" xfId="38190" xr:uid="{00000000-0005-0000-0000-0000B2950000}"/>
    <cellStyle name="Percent 2 2 3 4 3 6" xfId="38191" xr:uid="{00000000-0005-0000-0000-0000B3950000}"/>
    <cellStyle name="Percent 2 2 3 4 3 7" xfId="38192" xr:uid="{00000000-0005-0000-0000-0000B4950000}"/>
    <cellStyle name="Percent 2 2 3 4 4" xfId="38193" xr:uid="{00000000-0005-0000-0000-0000B5950000}"/>
    <cellStyle name="Percent 2 2 3 4 4 2" xfId="38194" xr:uid="{00000000-0005-0000-0000-0000B6950000}"/>
    <cellStyle name="Percent 2 2 3 4 4 2 2" xfId="38195" xr:uid="{00000000-0005-0000-0000-0000B7950000}"/>
    <cellStyle name="Percent 2 2 3 4 4 2 2 2" xfId="38196" xr:uid="{00000000-0005-0000-0000-0000B8950000}"/>
    <cellStyle name="Percent 2 2 3 4 4 2 2 2 2" xfId="38197" xr:uid="{00000000-0005-0000-0000-0000B9950000}"/>
    <cellStyle name="Percent 2 2 3 4 4 2 2 2 3" xfId="38198" xr:uid="{00000000-0005-0000-0000-0000BA950000}"/>
    <cellStyle name="Percent 2 2 3 4 4 2 2 3" xfId="38199" xr:uid="{00000000-0005-0000-0000-0000BB950000}"/>
    <cellStyle name="Percent 2 2 3 4 4 2 2 4" xfId="38200" xr:uid="{00000000-0005-0000-0000-0000BC950000}"/>
    <cellStyle name="Percent 2 2 3 4 4 2 3" xfId="38201" xr:uid="{00000000-0005-0000-0000-0000BD950000}"/>
    <cellStyle name="Percent 2 2 3 4 4 2 3 2" xfId="38202" xr:uid="{00000000-0005-0000-0000-0000BE950000}"/>
    <cellStyle name="Percent 2 2 3 4 4 2 3 2 2" xfId="38203" xr:uid="{00000000-0005-0000-0000-0000BF950000}"/>
    <cellStyle name="Percent 2 2 3 4 4 2 3 2 3" xfId="38204" xr:uid="{00000000-0005-0000-0000-0000C0950000}"/>
    <cellStyle name="Percent 2 2 3 4 4 2 3 3" xfId="38205" xr:uid="{00000000-0005-0000-0000-0000C1950000}"/>
    <cellStyle name="Percent 2 2 3 4 4 2 3 4" xfId="38206" xr:uid="{00000000-0005-0000-0000-0000C2950000}"/>
    <cellStyle name="Percent 2 2 3 4 4 2 4" xfId="38207" xr:uid="{00000000-0005-0000-0000-0000C3950000}"/>
    <cellStyle name="Percent 2 2 3 4 4 2 4 2" xfId="38208" xr:uid="{00000000-0005-0000-0000-0000C4950000}"/>
    <cellStyle name="Percent 2 2 3 4 4 2 4 3" xfId="38209" xr:uid="{00000000-0005-0000-0000-0000C5950000}"/>
    <cellStyle name="Percent 2 2 3 4 4 2 5" xfId="38210" xr:uid="{00000000-0005-0000-0000-0000C6950000}"/>
    <cellStyle name="Percent 2 2 3 4 4 2 6" xfId="38211" xr:uid="{00000000-0005-0000-0000-0000C7950000}"/>
    <cellStyle name="Percent 2 2 3 4 4 3" xfId="38212" xr:uid="{00000000-0005-0000-0000-0000C8950000}"/>
    <cellStyle name="Percent 2 2 3 4 4 3 2" xfId="38213" xr:uid="{00000000-0005-0000-0000-0000C9950000}"/>
    <cellStyle name="Percent 2 2 3 4 4 3 2 2" xfId="38214" xr:uid="{00000000-0005-0000-0000-0000CA950000}"/>
    <cellStyle name="Percent 2 2 3 4 4 3 2 3" xfId="38215" xr:uid="{00000000-0005-0000-0000-0000CB950000}"/>
    <cellStyle name="Percent 2 2 3 4 4 3 3" xfId="38216" xr:uid="{00000000-0005-0000-0000-0000CC950000}"/>
    <cellStyle name="Percent 2 2 3 4 4 3 4" xfId="38217" xr:uid="{00000000-0005-0000-0000-0000CD950000}"/>
    <cellStyle name="Percent 2 2 3 4 4 4" xfId="38218" xr:uid="{00000000-0005-0000-0000-0000CE950000}"/>
    <cellStyle name="Percent 2 2 3 4 4 4 2" xfId="38219" xr:uid="{00000000-0005-0000-0000-0000CF950000}"/>
    <cellStyle name="Percent 2 2 3 4 4 4 2 2" xfId="38220" xr:uid="{00000000-0005-0000-0000-0000D0950000}"/>
    <cellStyle name="Percent 2 2 3 4 4 4 2 3" xfId="38221" xr:uid="{00000000-0005-0000-0000-0000D1950000}"/>
    <cellStyle name="Percent 2 2 3 4 4 4 3" xfId="38222" xr:uid="{00000000-0005-0000-0000-0000D2950000}"/>
    <cellStyle name="Percent 2 2 3 4 4 4 4" xfId="38223" xr:uid="{00000000-0005-0000-0000-0000D3950000}"/>
    <cellStyle name="Percent 2 2 3 4 4 5" xfId="38224" xr:uid="{00000000-0005-0000-0000-0000D4950000}"/>
    <cellStyle name="Percent 2 2 3 4 4 5 2" xfId="38225" xr:uid="{00000000-0005-0000-0000-0000D5950000}"/>
    <cellStyle name="Percent 2 2 3 4 4 5 3" xfId="38226" xr:uid="{00000000-0005-0000-0000-0000D6950000}"/>
    <cellStyle name="Percent 2 2 3 4 4 6" xfId="38227" xr:uid="{00000000-0005-0000-0000-0000D7950000}"/>
    <cellStyle name="Percent 2 2 3 4 4 7" xfId="38228" xr:uid="{00000000-0005-0000-0000-0000D8950000}"/>
    <cellStyle name="Percent 2 2 3 4 5" xfId="38229" xr:uid="{00000000-0005-0000-0000-0000D9950000}"/>
    <cellStyle name="Percent 2 2 3 4 5 2" xfId="38230" xr:uid="{00000000-0005-0000-0000-0000DA950000}"/>
    <cellStyle name="Percent 2 2 3 4 5 2 2" xfId="38231" xr:uid="{00000000-0005-0000-0000-0000DB950000}"/>
    <cellStyle name="Percent 2 2 3 4 5 2 2 2" xfId="38232" xr:uid="{00000000-0005-0000-0000-0000DC950000}"/>
    <cellStyle name="Percent 2 2 3 4 5 2 2 3" xfId="38233" xr:uid="{00000000-0005-0000-0000-0000DD950000}"/>
    <cellStyle name="Percent 2 2 3 4 5 2 3" xfId="38234" xr:uid="{00000000-0005-0000-0000-0000DE950000}"/>
    <cellStyle name="Percent 2 2 3 4 5 2 4" xfId="38235" xr:uid="{00000000-0005-0000-0000-0000DF950000}"/>
    <cellStyle name="Percent 2 2 3 4 5 3" xfId="38236" xr:uid="{00000000-0005-0000-0000-0000E0950000}"/>
    <cellStyle name="Percent 2 2 3 4 5 3 2" xfId="38237" xr:uid="{00000000-0005-0000-0000-0000E1950000}"/>
    <cellStyle name="Percent 2 2 3 4 5 3 2 2" xfId="38238" xr:uid="{00000000-0005-0000-0000-0000E2950000}"/>
    <cellStyle name="Percent 2 2 3 4 5 3 2 3" xfId="38239" xr:uid="{00000000-0005-0000-0000-0000E3950000}"/>
    <cellStyle name="Percent 2 2 3 4 5 3 3" xfId="38240" xr:uid="{00000000-0005-0000-0000-0000E4950000}"/>
    <cellStyle name="Percent 2 2 3 4 5 3 4" xfId="38241" xr:uid="{00000000-0005-0000-0000-0000E5950000}"/>
    <cellStyle name="Percent 2 2 3 4 5 4" xfId="38242" xr:uid="{00000000-0005-0000-0000-0000E6950000}"/>
    <cellStyle name="Percent 2 2 3 4 5 4 2" xfId="38243" xr:uid="{00000000-0005-0000-0000-0000E7950000}"/>
    <cellStyle name="Percent 2 2 3 4 5 4 3" xfId="38244" xr:uid="{00000000-0005-0000-0000-0000E8950000}"/>
    <cellStyle name="Percent 2 2 3 4 5 5" xfId="38245" xr:uid="{00000000-0005-0000-0000-0000E9950000}"/>
    <cellStyle name="Percent 2 2 3 4 5 6" xfId="38246" xr:uid="{00000000-0005-0000-0000-0000EA950000}"/>
    <cellStyle name="Percent 2 2 3 4 6" xfId="38247" xr:uid="{00000000-0005-0000-0000-0000EB950000}"/>
    <cellStyle name="Percent 2 2 3 4 6 2" xfId="38248" xr:uid="{00000000-0005-0000-0000-0000EC950000}"/>
    <cellStyle name="Percent 2 2 3 4 6 2 2" xfId="38249" xr:uid="{00000000-0005-0000-0000-0000ED950000}"/>
    <cellStyle name="Percent 2 2 3 4 6 2 3" xfId="38250" xr:uid="{00000000-0005-0000-0000-0000EE950000}"/>
    <cellStyle name="Percent 2 2 3 4 6 3" xfId="38251" xr:uid="{00000000-0005-0000-0000-0000EF950000}"/>
    <cellStyle name="Percent 2 2 3 4 6 4" xfId="38252" xr:uid="{00000000-0005-0000-0000-0000F0950000}"/>
    <cellStyle name="Percent 2 2 3 4 7" xfId="38253" xr:uid="{00000000-0005-0000-0000-0000F1950000}"/>
    <cellStyle name="Percent 2 2 3 4 7 2" xfId="38254" xr:uid="{00000000-0005-0000-0000-0000F2950000}"/>
    <cellStyle name="Percent 2 2 3 4 7 2 2" xfId="38255" xr:uid="{00000000-0005-0000-0000-0000F3950000}"/>
    <cellStyle name="Percent 2 2 3 4 7 2 3" xfId="38256" xr:uid="{00000000-0005-0000-0000-0000F4950000}"/>
    <cellStyle name="Percent 2 2 3 4 7 3" xfId="38257" xr:uid="{00000000-0005-0000-0000-0000F5950000}"/>
    <cellStyle name="Percent 2 2 3 4 7 4" xfId="38258" xr:uid="{00000000-0005-0000-0000-0000F6950000}"/>
    <cellStyle name="Percent 2 2 3 4 8" xfId="38259" xr:uid="{00000000-0005-0000-0000-0000F7950000}"/>
    <cellStyle name="Percent 2 2 3 4 8 2" xfId="38260" xr:uid="{00000000-0005-0000-0000-0000F8950000}"/>
    <cellStyle name="Percent 2 2 3 4 8 3" xfId="38261" xr:uid="{00000000-0005-0000-0000-0000F9950000}"/>
    <cellStyle name="Percent 2 2 3 4 9" xfId="38262" xr:uid="{00000000-0005-0000-0000-0000FA950000}"/>
    <cellStyle name="Percent 2 2 3 5" xfId="38263" xr:uid="{00000000-0005-0000-0000-0000FB950000}"/>
    <cellStyle name="Percent 2 2 3 5 10" xfId="38264" xr:uid="{00000000-0005-0000-0000-0000FC950000}"/>
    <cellStyle name="Percent 2 2 3 5 2" xfId="38265" xr:uid="{00000000-0005-0000-0000-0000FD950000}"/>
    <cellStyle name="Percent 2 2 3 5 2 2" xfId="38266" xr:uid="{00000000-0005-0000-0000-0000FE950000}"/>
    <cellStyle name="Percent 2 2 3 5 2 2 2" xfId="38267" xr:uid="{00000000-0005-0000-0000-0000FF950000}"/>
    <cellStyle name="Percent 2 2 3 5 2 2 2 2" xfId="38268" xr:uid="{00000000-0005-0000-0000-000000960000}"/>
    <cellStyle name="Percent 2 2 3 5 2 2 2 2 2" xfId="38269" xr:uid="{00000000-0005-0000-0000-000001960000}"/>
    <cellStyle name="Percent 2 2 3 5 2 2 2 2 2 2" xfId="38270" xr:uid="{00000000-0005-0000-0000-000002960000}"/>
    <cellStyle name="Percent 2 2 3 5 2 2 2 2 2 3" xfId="38271" xr:uid="{00000000-0005-0000-0000-000003960000}"/>
    <cellStyle name="Percent 2 2 3 5 2 2 2 2 3" xfId="38272" xr:uid="{00000000-0005-0000-0000-000004960000}"/>
    <cellStyle name="Percent 2 2 3 5 2 2 2 2 4" xfId="38273" xr:uid="{00000000-0005-0000-0000-000005960000}"/>
    <cellStyle name="Percent 2 2 3 5 2 2 2 3" xfId="38274" xr:uid="{00000000-0005-0000-0000-000006960000}"/>
    <cellStyle name="Percent 2 2 3 5 2 2 2 3 2" xfId="38275" xr:uid="{00000000-0005-0000-0000-000007960000}"/>
    <cellStyle name="Percent 2 2 3 5 2 2 2 3 2 2" xfId="38276" xr:uid="{00000000-0005-0000-0000-000008960000}"/>
    <cellStyle name="Percent 2 2 3 5 2 2 2 3 2 3" xfId="38277" xr:uid="{00000000-0005-0000-0000-000009960000}"/>
    <cellStyle name="Percent 2 2 3 5 2 2 2 3 3" xfId="38278" xr:uid="{00000000-0005-0000-0000-00000A960000}"/>
    <cellStyle name="Percent 2 2 3 5 2 2 2 3 4" xfId="38279" xr:uid="{00000000-0005-0000-0000-00000B960000}"/>
    <cellStyle name="Percent 2 2 3 5 2 2 2 4" xfId="38280" xr:uid="{00000000-0005-0000-0000-00000C960000}"/>
    <cellStyle name="Percent 2 2 3 5 2 2 2 4 2" xfId="38281" xr:uid="{00000000-0005-0000-0000-00000D960000}"/>
    <cellStyle name="Percent 2 2 3 5 2 2 2 4 3" xfId="38282" xr:uid="{00000000-0005-0000-0000-00000E960000}"/>
    <cellStyle name="Percent 2 2 3 5 2 2 2 5" xfId="38283" xr:uid="{00000000-0005-0000-0000-00000F960000}"/>
    <cellStyle name="Percent 2 2 3 5 2 2 2 6" xfId="38284" xr:uid="{00000000-0005-0000-0000-000010960000}"/>
    <cellStyle name="Percent 2 2 3 5 2 2 3" xfId="38285" xr:uid="{00000000-0005-0000-0000-000011960000}"/>
    <cellStyle name="Percent 2 2 3 5 2 2 3 2" xfId="38286" xr:uid="{00000000-0005-0000-0000-000012960000}"/>
    <cellStyle name="Percent 2 2 3 5 2 2 3 2 2" xfId="38287" xr:uid="{00000000-0005-0000-0000-000013960000}"/>
    <cellStyle name="Percent 2 2 3 5 2 2 3 2 3" xfId="38288" xr:uid="{00000000-0005-0000-0000-000014960000}"/>
    <cellStyle name="Percent 2 2 3 5 2 2 3 3" xfId="38289" xr:uid="{00000000-0005-0000-0000-000015960000}"/>
    <cellStyle name="Percent 2 2 3 5 2 2 3 4" xfId="38290" xr:uid="{00000000-0005-0000-0000-000016960000}"/>
    <cellStyle name="Percent 2 2 3 5 2 2 4" xfId="38291" xr:uid="{00000000-0005-0000-0000-000017960000}"/>
    <cellStyle name="Percent 2 2 3 5 2 2 4 2" xfId="38292" xr:uid="{00000000-0005-0000-0000-000018960000}"/>
    <cellStyle name="Percent 2 2 3 5 2 2 4 2 2" xfId="38293" xr:uid="{00000000-0005-0000-0000-000019960000}"/>
    <cellStyle name="Percent 2 2 3 5 2 2 4 2 3" xfId="38294" xr:uid="{00000000-0005-0000-0000-00001A960000}"/>
    <cellStyle name="Percent 2 2 3 5 2 2 4 3" xfId="38295" xr:uid="{00000000-0005-0000-0000-00001B960000}"/>
    <cellStyle name="Percent 2 2 3 5 2 2 4 4" xfId="38296" xr:uid="{00000000-0005-0000-0000-00001C960000}"/>
    <cellStyle name="Percent 2 2 3 5 2 2 5" xfId="38297" xr:uid="{00000000-0005-0000-0000-00001D960000}"/>
    <cellStyle name="Percent 2 2 3 5 2 2 5 2" xfId="38298" xr:uid="{00000000-0005-0000-0000-00001E960000}"/>
    <cellStyle name="Percent 2 2 3 5 2 2 5 3" xfId="38299" xr:uid="{00000000-0005-0000-0000-00001F960000}"/>
    <cellStyle name="Percent 2 2 3 5 2 2 6" xfId="38300" xr:uid="{00000000-0005-0000-0000-000020960000}"/>
    <cellStyle name="Percent 2 2 3 5 2 2 7" xfId="38301" xr:uid="{00000000-0005-0000-0000-000021960000}"/>
    <cellStyle name="Percent 2 2 3 5 2 3" xfId="38302" xr:uid="{00000000-0005-0000-0000-000022960000}"/>
    <cellStyle name="Percent 2 2 3 5 2 3 2" xfId="38303" xr:uid="{00000000-0005-0000-0000-000023960000}"/>
    <cellStyle name="Percent 2 2 3 5 2 3 2 2" xfId="38304" xr:uid="{00000000-0005-0000-0000-000024960000}"/>
    <cellStyle name="Percent 2 2 3 5 2 3 2 2 2" xfId="38305" xr:uid="{00000000-0005-0000-0000-000025960000}"/>
    <cellStyle name="Percent 2 2 3 5 2 3 2 2 3" xfId="38306" xr:uid="{00000000-0005-0000-0000-000026960000}"/>
    <cellStyle name="Percent 2 2 3 5 2 3 2 3" xfId="38307" xr:uid="{00000000-0005-0000-0000-000027960000}"/>
    <cellStyle name="Percent 2 2 3 5 2 3 2 4" xfId="38308" xr:uid="{00000000-0005-0000-0000-000028960000}"/>
    <cellStyle name="Percent 2 2 3 5 2 3 3" xfId="38309" xr:uid="{00000000-0005-0000-0000-000029960000}"/>
    <cellStyle name="Percent 2 2 3 5 2 3 3 2" xfId="38310" xr:uid="{00000000-0005-0000-0000-00002A960000}"/>
    <cellStyle name="Percent 2 2 3 5 2 3 3 2 2" xfId="38311" xr:uid="{00000000-0005-0000-0000-00002B960000}"/>
    <cellStyle name="Percent 2 2 3 5 2 3 3 2 3" xfId="38312" xr:uid="{00000000-0005-0000-0000-00002C960000}"/>
    <cellStyle name="Percent 2 2 3 5 2 3 3 3" xfId="38313" xr:uid="{00000000-0005-0000-0000-00002D960000}"/>
    <cellStyle name="Percent 2 2 3 5 2 3 3 4" xfId="38314" xr:uid="{00000000-0005-0000-0000-00002E960000}"/>
    <cellStyle name="Percent 2 2 3 5 2 3 4" xfId="38315" xr:uid="{00000000-0005-0000-0000-00002F960000}"/>
    <cellStyle name="Percent 2 2 3 5 2 3 4 2" xfId="38316" xr:uid="{00000000-0005-0000-0000-000030960000}"/>
    <cellStyle name="Percent 2 2 3 5 2 3 4 3" xfId="38317" xr:uid="{00000000-0005-0000-0000-000031960000}"/>
    <cellStyle name="Percent 2 2 3 5 2 3 5" xfId="38318" xr:uid="{00000000-0005-0000-0000-000032960000}"/>
    <cellStyle name="Percent 2 2 3 5 2 3 6" xfId="38319" xr:uid="{00000000-0005-0000-0000-000033960000}"/>
    <cellStyle name="Percent 2 2 3 5 2 4" xfId="38320" xr:uid="{00000000-0005-0000-0000-000034960000}"/>
    <cellStyle name="Percent 2 2 3 5 2 4 2" xfId="38321" xr:uid="{00000000-0005-0000-0000-000035960000}"/>
    <cellStyle name="Percent 2 2 3 5 2 4 2 2" xfId="38322" xr:uid="{00000000-0005-0000-0000-000036960000}"/>
    <cellStyle name="Percent 2 2 3 5 2 4 2 3" xfId="38323" xr:uid="{00000000-0005-0000-0000-000037960000}"/>
    <cellStyle name="Percent 2 2 3 5 2 4 3" xfId="38324" xr:uid="{00000000-0005-0000-0000-000038960000}"/>
    <cellStyle name="Percent 2 2 3 5 2 4 4" xfId="38325" xr:uid="{00000000-0005-0000-0000-000039960000}"/>
    <cellStyle name="Percent 2 2 3 5 2 5" xfId="38326" xr:uid="{00000000-0005-0000-0000-00003A960000}"/>
    <cellStyle name="Percent 2 2 3 5 2 5 2" xfId="38327" xr:uid="{00000000-0005-0000-0000-00003B960000}"/>
    <cellStyle name="Percent 2 2 3 5 2 5 2 2" xfId="38328" xr:uid="{00000000-0005-0000-0000-00003C960000}"/>
    <cellStyle name="Percent 2 2 3 5 2 5 2 3" xfId="38329" xr:uid="{00000000-0005-0000-0000-00003D960000}"/>
    <cellStyle name="Percent 2 2 3 5 2 5 3" xfId="38330" xr:uid="{00000000-0005-0000-0000-00003E960000}"/>
    <cellStyle name="Percent 2 2 3 5 2 5 4" xfId="38331" xr:uid="{00000000-0005-0000-0000-00003F960000}"/>
    <cellStyle name="Percent 2 2 3 5 2 6" xfId="38332" xr:uid="{00000000-0005-0000-0000-000040960000}"/>
    <cellStyle name="Percent 2 2 3 5 2 6 2" xfId="38333" xr:uid="{00000000-0005-0000-0000-000041960000}"/>
    <cellStyle name="Percent 2 2 3 5 2 6 3" xfId="38334" xr:uid="{00000000-0005-0000-0000-000042960000}"/>
    <cellStyle name="Percent 2 2 3 5 2 7" xfId="38335" xr:uid="{00000000-0005-0000-0000-000043960000}"/>
    <cellStyle name="Percent 2 2 3 5 2 8" xfId="38336" xr:uid="{00000000-0005-0000-0000-000044960000}"/>
    <cellStyle name="Percent 2 2 3 5 3" xfId="38337" xr:uid="{00000000-0005-0000-0000-000045960000}"/>
    <cellStyle name="Percent 2 2 3 5 3 2" xfId="38338" xr:uid="{00000000-0005-0000-0000-000046960000}"/>
    <cellStyle name="Percent 2 2 3 5 3 2 2" xfId="38339" xr:uid="{00000000-0005-0000-0000-000047960000}"/>
    <cellStyle name="Percent 2 2 3 5 3 2 2 2" xfId="38340" xr:uid="{00000000-0005-0000-0000-000048960000}"/>
    <cellStyle name="Percent 2 2 3 5 3 2 2 2 2" xfId="38341" xr:uid="{00000000-0005-0000-0000-000049960000}"/>
    <cellStyle name="Percent 2 2 3 5 3 2 2 2 3" xfId="38342" xr:uid="{00000000-0005-0000-0000-00004A960000}"/>
    <cellStyle name="Percent 2 2 3 5 3 2 2 3" xfId="38343" xr:uid="{00000000-0005-0000-0000-00004B960000}"/>
    <cellStyle name="Percent 2 2 3 5 3 2 2 4" xfId="38344" xr:uid="{00000000-0005-0000-0000-00004C960000}"/>
    <cellStyle name="Percent 2 2 3 5 3 2 3" xfId="38345" xr:uid="{00000000-0005-0000-0000-00004D960000}"/>
    <cellStyle name="Percent 2 2 3 5 3 2 3 2" xfId="38346" xr:uid="{00000000-0005-0000-0000-00004E960000}"/>
    <cellStyle name="Percent 2 2 3 5 3 2 3 2 2" xfId="38347" xr:uid="{00000000-0005-0000-0000-00004F960000}"/>
    <cellStyle name="Percent 2 2 3 5 3 2 3 2 3" xfId="38348" xr:uid="{00000000-0005-0000-0000-000050960000}"/>
    <cellStyle name="Percent 2 2 3 5 3 2 3 3" xfId="38349" xr:uid="{00000000-0005-0000-0000-000051960000}"/>
    <cellStyle name="Percent 2 2 3 5 3 2 3 4" xfId="38350" xr:uid="{00000000-0005-0000-0000-000052960000}"/>
    <cellStyle name="Percent 2 2 3 5 3 2 4" xfId="38351" xr:uid="{00000000-0005-0000-0000-000053960000}"/>
    <cellStyle name="Percent 2 2 3 5 3 2 4 2" xfId="38352" xr:uid="{00000000-0005-0000-0000-000054960000}"/>
    <cellStyle name="Percent 2 2 3 5 3 2 4 3" xfId="38353" xr:uid="{00000000-0005-0000-0000-000055960000}"/>
    <cellStyle name="Percent 2 2 3 5 3 2 5" xfId="38354" xr:uid="{00000000-0005-0000-0000-000056960000}"/>
    <cellStyle name="Percent 2 2 3 5 3 2 6" xfId="38355" xr:uid="{00000000-0005-0000-0000-000057960000}"/>
    <cellStyle name="Percent 2 2 3 5 3 3" xfId="38356" xr:uid="{00000000-0005-0000-0000-000058960000}"/>
    <cellStyle name="Percent 2 2 3 5 3 3 2" xfId="38357" xr:uid="{00000000-0005-0000-0000-000059960000}"/>
    <cellStyle name="Percent 2 2 3 5 3 3 2 2" xfId="38358" xr:uid="{00000000-0005-0000-0000-00005A960000}"/>
    <cellStyle name="Percent 2 2 3 5 3 3 2 3" xfId="38359" xr:uid="{00000000-0005-0000-0000-00005B960000}"/>
    <cellStyle name="Percent 2 2 3 5 3 3 3" xfId="38360" xr:uid="{00000000-0005-0000-0000-00005C960000}"/>
    <cellStyle name="Percent 2 2 3 5 3 3 4" xfId="38361" xr:uid="{00000000-0005-0000-0000-00005D960000}"/>
    <cellStyle name="Percent 2 2 3 5 3 4" xfId="38362" xr:uid="{00000000-0005-0000-0000-00005E960000}"/>
    <cellStyle name="Percent 2 2 3 5 3 4 2" xfId="38363" xr:uid="{00000000-0005-0000-0000-00005F960000}"/>
    <cellStyle name="Percent 2 2 3 5 3 4 2 2" xfId="38364" xr:uid="{00000000-0005-0000-0000-000060960000}"/>
    <cellStyle name="Percent 2 2 3 5 3 4 2 3" xfId="38365" xr:uid="{00000000-0005-0000-0000-000061960000}"/>
    <cellStyle name="Percent 2 2 3 5 3 4 3" xfId="38366" xr:uid="{00000000-0005-0000-0000-000062960000}"/>
    <cellStyle name="Percent 2 2 3 5 3 4 4" xfId="38367" xr:uid="{00000000-0005-0000-0000-000063960000}"/>
    <cellStyle name="Percent 2 2 3 5 3 5" xfId="38368" xr:uid="{00000000-0005-0000-0000-000064960000}"/>
    <cellStyle name="Percent 2 2 3 5 3 5 2" xfId="38369" xr:uid="{00000000-0005-0000-0000-000065960000}"/>
    <cellStyle name="Percent 2 2 3 5 3 5 3" xfId="38370" xr:uid="{00000000-0005-0000-0000-000066960000}"/>
    <cellStyle name="Percent 2 2 3 5 3 6" xfId="38371" xr:uid="{00000000-0005-0000-0000-000067960000}"/>
    <cellStyle name="Percent 2 2 3 5 3 7" xfId="38372" xr:uid="{00000000-0005-0000-0000-000068960000}"/>
    <cellStyle name="Percent 2 2 3 5 4" xfId="38373" xr:uid="{00000000-0005-0000-0000-000069960000}"/>
    <cellStyle name="Percent 2 2 3 5 4 2" xfId="38374" xr:uid="{00000000-0005-0000-0000-00006A960000}"/>
    <cellStyle name="Percent 2 2 3 5 4 2 2" xfId="38375" xr:uid="{00000000-0005-0000-0000-00006B960000}"/>
    <cellStyle name="Percent 2 2 3 5 4 2 2 2" xfId="38376" xr:uid="{00000000-0005-0000-0000-00006C960000}"/>
    <cellStyle name="Percent 2 2 3 5 4 2 2 2 2" xfId="38377" xr:uid="{00000000-0005-0000-0000-00006D960000}"/>
    <cellStyle name="Percent 2 2 3 5 4 2 2 2 3" xfId="38378" xr:uid="{00000000-0005-0000-0000-00006E960000}"/>
    <cellStyle name="Percent 2 2 3 5 4 2 2 3" xfId="38379" xr:uid="{00000000-0005-0000-0000-00006F960000}"/>
    <cellStyle name="Percent 2 2 3 5 4 2 2 4" xfId="38380" xr:uid="{00000000-0005-0000-0000-000070960000}"/>
    <cellStyle name="Percent 2 2 3 5 4 2 3" xfId="38381" xr:uid="{00000000-0005-0000-0000-000071960000}"/>
    <cellStyle name="Percent 2 2 3 5 4 2 3 2" xfId="38382" xr:uid="{00000000-0005-0000-0000-000072960000}"/>
    <cellStyle name="Percent 2 2 3 5 4 2 3 2 2" xfId="38383" xr:uid="{00000000-0005-0000-0000-000073960000}"/>
    <cellStyle name="Percent 2 2 3 5 4 2 3 2 3" xfId="38384" xr:uid="{00000000-0005-0000-0000-000074960000}"/>
    <cellStyle name="Percent 2 2 3 5 4 2 3 3" xfId="38385" xr:uid="{00000000-0005-0000-0000-000075960000}"/>
    <cellStyle name="Percent 2 2 3 5 4 2 3 4" xfId="38386" xr:uid="{00000000-0005-0000-0000-000076960000}"/>
    <cellStyle name="Percent 2 2 3 5 4 2 4" xfId="38387" xr:uid="{00000000-0005-0000-0000-000077960000}"/>
    <cellStyle name="Percent 2 2 3 5 4 2 4 2" xfId="38388" xr:uid="{00000000-0005-0000-0000-000078960000}"/>
    <cellStyle name="Percent 2 2 3 5 4 2 4 3" xfId="38389" xr:uid="{00000000-0005-0000-0000-000079960000}"/>
    <cellStyle name="Percent 2 2 3 5 4 2 5" xfId="38390" xr:uid="{00000000-0005-0000-0000-00007A960000}"/>
    <cellStyle name="Percent 2 2 3 5 4 2 6" xfId="38391" xr:uid="{00000000-0005-0000-0000-00007B960000}"/>
    <cellStyle name="Percent 2 2 3 5 4 3" xfId="38392" xr:uid="{00000000-0005-0000-0000-00007C960000}"/>
    <cellStyle name="Percent 2 2 3 5 4 3 2" xfId="38393" xr:uid="{00000000-0005-0000-0000-00007D960000}"/>
    <cellStyle name="Percent 2 2 3 5 4 3 2 2" xfId="38394" xr:uid="{00000000-0005-0000-0000-00007E960000}"/>
    <cellStyle name="Percent 2 2 3 5 4 3 2 3" xfId="38395" xr:uid="{00000000-0005-0000-0000-00007F960000}"/>
    <cellStyle name="Percent 2 2 3 5 4 3 3" xfId="38396" xr:uid="{00000000-0005-0000-0000-000080960000}"/>
    <cellStyle name="Percent 2 2 3 5 4 3 4" xfId="38397" xr:uid="{00000000-0005-0000-0000-000081960000}"/>
    <cellStyle name="Percent 2 2 3 5 4 4" xfId="38398" xr:uid="{00000000-0005-0000-0000-000082960000}"/>
    <cellStyle name="Percent 2 2 3 5 4 4 2" xfId="38399" xr:uid="{00000000-0005-0000-0000-000083960000}"/>
    <cellStyle name="Percent 2 2 3 5 4 4 2 2" xfId="38400" xr:uid="{00000000-0005-0000-0000-000084960000}"/>
    <cellStyle name="Percent 2 2 3 5 4 4 2 3" xfId="38401" xr:uid="{00000000-0005-0000-0000-000085960000}"/>
    <cellStyle name="Percent 2 2 3 5 4 4 3" xfId="38402" xr:uid="{00000000-0005-0000-0000-000086960000}"/>
    <cellStyle name="Percent 2 2 3 5 4 4 4" xfId="38403" xr:uid="{00000000-0005-0000-0000-000087960000}"/>
    <cellStyle name="Percent 2 2 3 5 4 5" xfId="38404" xr:uid="{00000000-0005-0000-0000-000088960000}"/>
    <cellStyle name="Percent 2 2 3 5 4 5 2" xfId="38405" xr:uid="{00000000-0005-0000-0000-000089960000}"/>
    <cellStyle name="Percent 2 2 3 5 4 5 3" xfId="38406" xr:uid="{00000000-0005-0000-0000-00008A960000}"/>
    <cellStyle name="Percent 2 2 3 5 4 6" xfId="38407" xr:uid="{00000000-0005-0000-0000-00008B960000}"/>
    <cellStyle name="Percent 2 2 3 5 4 7" xfId="38408" xr:uid="{00000000-0005-0000-0000-00008C960000}"/>
    <cellStyle name="Percent 2 2 3 5 5" xfId="38409" xr:uid="{00000000-0005-0000-0000-00008D960000}"/>
    <cellStyle name="Percent 2 2 3 5 5 2" xfId="38410" xr:uid="{00000000-0005-0000-0000-00008E960000}"/>
    <cellStyle name="Percent 2 2 3 5 5 2 2" xfId="38411" xr:uid="{00000000-0005-0000-0000-00008F960000}"/>
    <cellStyle name="Percent 2 2 3 5 5 2 2 2" xfId="38412" xr:uid="{00000000-0005-0000-0000-000090960000}"/>
    <cellStyle name="Percent 2 2 3 5 5 2 2 3" xfId="38413" xr:uid="{00000000-0005-0000-0000-000091960000}"/>
    <cellStyle name="Percent 2 2 3 5 5 2 3" xfId="38414" xr:uid="{00000000-0005-0000-0000-000092960000}"/>
    <cellStyle name="Percent 2 2 3 5 5 2 4" xfId="38415" xr:uid="{00000000-0005-0000-0000-000093960000}"/>
    <cellStyle name="Percent 2 2 3 5 5 3" xfId="38416" xr:uid="{00000000-0005-0000-0000-000094960000}"/>
    <cellStyle name="Percent 2 2 3 5 5 3 2" xfId="38417" xr:uid="{00000000-0005-0000-0000-000095960000}"/>
    <cellStyle name="Percent 2 2 3 5 5 3 2 2" xfId="38418" xr:uid="{00000000-0005-0000-0000-000096960000}"/>
    <cellStyle name="Percent 2 2 3 5 5 3 2 3" xfId="38419" xr:uid="{00000000-0005-0000-0000-000097960000}"/>
    <cellStyle name="Percent 2 2 3 5 5 3 3" xfId="38420" xr:uid="{00000000-0005-0000-0000-000098960000}"/>
    <cellStyle name="Percent 2 2 3 5 5 3 4" xfId="38421" xr:uid="{00000000-0005-0000-0000-000099960000}"/>
    <cellStyle name="Percent 2 2 3 5 5 4" xfId="38422" xr:uid="{00000000-0005-0000-0000-00009A960000}"/>
    <cellStyle name="Percent 2 2 3 5 5 4 2" xfId="38423" xr:uid="{00000000-0005-0000-0000-00009B960000}"/>
    <cellStyle name="Percent 2 2 3 5 5 4 3" xfId="38424" xr:uid="{00000000-0005-0000-0000-00009C960000}"/>
    <cellStyle name="Percent 2 2 3 5 5 5" xfId="38425" xr:uid="{00000000-0005-0000-0000-00009D960000}"/>
    <cellStyle name="Percent 2 2 3 5 5 6" xfId="38426" xr:uid="{00000000-0005-0000-0000-00009E960000}"/>
    <cellStyle name="Percent 2 2 3 5 6" xfId="38427" xr:uid="{00000000-0005-0000-0000-00009F960000}"/>
    <cellStyle name="Percent 2 2 3 5 6 2" xfId="38428" xr:uid="{00000000-0005-0000-0000-0000A0960000}"/>
    <cellStyle name="Percent 2 2 3 5 6 2 2" xfId="38429" xr:uid="{00000000-0005-0000-0000-0000A1960000}"/>
    <cellStyle name="Percent 2 2 3 5 6 2 3" xfId="38430" xr:uid="{00000000-0005-0000-0000-0000A2960000}"/>
    <cellStyle name="Percent 2 2 3 5 6 3" xfId="38431" xr:uid="{00000000-0005-0000-0000-0000A3960000}"/>
    <cellStyle name="Percent 2 2 3 5 6 4" xfId="38432" xr:uid="{00000000-0005-0000-0000-0000A4960000}"/>
    <cellStyle name="Percent 2 2 3 5 7" xfId="38433" xr:uid="{00000000-0005-0000-0000-0000A5960000}"/>
    <cellStyle name="Percent 2 2 3 5 7 2" xfId="38434" xr:uid="{00000000-0005-0000-0000-0000A6960000}"/>
    <cellStyle name="Percent 2 2 3 5 7 2 2" xfId="38435" xr:uid="{00000000-0005-0000-0000-0000A7960000}"/>
    <cellStyle name="Percent 2 2 3 5 7 2 3" xfId="38436" xr:uid="{00000000-0005-0000-0000-0000A8960000}"/>
    <cellStyle name="Percent 2 2 3 5 7 3" xfId="38437" xr:uid="{00000000-0005-0000-0000-0000A9960000}"/>
    <cellStyle name="Percent 2 2 3 5 7 4" xfId="38438" xr:uid="{00000000-0005-0000-0000-0000AA960000}"/>
    <cellStyle name="Percent 2 2 3 5 8" xfId="38439" xr:uid="{00000000-0005-0000-0000-0000AB960000}"/>
    <cellStyle name="Percent 2 2 3 5 8 2" xfId="38440" xr:uid="{00000000-0005-0000-0000-0000AC960000}"/>
    <cellStyle name="Percent 2 2 3 5 8 3" xfId="38441" xr:uid="{00000000-0005-0000-0000-0000AD960000}"/>
    <cellStyle name="Percent 2 2 3 5 9" xfId="38442" xr:uid="{00000000-0005-0000-0000-0000AE960000}"/>
    <cellStyle name="Percent 2 2 3 6" xfId="38443" xr:uid="{00000000-0005-0000-0000-0000AF960000}"/>
    <cellStyle name="Percent 2 2 3 6 2" xfId="38444" xr:uid="{00000000-0005-0000-0000-0000B0960000}"/>
    <cellStyle name="Percent 2 2 3 6 2 2" xfId="38445" xr:uid="{00000000-0005-0000-0000-0000B1960000}"/>
    <cellStyle name="Percent 2 2 3 6 2 2 2" xfId="38446" xr:uid="{00000000-0005-0000-0000-0000B2960000}"/>
    <cellStyle name="Percent 2 2 3 6 2 2 2 2" xfId="38447" xr:uid="{00000000-0005-0000-0000-0000B3960000}"/>
    <cellStyle name="Percent 2 2 3 6 2 2 2 2 2" xfId="38448" xr:uid="{00000000-0005-0000-0000-0000B4960000}"/>
    <cellStyle name="Percent 2 2 3 6 2 2 2 2 3" xfId="38449" xr:uid="{00000000-0005-0000-0000-0000B5960000}"/>
    <cellStyle name="Percent 2 2 3 6 2 2 2 3" xfId="38450" xr:uid="{00000000-0005-0000-0000-0000B6960000}"/>
    <cellStyle name="Percent 2 2 3 6 2 2 2 4" xfId="38451" xr:uid="{00000000-0005-0000-0000-0000B7960000}"/>
    <cellStyle name="Percent 2 2 3 6 2 2 3" xfId="38452" xr:uid="{00000000-0005-0000-0000-0000B8960000}"/>
    <cellStyle name="Percent 2 2 3 6 2 2 3 2" xfId="38453" xr:uid="{00000000-0005-0000-0000-0000B9960000}"/>
    <cellStyle name="Percent 2 2 3 6 2 2 3 2 2" xfId="38454" xr:uid="{00000000-0005-0000-0000-0000BA960000}"/>
    <cellStyle name="Percent 2 2 3 6 2 2 3 2 3" xfId="38455" xr:uid="{00000000-0005-0000-0000-0000BB960000}"/>
    <cellStyle name="Percent 2 2 3 6 2 2 3 3" xfId="38456" xr:uid="{00000000-0005-0000-0000-0000BC960000}"/>
    <cellStyle name="Percent 2 2 3 6 2 2 3 4" xfId="38457" xr:uid="{00000000-0005-0000-0000-0000BD960000}"/>
    <cellStyle name="Percent 2 2 3 6 2 2 4" xfId="38458" xr:uid="{00000000-0005-0000-0000-0000BE960000}"/>
    <cellStyle name="Percent 2 2 3 6 2 2 4 2" xfId="38459" xr:uid="{00000000-0005-0000-0000-0000BF960000}"/>
    <cellStyle name="Percent 2 2 3 6 2 2 4 3" xfId="38460" xr:uid="{00000000-0005-0000-0000-0000C0960000}"/>
    <cellStyle name="Percent 2 2 3 6 2 2 5" xfId="38461" xr:uid="{00000000-0005-0000-0000-0000C1960000}"/>
    <cellStyle name="Percent 2 2 3 6 2 2 6" xfId="38462" xr:uid="{00000000-0005-0000-0000-0000C2960000}"/>
    <cellStyle name="Percent 2 2 3 6 2 3" xfId="38463" xr:uid="{00000000-0005-0000-0000-0000C3960000}"/>
    <cellStyle name="Percent 2 2 3 6 2 3 2" xfId="38464" xr:uid="{00000000-0005-0000-0000-0000C4960000}"/>
    <cellStyle name="Percent 2 2 3 6 2 3 2 2" xfId="38465" xr:uid="{00000000-0005-0000-0000-0000C5960000}"/>
    <cellStyle name="Percent 2 2 3 6 2 3 2 3" xfId="38466" xr:uid="{00000000-0005-0000-0000-0000C6960000}"/>
    <cellStyle name="Percent 2 2 3 6 2 3 3" xfId="38467" xr:uid="{00000000-0005-0000-0000-0000C7960000}"/>
    <cellStyle name="Percent 2 2 3 6 2 3 4" xfId="38468" xr:uid="{00000000-0005-0000-0000-0000C8960000}"/>
    <cellStyle name="Percent 2 2 3 6 2 4" xfId="38469" xr:uid="{00000000-0005-0000-0000-0000C9960000}"/>
    <cellStyle name="Percent 2 2 3 6 2 4 2" xfId="38470" xr:uid="{00000000-0005-0000-0000-0000CA960000}"/>
    <cellStyle name="Percent 2 2 3 6 2 4 2 2" xfId="38471" xr:uid="{00000000-0005-0000-0000-0000CB960000}"/>
    <cellStyle name="Percent 2 2 3 6 2 4 2 3" xfId="38472" xr:uid="{00000000-0005-0000-0000-0000CC960000}"/>
    <cellStyle name="Percent 2 2 3 6 2 4 3" xfId="38473" xr:uid="{00000000-0005-0000-0000-0000CD960000}"/>
    <cellStyle name="Percent 2 2 3 6 2 4 4" xfId="38474" xr:uid="{00000000-0005-0000-0000-0000CE960000}"/>
    <cellStyle name="Percent 2 2 3 6 2 5" xfId="38475" xr:uid="{00000000-0005-0000-0000-0000CF960000}"/>
    <cellStyle name="Percent 2 2 3 6 2 5 2" xfId="38476" xr:uid="{00000000-0005-0000-0000-0000D0960000}"/>
    <cellStyle name="Percent 2 2 3 6 2 5 3" xfId="38477" xr:uid="{00000000-0005-0000-0000-0000D1960000}"/>
    <cellStyle name="Percent 2 2 3 6 2 6" xfId="38478" xr:uid="{00000000-0005-0000-0000-0000D2960000}"/>
    <cellStyle name="Percent 2 2 3 6 2 7" xfId="38479" xr:uid="{00000000-0005-0000-0000-0000D3960000}"/>
    <cellStyle name="Percent 2 2 3 6 3" xfId="38480" xr:uid="{00000000-0005-0000-0000-0000D4960000}"/>
    <cellStyle name="Percent 2 2 3 6 3 2" xfId="38481" xr:uid="{00000000-0005-0000-0000-0000D5960000}"/>
    <cellStyle name="Percent 2 2 3 6 3 2 2" xfId="38482" xr:uid="{00000000-0005-0000-0000-0000D6960000}"/>
    <cellStyle name="Percent 2 2 3 6 3 2 2 2" xfId="38483" xr:uid="{00000000-0005-0000-0000-0000D7960000}"/>
    <cellStyle name="Percent 2 2 3 6 3 2 2 3" xfId="38484" xr:uid="{00000000-0005-0000-0000-0000D8960000}"/>
    <cellStyle name="Percent 2 2 3 6 3 2 3" xfId="38485" xr:uid="{00000000-0005-0000-0000-0000D9960000}"/>
    <cellStyle name="Percent 2 2 3 6 3 2 4" xfId="38486" xr:uid="{00000000-0005-0000-0000-0000DA960000}"/>
    <cellStyle name="Percent 2 2 3 6 3 3" xfId="38487" xr:uid="{00000000-0005-0000-0000-0000DB960000}"/>
    <cellStyle name="Percent 2 2 3 6 3 3 2" xfId="38488" xr:uid="{00000000-0005-0000-0000-0000DC960000}"/>
    <cellStyle name="Percent 2 2 3 6 3 3 2 2" xfId="38489" xr:uid="{00000000-0005-0000-0000-0000DD960000}"/>
    <cellStyle name="Percent 2 2 3 6 3 3 2 3" xfId="38490" xr:uid="{00000000-0005-0000-0000-0000DE960000}"/>
    <cellStyle name="Percent 2 2 3 6 3 3 3" xfId="38491" xr:uid="{00000000-0005-0000-0000-0000DF960000}"/>
    <cellStyle name="Percent 2 2 3 6 3 3 4" xfId="38492" xr:uid="{00000000-0005-0000-0000-0000E0960000}"/>
    <cellStyle name="Percent 2 2 3 6 3 4" xfId="38493" xr:uid="{00000000-0005-0000-0000-0000E1960000}"/>
    <cellStyle name="Percent 2 2 3 6 3 4 2" xfId="38494" xr:uid="{00000000-0005-0000-0000-0000E2960000}"/>
    <cellStyle name="Percent 2 2 3 6 3 4 3" xfId="38495" xr:uid="{00000000-0005-0000-0000-0000E3960000}"/>
    <cellStyle name="Percent 2 2 3 6 3 5" xfId="38496" xr:uid="{00000000-0005-0000-0000-0000E4960000}"/>
    <cellStyle name="Percent 2 2 3 6 3 6" xfId="38497" xr:uid="{00000000-0005-0000-0000-0000E5960000}"/>
    <cellStyle name="Percent 2 2 3 6 4" xfId="38498" xr:uid="{00000000-0005-0000-0000-0000E6960000}"/>
    <cellStyle name="Percent 2 2 3 6 4 2" xfId="38499" xr:uid="{00000000-0005-0000-0000-0000E7960000}"/>
    <cellStyle name="Percent 2 2 3 6 4 2 2" xfId="38500" xr:uid="{00000000-0005-0000-0000-0000E8960000}"/>
    <cellStyle name="Percent 2 2 3 6 4 2 3" xfId="38501" xr:uid="{00000000-0005-0000-0000-0000E9960000}"/>
    <cellStyle name="Percent 2 2 3 6 4 3" xfId="38502" xr:uid="{00000000-0005-0000-0000-0000EA960000}"/>
    <cellStyle name="Percent 2 2 3 6 4 4" xfId="38503" xr:uid="{00000000-0005-0000-0000-0000EB960000}"/>
    <cellStyle name="Percent 2 2 3 6 5" xfId="38504" xr:uid="{00000000-0005-0000-0000-0000EC960000}"/>
    <cellStyle name="Percent 2 2 3 6 5 2" xfId="38505" xr:uid="{00000000-0005-0000-0000-0000ED960000}"/>
    <cellStyle name="Percent 2 2 3 6 5 2 2" xfId="38506" xr:uid="{00000000-0005-0000-0000-0000EE960000}"/>
    <cellStyle name="Percent 2 2 3 6 5 2 3" xfId="38507" xr:uid="{00000000-0005-0000-0000-0000EF960000}"/>
    <cellStyle name="Percent 2 2 3 6 5 3" xfId="38508" xr:uid="{00000000-0005-0000-0000-0000F0960000}"/>
    <cellStyle name="Percent 2 2 3 6 5 4" xfId="38509" xr:uid="{00000000-0005-0000-0000-0000F1960000}"/>
    <cellStyle name="Percent 2 2 3 6 6" xfId="38510" xr:uid="{00000000-0005-0000-0000-0000F2960000}"/>
    <cellStyle name="Percent 2 2 3 6 6 2" xfId="38511" xr:uid="{00000000-0005-0000-0000-0000F3960000}"/>
    <cellStyle name="Percent 2 2 3 6 6 3" xfId="38512" xr:uid="{00000000-0005-0000-0000-0000F4960000}"/>
    <cellStyle name="Percent 2 2 3 6 7" xfId="38513" xr:uid="{00000000-0005-0000-0000-0000F5960000}"/>
    <cellStyle name="Percent 2 2 3 6 8" xfId="38514" xr:uid="{00000000-0005-0000-0000-0000F6960000}"/>
    <cellStyle name="Percent 2 2 3 7" xfId="38515" xr:uid="{00000000-0005-0000-0000-0000F7960000}"/>
    <cellStyle name="Percent 2 2 3 7 2" xfId="38516" xr:uid="{00000000-0005-0000-0000-0000F8960000}"/>
    <cellStyle name="Percent 2 2 3 7 2 2" xfId="38517" xr:uid="{00000000-0005-0000-0000-0000F9960000}"/>
    <cellStyle name="Percent 2 2 3 7 2 2 2" xfId="38518" xr:uid="{00000000-0005-0000-0000-0000FA960000}"/>
    <cellStyle name="Percent 2 2 3 7 2 2 2 2" xfId="38519" xr:uid="{00000000-0005-0000-0000-0000FB960000}"/>
    <cellStyle name="Percent 2 2 3 7 2 2 2 3" xfId="38520" xr:uid="{00000000-0005-0000-0000-0000FC960000}"/>
    <cellStyle name="Percent 2 2 3 7 2 2 3" xfId="38521" xr:uid="{00000000-0005-0000-0000-0000FD960000}"/>
    <cellStyle name="Percent 2 2 3 7 2 2 4" xfId="38522" xr:uid="{00000000-0005-0000-0000-0000FE960000}"/>
    <cellStyle name="Percent 2 2 3 7 2 3" xfId="38523" xr:uid="{00000000-0005-0000-0000-0000FF960000}"/>
    <cellStyle name="Percent 2 2 3 7 2 3 2" xfId="38524" xr:uid="{00000000-0005-0000-0000-000000970000}"/>
    <cellStyle name="Percent 2 2 3 7 2 3 2 2" xfId="38525" xr:uid="{00000000-0005-0000-0000-000001970000}"/>
    <cellStyle name="Percent 2 2 3 7 2 3 2 3" xfId="38526" xr:uid="{00000000-0005-0000-0000-000002970000}"/>
    <cellStyle name="Percent 2 2 3 7 2 3 3" xfId="38527" xr:uid="{00000000-0005-0000-0000-000003970000}"/>
    <cellStyle name="Percent 2 2 3 7 2 3 4" xfId="38528" xr:uid="{00000000-0005-0000-0000-000004970000}"/>
    <cellStyle name="Percent 2 2 3 7 2 4" xfId="38529" xr:uid="{00000000-0005-0000-0000-000005970000}"/>
    <cellStyle name="Percent 2 2 3 7 2 4 2" xfId="38530" xr:uid="{00000000-0005-0000-0000-000006970000}"/>
    <cellStyle name="Percent 2 2 3 7 2 4 3" xfId="38531" xr:uid="{00000000-0005-0000-0000-000007970000}"/>
    <cellStyle name="Percent 2 2 3 7 2 5" xfId="38532" xr:uid="{00000000-0005-0000-0000-000008970000}"/>
    <cellStyle name="Percent 2 2 3 7 2 6" xfId="38533" xr:uid="{00000000-0005-0000-0000-000009970000}"/>
    <cellStyle name="Percent 2 2 3 7 3" xfId="38534" xr:uid="{00000000-0005-0000-0000-00000A970000}"/>
    <cellStyle name="Percent 2 2 3 7 3 2" xfId="38535" xr:uid="{00000000-0005-0000-0000-00000B970000}"/>
    <cellStyle name="Percent 2 2 3 7 3 2 2" xfId="38536" xr:uid="{00000000-0005-0000-0000-00000C970000}"/>
    <cellStyle name="Percent 2 2 3 7 3 2 3" xfId="38537" xr:uid="{00000000-0005-0000-0000-00000D970000}"/>
    <cellStyle name="Percent 2 2 3 7 3 3" xfId="38538" xr:uid="{00000000-0005-0000-0000-00000E970000}"/>
    <cellStyle name="Percent 2 2 3 7 3 4" xfId="38539" xr:uid="{00000000-0005-0000-0000-00000F970000}"/>
    <cellStyle name="Percent 2 2 3 7 4" xfId="38540" xr:uid="{00000000-0005-0000-0000-000010970000}"/>
    <cellStyle name="Percent 2 2 3 7 4 2" xfId="38541" xr:uid="{00000000-0005-0000-0000-000011970000}"/>
    <cellStyle name="Percent 2 2 3 7 4 2 2" xfId="38542" xr:uid="{00000000-0005-0000-0000-000012970000}"/>
    <cellStyle name="Percent 2 2 3 7 4 2 3" xfId="38543" xr:uid="{00000000-0005-0000-0000-000013970000}"/>
    <cellStyle name="Percent 2 2 3 7 4 3" xfId="38544" xr:uid="{00000000-0005-0000-0000-000014970000}"/>
    <cellStyle name="Percent 2 2 3 7 4 4" xfId="38545" xr:uid="{00000000-0005-0000-0000-000015970000}"/>
    <cellStyle name="Percent 2 2 3 7 5" xfId="38546" xr:uid="{00000000-0005-0000-0000-000016970000}"/>
    <cellStyle name="Percent 2 2 3 7 5 2" xfId="38547" xr:uid="{00000000-0005-0000-0000-000017970000}"/>
    <cellStyle name="Percent 2 2 3 7 5 3" xfId="38548" xr:uid="{00000000-0005-0000-0000-000018970000}"/>
    <cellStyle name="Percent 2 2 3 7 6" xfId="38549" xr:uid="{00000000-0005-0000-0000-000019970000}"/>
    <cellStyle name="Percent 2 2 3 7 7" xfId="38550" xr:uid="{00000000-0005-0000-0000-00001A970000}"/>
    <cellStyle name="Percent 2 2 3 8" xfId="38551" xr:uid="{00000000-0005-0000-0000-00001B970000}"/>
    <cellStyle name="Percent 2 2 3 8 2" xfId="38552" xr:uid="{00000000-0005-0000-0000-00001C970000}"/>
    <cellStyle name="Percent 2 2 3 8 2 2" xfId="38553" xr:uid="{00000000-0005-0000-0000-00001D970000}"/>
    <cellStyle name="Percent 2 2 3 8 2 2 2" xfId="38554" xr:uid="{00000000-0005-0000-0000-00001E970000}"/>
    <cellStyle name="Percent 2 2 3 8 2 2 2 2" xfId="38555" xr:uid="{00000000-0005-0000-0000-00001F970000}"/>
    <cellStyle name="Percent 2 2 3 8 2 2 2 3" xfId="38556" xr:uid="{00000000-0005-0000-0000-000020970000}"/>
    <cellStyle name="Percent 2 2 3 8 2 2 3" xfId="38557" xr:uid="{00000000-0005-0000-0000-000021970000}"/>
    <cellStyle name="Percent 2 2 3 8 2 2 4" xfId="38558" xr:uid="{00000000-0005-0000-0000-000022970000}"/>
    <cellStyle name="Percent 2 2 3 8 2 3" xfId="38559" xr:uid="{00000000-0005-0000-0000-000023970000}"/>
    <cellStyle name="Percent 2 2 3 8 2 3 2" xfId="38560" xr:uid="{00000000-0005-0000-0000-000024970000}"/>
    <cellStyle name="Percent 2 2 3 8 2 3 2 2" xfId="38561" xr:uid="{00000000-0005-0000-0000-000025970000}"/>
    <cellStyle name="Percent 2 2 3 8 2 3 2 3" xfId="38562" xr:uid="{00000000-0005-0000-0000-000026970000}"/>
    <cellStyle name="Percent 2 2 3 8 2 3 3" xfId="38563" xr:uid="{00000000-0005-0000-0000-000027970000}"/>
    <cellStyle name="Percent 2 2 3 8 2 3 4" xfId="38564" xr:uid="{00000000-0005-0000-0000-000028970000}"/>
    <cellStyle name="Percent 2 2 3 8 2 4" xfId="38565" xr:uid="{00000000-0005-0000-0000-000029970000}"/>
    <cellStyle name="Percent 2 2 3 8 2 4 2" xfId="38566" xr:uid="{00000000-0005-0000-0000-00002A970000}"/>
    <cellStyle name="Percent 2 2 3 8 2 4 3" xfId="38567" xr:uid="{00000000-0005-0000-0000-00002B970000}"/>
    <cellStyle name="Percent 2 2 3 8 2 5" xfId="38568" xr:uid="{00000000-0005-0000-0000-00002C970000}"/>
    <cellStyle name="Percent 2 2 3 8 2 6" xfId="38569" xr:uid="{00000000-0005-0000-0000-00002D970000}"/>
    <cellStyle name="Percent 2 2 3 8 3" xfId="38570" xr:uid="{00000000-0005-0000-0000-00002E970000}"/>
    <cellStyle name="Percent 2 2 3 8 3 2" xfId="38571" xr:uid="{00000000-0005-0000-0000-00002F970000}"/>
    <cellStyle name="Percent 2 2 3 8 3 2 2" xfId="38572" xr:uid="{00000000-0005-0000-0000-000030970000}"/>
    <cellStyle name="Percent 2 2 3 8 3 2 3" xfId="38573" xr:uid="{00000000-0005-0000-0000-000031970000}"/>
    <cellStyle name="Percent 2 2 3 8 3 3" xfId="38574" xr:uid="{00000000-0005-0000-0000-000032970000}"/>
    <cellStyle name="Percent 2 2 3 8 3 4" xfId="38575" xr:uid="{00000000-0005-0000-0000-000033970000}"/>
    <cellStyle name="Percent 2 2 3 8 4" xfId="38576" xr:uid="{00000000-0005-0000-0000-000034970000}"/>
    <cellStyle name="Percent 2 2 3 8 4 2" xfId="38577" xr:uid="{00000000-0005-0000-0000-000035970000}"/>
    <cellStyle name="Percent 2 2 3 8 4 2 2" xfId="38578" xr:uid="{00000000-0005-0000-0000-000036970000}"/>
    <cellStyle name="Percent 2 2 3 8 4 2 3" xfId="38579" xr:uid="{00000000-0005-0000-0000-000037970000}"/>
    <cellStyle name="Percent 2 2 3 8 4 3" xfId="38580" xr:uid="{00000000-0005-0000-0000-000038970000}"/>
    <cellStyle name="Percent 2 2 3 8 4 4" xfId="38581" xr:uid="{00000000-0005-0000-0000-000039970000}"/>
    <cellStyle name="Percent 2 2 3 8 5" xfId="38582" xr:uid="{00000000-0005-0000-0000-00003A970000}"/>
    <cellStyle name="Percent 2 2 3 8 5 2" xfId="38583" xr:uid="{00000000-0005-0000-0000-00003B970000}"/>
    <cellStyle name="Percent 2 2 3 8 5 3" xfId="38584" xr:uid="{00000000-0005-0000-0000-00003C970000}"/>
    <cellStyle name="Percent 2 2 3 8 6" xfId="38585" xr:uid="{00000000-0005-0000-0000-00003D970000}"/>
    <cellStyle name="Percent 2 2 3 8 7" xfId="38586" xr:uid="{00000000-0005-0000-0000-00003E970000}"/>
    <cellStyle name="Percent 2 2 3 9" xfId="38587" xr:uid="{00000000-0005-0000-0000-00003F970000}"/>
    <cellStyle name="Percent 2 2 3 9 2" xfId="38588" xr:uid="{00000000-0005-0000-0000-000040970000}"/>
    <cellStyle name="Percent 2 2 3 9 2 2" xfId="38589" xr:uid="{00000000-0005-0000-0000-000041970000}"/>
    <cellStyle name="Percent 2 2 3 9 2 2 2" xfId="38590" xr:uid="{00000000-0005-0000-0000-000042970000}"/>
    <cellStyle name="Percent 2 2 3 9 2 2 3" xfId="38591" xr:uid="{00000000-0005-0000-0000-000043970000}"/>
    <cellStyle name="Percent 2 2 3 9 2 3" xfId="38592" xr:uid="{00000000-0005-0000-0000-000044970000}"/>
    <cellStyle name="Percent 2 2 3 9 2 4" xfId="38593" xr:uid="{00000000-0005-0000-0000-000045970000}"/>
    <cellStyle name="Percent 2 2 3 9 3" xfId="38594" xr:uid="{00000000-0005-0000-0000-000046970000}"/>
    <cellStyle name="Percent 2 2 3 9 3 2" xfId="38595" xr:uid="{00000000-0005-0000-0000-000047970000}"/>
    <cellStyle name="Percent 2 2 3 9 3 2 2" xfId="38596" xr:uid="{00000000-0005-0000-0000-000048970000}"/>
    <cellStyle name="Percent 2 2 3 9 3 2 3" xfId="38597" xr:uid="{00000000-0005-0000-0000-000049970000}"/>
    <cellStyle name="Percent 2 2 3 9 3 3" xfId="38598" xr:uid="{00000000-0005-0000-0000-00004A970000}"/>
    <cellStyle name="Percent 2 2 3 9 3 4" xfId="38599" xr:uid="{00000000-0005-0000-0000-00004B970000}"/>
    <cellStyle name="Percent 2 2 3 9 4" xfId="38600" xr:uid="{00000000-0005-0000-0000-00004C970000}"/>
    <cellStyle name="Percent 2 2 3 9 4 2" xfId="38601" xr:uid="{00000000-0005-0000-0000-00004D970000}"/>
    <cellStyle name="Percent 2 2 3 9 4 3" xfId="38602" xr:uid="{00000000-0005-0000-0000-00004E970000}"/>
    <cellStyle name="Percent 2 2 3 9 5" xfId="38603" xr:uid="{00000000-0005-0000-0000-00004F970000}"/>
    <cellStyle name="Percent 2 2 3 9 6" xfId="38604" xr:uid="{00000000-0005-0000-0000-000050970000}"/>
    <cellStyle name="Percent 2 2 4" xfId="38605" xr:uid="{00000000-0005-0000-0000-000051970000}"/>
    <cellStyle name="Percent 2 2 4 10" xfId="38606" xr:uid="{00000000-0005-0000-0000-000052970000}"/>
    <cellStyle name="Percent 2 2 4 10 2" xfId="38607" xr:uid="{00000000-0005-0000-0000-000053970000}"/>
    <cellStyle name="Percent 2 2 4 10 3" xfId="38608" xr:uid="{00000000-0005-0000-0000-000054970000}"/>
    <cellStyle name="Percent 2 2 4 11" xfId="38609" xr:uid="{00000000-0005-0000-0000-000055970000}"/>
    <cellStyle name="Percent 2 2 4 12" xfId="38610" xr:uid="{00000000-0005-0000-0000-000056970000}"/>
    <cellStyle name="Percent 2 2 4 2" xfId="38611" xr:uid="{00000000-0005-0000-0000-000057970000}"/>
    <cellStyle name="Percent 2 2 4 2 10" xfId="38612" xr:uid="{00000000-0005-0000-0000-000058970000}"/>
    <cellStyle name="Percent 2 2 4 2 11" xfId="38613" xr:uid="{00000000-0005-0000-0000-000059970000}"/>
    <cellStyle name="Percent 2 2 4 2 2" xfId="38614" xr:uid="{00000000-0005-0000-0000-00005A970000}"/>
    <cellStyle name="Percent 2 2 4 2 2 10" xfId="38615" xr:uid="{00000000-0005-0000-0000-00005B970000}"/>
    <cellStyle name="Percent 2 2 4 2 2 2" xfId="38616" xr:uid="{00000000-0005-0000-0000-00005C970000}"/>
    <cellStyle name="Percent 2 2 4 2 2 2 2" xfId="38617" xr:uid="{00000000-0005-0000-0000-00005D970000}"/>
    <cellStyle name="Percent 2 2 4 2 2 2 2 2" xfId="38618" xr:uid="{00000000-0005-0000-0000-00005E970000}"/>
    <cellStyle name="Percent 2 2 4 2 2 2 2 2 2" xfId="38619" xr:uid="{00000000-0005-0000-0000-00005F970000}"/>
    <cellStyle name="Percent 2 2 4 2 2 2 2 2 2 2" xfId="38620" xr:uid="{00000000-0005-0000-0000-000060970000}"/>
    <cellStyle name="Percent 2 2 4 2 2 2 2 2 2 2 2" xfId="38621" xr:uid="{00000000-0005-0000-0000-000061970000}"/>
    <cellStyle name="Percent 2 2 4 2 2 2 2 2 2 2 3" xfId="38622" xr:uid="{00000000-0005-0000-0000-000062970000}"/>
    <cellStyle name="Percent 2 2 4 2 2 2 2 2 2 3" xfId="38623" xr:uid="{00000000-0005-0000-0000-000063970000}"/>
    <cellStyle name="Percent 2 2 4 2 2 2 2 2 2 4" xfId="38624" xr:uid="{00000000-0005-0000-0000-000064970000}"/>
    <cellStyle name="Percent 2 2 4 2 2 2 2 2 3" xfId="38625" xr:uid="{00000000-0005-0000-0000-000065970000}"/>
    <cellStyle name="Percent 2 2 4 2 2 2 2 2 3 2" xfId="38626" xr:uid="{00000000-0005-0000-0000-000066970000}"/>
    <cellStyle name="Percent 2 2 4 2 2 2 2 2 3 2 2" xfId="38627" xr:uid="{00000000-0005-0000-0000-000067970000}"/>
    <cellStyle name="Percent 2 2 4 2 2 2 2 2 3 2 3" xfId="38628" xr:uid="{00000000-0005-0000-0000-000068970000}"/>
    <cellStyle name="Percent 2 2 4 2 2 2 2 2 3 3" xfId="38629" xr:uid="{00000000-0005-0000-0000-000069970000}"/>
    <cellStyle name="Percent 2 2 4 2 2 2 2 2 3 4" xfId="38630" xr:uid="{00000000-0005-0000-0000-00006A970000}"/>
    <cellStyle name="Percent 2 2 4 2 2 2 2 2 4" xfId="38631" xr:uid="{00000000-0005-0000-0000-00006B970000}"/>
    <cellStyle name="Percent 2 2 4 2 2 2 2 2 4 2" xfId="38632" xr:uid="{00000000-0005-0000-0000-00006C970000}"/>
    <cellStyle name="Percent 2 2 4 2 2 2 2 2 4 3" xfId="38633" xr:uid="{00000000-0005-0000-0000-00006D970000}"/>
    <cellStyle name="Percent 2 2 4 2 2 2 2 2 5" xfId="38634" xr:uid="{00000000-0005-0000-0000-00006E970000}"/>
    <cellStyle name="Percent 2 2 4 2 2 2 2 2 6" xfId="38635" xr:uid="{00000000-0005-0000-0000-00006F970000}"/>
    <cellStyle name="Percent 2 2 4 2 2 2 2 3" xfId="38636" xr:uid="{00000000-0005-0000-0000-000070970000}"/>
    <cellStyle name="Percent 2 2 4 2 2 2 2 3 2" xfId="38637" xr:uid="{00000000-0005-0000-0000-000071970000}"/>
    <cellStyle name="Percent 2 2 4 2 2 2 2 3 2 2" xfId="38638" xr:uid="{00000000-0005-0000-0000-000072970000}"/>
    <cellStyle name="Percent 2 2 4 2 2 2 2 3 2 3" xfId="38639" xr:uid="{00000000-0005-0000-0000-000073970000}"/>
    <cellStyle name="Percent 2 2 4 2 2 2 2 3 3" xfId="38640" xr:uid="{00000000-0005-0000-0000-000074970000}"/>
    <cellStyle name="Percent 2 2 4 2 2 2 2 3 4" xfId="38641" xr:uid="{00000000-0005-0000-0000-000075970000}"/>
    <cellStyle name="Percent 2 2 4 2 2 2 2 4" xfId="38642" xr:uid="{00000000-0005-0000-0000-000076970000}"/>
    <cellStyle name="Percent 2 2 4 2 2 2 2 4 2" xfId="38643" xr:uid="{00000000-0005-0000-0000-000077970000}"/>
    <cellStyle name="Percent 2 2 4 2 2 2 2 4 2 2" xfId="38644" xr:uid="{00000000-0005-0000-0000-000078970000}"/>
    <cellStyle name="Percent 2 2 4 2 2 2 2 4 2 3" xfId="38645" xr:uid="{00000000-0005-0000-0000-000079970000}"/>
    <cellStyle name="Percent 2 2 4 2 2 2 2 4 3" xfId="38646" xr:uid="{00000000-0005-0000-0000-00007A970000}"/>
    <cellStyle name="Percent 2 2 4 2 2 2 2 4 4" xfId="38647" xr:uid="{00000000-0005-0000-0000-00007B970000}"/>
    <cellStyle name="Percent 2 2 4 2 2 2 2 5" xfId="38648" xr:uid="{00000000-0005-0000-0000-00007C970000}"/>
    <cellStyle name="Percent 2 2 4 2 2 2 2 5 2" xfId="38649" xr:uid="{00000000-0005-0000-0000-00007D970000}"/>
    <cellStyle name="Percent 2 2 4 2 2 2 2 5 3" xfId="38650" xr:uid="{00000000-0005-0000-0000-00007E970000}"/>
    <cellStyle name="Percent 2 2 4 2 2 2 2 6" xfId="38651" xr:uid="{00000000-0005-0000-0000-00007F970000}"/>
    <cellStyle name="Percent 2 2 4 2 2 2 2 7" xfId="38652" xr:uid="{00000000-0005-0000-0000-000080970000}"/>
    <cellStyle name="Percent 2 2 4 2 2 2 3" xfId="38653" xr:uid="{00000000-0005-0000-0000-000081970000}"/>
    <cellStyle name="Percent 2 2 4 2 2 2 3 2" xfId="38654" xr:uid="{00000000-0005-0000-0000-000082970000}"/>
    <cellStyle name="Percent 2 2 4 2 2 2 3 2 2" xfId="38655" xr:uid="{00000000-0005-0000-0000-000083970000}"/>
    <cellStyle name="Percent 2 2 4 2 2 2 3 2 2 2" xfId="38656" xr:uid="{00000000-0005-0000-0000-000084970000}"/>
    <cellStyle name="Percent 2 2 4 2 2 2 3 2 2 3" xfId="38657" xr:uid="{00000000-0005-0000-0000-000085970000}"/>
    <cellStyle name="Percent 2 2 4 2 2 2 3 2 3" xfId="38658" xr:uid="{00000000-0005-0000-0000-000086970000}"/>
    <cellStyle name="Percent 2 2 4 2 2 2 3 2 4" xfId="38659" xr:uid="{00000000-0005-0000-0000-000087970000}"/>
    <cellStyle name="Percent 2 2 4 2 2 2 3 3" xfId="38660" xr:uid="{00000000-0005-0000-0000-000088970000}"/>
    <cellStyle name="Percent 2 2 4 2 2 2 3 3 2" xfId="38661" xr:uid="{00000000-0005-0000-0000-000089970000}"/>
    <cellStyle name="Percent 2 2 4 2 2 2 3 3 2 2" xfId="38662" xr:uid="{00000000-0005-0000-0000-00008A970000}"/>
    <cellStyle name="Percent 2 2 4 2 2 2 3 3 2 3" xfId="38663" xr:uid="{00000000-0005-0000-0000-00008B970000}"/>
    <cellStyle name="Percent 2 2 4 2 2 2 3 3 3" xfId="38664" xr:uid="{00000000-0005-0000-0000-00008C970000}"/>
    <cellStyle name="Percent 2 2 4 2 2 2 3 3 4" xfId="38665" xr:uid="{00000000-0005-0000-0000-00008D970000}"/>
    <cellStyle name="Percent 2 2 4 2 2 2 3 4" xfId="38666" xr:uid="{00000000-0005-0000-0000-00008E970000}"/>
    <cellStyle name="Percent 2 2 4 2 2 2 3 4 2" xfId="38667" xr:uid="{00000000-0005-0000-0000-00008F970000}"/>
    <cellStyle name="Percent 2 2 4 2 2 2 3 4 3" xfId="38668" xr:uid="{00000000-0005-0000-0000-000090970000}"/>
    <cellStyle name="Percent 2 2 4 2 2 2 3 5" xfId="38669" xr:uid="{00000000-0005-0000-0000-000091970000}"/>
    <cellStyle name="Percent 2 2 4 2 2 2 3 6" xfId="38670" xr:uid="{00000000-0005-0000-0000-000092970000}"/>
    <cellStyle name="Percent 2 2 4 2 2 2 4" xfId="38671" xr:uid="{00000000-0005-0000-0000-000093970000}"/>
    <cellStyle name="Percent 2 2 4 2 2 2 4 2" xfId="38672" xr:uid="{00000000-0005-0000-0000-000094970000}"/>
    <cellStyle name="Percent 2 2 4 2 2 2 4 2 2" xfId="38673" xr:uid="{00000000-0005-0000-0000-000095970000}"/>
    <cellStyle name="Percent 2 2 4 2 2 2 4 2 3" xfId="38674" xr:uid="{00000000-0005-0000-0000-000096970000}"/>
    <cellStyle name="Percent 2 2 4 2 2 2 4 3" xfId="38675" xr:uid="{00000000-0005-0000-0000-000097970000}"/>
    <cellStyle name="Percent 2 2 4 2 2 2 4 4" xfId="38676" xr:uid="{00000000-0005-0000-0000-000098970000}"/>
    <cellStyle name="Percent 2 2 4 2 2 2 5" xfId="38677" xr:uid="{00000000-0005-0000-0000-000099970000}"/>
    <cellStyle name="Percent 2 2 4 2 2 2 5 2" xfId="38678" xr:uid="{00000000-0005-0000-0000-00009A970000}"/>
    <cellStyle name="Percent 2 2 4 2 2 2 5 2 2" xfId="38679" xr:uid="{00000000-0005-0000-0000-00009B970000}"/>
    <cellStyle name="Percent 2 2 4 2 2 2 5 2 3" xfId="38680" xr:uid="{00000000-0005-0000-0000-00009C970000}"/>
    <cellStyle name="Percent 2 2 4 2 2 2 5 3" xfId="38681" xr:uid="{00000000-0005-0000-0000-00009D970000}"/>
    <cellStyle name="Percent 2 2 4 2 2 2 5 4" xfId="38682" xr:uid="{00000000-0005-0000-0000-00009E970000}"/>
    <cellStyle name="Percent 2 2 4 2 2 2 6" xfId="38683" xr:uid="{00000000-0005-0000-0000-00009F970000}"/>
    <cellStyle name="Percent 2 2 4 2 2 2 6 2" xfId="38684" xr:uid="{00000000-0005-0000-0000-0000A0970000}"/>
    <cellStyle name="Percent 2 2 4 2 2 2 6 3" xfId="38685" xr:uid="{00000000-0005-0000-0000-0000A1970000}"/>
    <cellStyle name="Percent 2 2 4 2 2 2 7" xfId="38686" xr:uid="{00000000-0005-0000-0000-0000A2970000}"/>
    <cellStyle name="Percent 2 2 4 2 2 2 8" xfId="38687" xr:uid="{00000000-0005-0000-0000-0000A3970000}"/>
    <cellStyle name="Percent 2 2 4 2 2 3" xfId="38688" xr:uid="{00000000-0005-0000-0000-0000A4970000}"/>
    <cellStyle name="Percent 2 2 4 2 2 3 2" xfId="38689" xr:uid="{00000000-0005-0000-0000-0000A5970000}"/>
    <cellStyle name="Percent 2 2 4 2 2 3 2 2" xfId="38690" xr:uid="{00000000-0005-0000-0000-0000A6970000}"/>
    <cellStyle name="Percent 2 2 4 2 2 3 2 2 2" xfId="38691" xr:uid="{00000000-0005-0000-0000-0000A7970000}"/>
    <cellStyle name="Percent 2 2 4 2 2 3 2 2 2 2" xfId="38692" xr:uid="{00000000-0005-0000-0000-0000A8970000}"/>
    <cellStyle name="Percent 2 2 4 2 2 3 2 2 2 3" xfId="38693" xr:uid="{00000000-0005-0000-0000-0000A9970000}"/>
    <cellStyle name="Percent 2 2 4 2 2 3 2 2 3" xfId="38694" xr:uid="{00000000-0005-0000-0000-0000AA970000}"/>
    <cellStyle name="Percent 2 2 4 2 2 3 2 2 4" xfId="38695" xr:uid="{00000000-0005-0000-0000-0000AB970000}"/>
    <cellStyle name="Percent 2 2 4 2 2 3 2 3" xfId="38696" xr:uid="{00000000-0005-0000-0000-0000AC970000}"/>
    <cellStyle name="Percent 2 2 4 2 2 3 2 3 2" xfId="38697" xr:uid="{00000000-0005-0000-0000-0000AD970000}"/>
    <cellStyle name="Percent 2 2 4 2 2 3 2 3 2 2" xfId="38698" xr:uid="{00000000-0005-0000-0000-0000AE970000}"/>
    <cellStyle name="Percent 2 2 4 2 2 3 2 3 2 3" xfId="38699" xr:uid="{00000000-0005-0000-0000-0000AF970000}"/>
    <cellStyle name="Percent 2 2 4 2 2 3 2 3 3" xfId="38700" xr:uid="{00000000-0005-0000-0000-0000B0970000}"/>
    <cellStyle name="Percent 2 2 4 2 2 3 2 3 4" xfId="38701" xr:uid="{00000000-0005-0000-0000-0000B1970000}"/>
    <cellStyle name="Percent 2 2 4 2 2 3 2 4" xfId="38702" xr:uid="{00000000-0005-0000-0000-0000B2970000}"/>
    <cellStyle name="Percent 2 2 4 2 2 3 2 4 2" xfId="38703" xr:uid="{00000000-0005-0000-0000-0000B3970000}"/>
    <cellStyle name="Percent 2 2 4 2 2 3 2 4 3" xfId="38704" xr:uid="{00000000-0005-0000-0000-0000B4970000}"/>
    <cellStyle name="Percent 2 2 4 2 2 3 2 5" xfId="38705" xr:uid="{00000000-0005-0000-0000-0000B5970000}"/>
    <cellStyle name="Percent 2 2 4 2 2 3 2 6" xfId="38706" xr:uid="{00000000-0005-0000-0000-0000B6970000}"/>
    <cellStyle name="Percent 2 2 4 2 2 3 3" xfId="38707" xr:uid="{00000000-0005-0000-0000-0000B7970000}"/>
    <cellStyle name="Percent 2 2 4 2 2 3 3 2" xfId="38708" xr:uid="{00000000-0005-0000-0000-0000B8970000}"/>
    <cellStyle name="Percent 2 2 4 2 2 3 3 2 2" xfId="38709" xr:uid="{00000000-0005-0000-0000-0000B9970000}"/>
    <cellStyle name="Percent 2 2 4 2 2 3 3 2 3" xfId="38710" xr:uid="{00000000-0005-0000-0000-0000BA970000}"/>
    <cellStyle name="Percent 2 2 4 2 2 3 3 3" xfId="38711" xr:uid="{00000000-0005-0000-0000-0000BB970000}"/>
    <cellStyle name="Percent 2 2 4 2 2 3 3 4" xfId="38712" xr:uid="{00000000-0005-0000-0000-0000BC970000}"/>
    <cellStyle name="Percent 2 2 4 2 2 3 4" xfId="38713" xr:uid="{00000000-0005-0000-0000-0000BD970000}"/>
    <cellStyle name="Percent 2 2 4 2 2 3 4 2" xfId="38714" xr:uid="{00000000-0005-0000-0000-0000BE970000}"/>
    <cellStyle name="Percent 2 2 4 2 2 3 4 2 2" xfId="38715" xr:uid="{00000000-0005-0000-0000-0000BF970000}"/>
    <cellStyle name="Percent 2 2 4 2 2 3 4 2 3" xfId="38716" xr:uid="{00000000-0005-0000-0000-0000C0970000}"/>
    <cellStyle name="Percent 2 2 4 2 2 3 4 3" xfId="38717" xr:uid="{00000000-0005-0000-0000-0000C1970000}"/>
    <cellStyle name="Percent 2 2 4 2 2 3 4 4" xfId="38718" xr:uid="{00000000-0005-0000-0000-0000C2970000}"/>
    <cellStyle name="Percent 2 2 4 2 2 3 5" xfId="38719" xr:uid="{00000000-0005-0000-0000-0000C3970000}"/>
    <cellStyle name="Percent 2 2 4 2 2 3 5 2" xfId="38720" xr:uid="{00000000-0005-0000-0000-0000C4970000}"/>
    <cellStyle name="Percent 2 2 4 2 2 3 5 3" xfId="38721" xr:uid="{00000000-0005-0000-0000-0000C5970000}"/>
    <cellStyle name="Percent 2 2 4 2 2 3 6" xfId="38722" xr:uid="{00000000-0005-0000-0000-0000C6970000}"/>
    <cellStyle name="Percent 2 2 4 2 2 3 7" xfId="38723" xr:uid="{00000000-0005-0000-0000-0000C7970000}"/>
    <cellStyle name="Percent 2 2 4 2 2 4" xfId="38724" xr:uid="{00000000-0005-0000-0000-0000C8970000}"/>
    <cellStyle name="Percent 2 2 4 2 2 4 2" xfId="38725" xr:uid="{00000000-0005-0000-0000-0000C9970000}"/>
    <cellStyle name="Percent 2 2 4 2 2 4 2 2" xfId="38726" xr:uid="{00000000-0005-0000-0000-0000CA970000}"/>
    <cellStyle name="Percent 2 2 4 2 2 4 2 2 2" xfId="38727" xr:uid="{00000000-0005-0000-0000-0000CB970000}"/>
    <cellStyle name="Percent 2 2 4 2 2 4 2 2 2 2" xfId="38728" xr:uid="{00000000-0005-0000-0000-0000CC970000}"/>
    <cellStyle name="Percent 2 2 4 2 2 4 2 2 2 3" xfId="38729" xr:uid="{00000000-0005-0000-0000-0000CD970000}"/>
    <cellStyle name="Percent 2 2 4 2 2 4 2 2 3" xfId="38730" xr:uid="{00000000-0005-0000-0000-0000CE970000}"/>
    <cellStyle name="Percent 2 2 4 2 2 4 2 2 4" xfId="38731" xr:uid="{00000000-0005-0000-0000-0000CF970000}"/>
    <cellStyle name="Percent 2 2 4 2 2 4 2 3" xfId="38732" xr:uid="{00000000-0005-0000-0000-0000D0970000}"/>
    <cellStyle name="Percent 2 2 4 2 2 4 2 3 2" xfId="38733" xr:uid="{00000000-0005-0000-0000-0000D1970000}"/>
    <cellStyle name="Percent 2 2 4 2 2 4 2 3 2 2" xfId="38734" xr:uid="{00000000-0005-0000-0000-0000D2970000}"/>
    <cellStyle name="Percent 2 2 4 2 2 4 2 3 2 3" xfId="38735" xr:uid="{00000000-0005-0000-0000-0000D3970000}"/>
    <cellStyle name="Percent 2 2 4 2 2 4 2 3 3" xfId="38736" xr:uid="{00000000-0005-0000-0000-0000D4970000}"/>
    <cellStyle name="Percent 2 2 4 2 2 4 2 3 4" xfId="38737" xr:uid="{00000000-0005-0000-0000-0000D5970000}"/>
    <cellStyle name="Percent 2 2 4 2 2 4 2 4" xfId="38738" xr:uid="{00000000-0005-0000-0000-0000D6970000}"/>
    <cellStyle name="Percent 2 2 4 2 2 4 2 4 2" xfId="38739" xr:uid="{00000000-0005-0000-0000-0000D7970000}"/>
    <cellStyle name="Percent 2 2 4 2 2 4 2 4 3" xfId="38740" xr:uid="{00000000-0005-0000-0000-0000D8970000}"/>
    <cellStyle name="Percent 2 2 4 2 2 4 2 5" xfId="38741" xr:uid="{00000000-0005-0000-0000-0000D9970000}"/>
    <cellStyle name="Percent 2 2 4 2 2 4 2 6" xfId="38742" xr:uid="{00000000-0005-0000-0000-0000DA970000}"/>
    <cellStyle name="Percent 2 2 4 2 2 4 3" xfId="38743" xr:uid="{00000000-0005-0000-0000-0000DB970000}"/>
    <cellStyle name="Percent 2 2 4 2 2 4 3 2" xfId="38744" xr:uid="{00000000-0005-0000-0000-0000DC970000}"/>
    <cellStyle name="Percent 2 2 4 2 2 4 3 2 2" xfId="38745" xr:uid="{00000000-0005-0000-0000-0000DD970000}"/>
    <cellStyle name="Percent 2 2 4 2 2 4 3 2 3" xfId="38746" xr:uid="{00000000-0005-0000-0000-0000DE970000}"/>
    <cellStyle name="Percent 2 2 4 2 2 4 3 3" xfId="38747" xr:uid="{00000000-0005-0000-0000-0000DF970000}"/>
    <cellStyle name="Percent 2 2 4 2 2 4 3 4" xfId="38748" xr:uid="{00000000-0005-0000-0000-0000E0970000}"/>
    <cellStyle name="Percent 2 2 4 2 2 4 4" xfId="38749" xr:uid="{00000000-0005-0000-0000-0000E1970000}"/>
    <cellStyle name="Percent 2 2 4 2 2 4 4 2" xfId="38750" xr:uid="{00000000-0005-0000-0000-0000E2970000}"/>
    <cellStyle name="Percent 2 2 4 2 2 4 4 2 2" xfId="38751" xr:uid="{00000000-0005-0000-0000-0000E3970000}"/>
    <cellStyle name="Percent 2 2 4 2 2 4 4 2 3" xfId="38752" xr:uid="{00000000-0005-0000-0000-0000E4970000}"/>
    <cellStyle name="Percent 2 2 4 2 2 4 4 3" xfId="38753" xr:uid="{00000000-0005-0000-0000-0000E5970000}"/>
    <cellStyle name="Percent 2 2 4 2 2 4 4 4" xfId="38754" xr:uid="{00000000-0005-0000-0000-0000E6970000}"/>
    <cellStyle name="Percent 2 2 4 2 2 4 5" xfId="38755" xr:uid="{00000000-0005-0000-0000-0000E7970000}"/>
    <cellStyle name="Percent 2 2 4 2 2 4 5 2" xfId="38756" xr:uid="{00000000-0005-0000-0000-0000E8970000}"/>
    <cellStyle name="Percent 2 2 4 2 2 4 5 3" xfId="38757" xr:uid="{00000000-0005-0000-0000-0000E9970000}"/>
    <cellStyle name="Percent 2 2 4 2 2 4 6" xfId="38758" xr:uid="{00000000-0005-0000-0000-0000EA970000}"/>
    <cellStyle name="Percent 2 2 4 2 2 4 7" xfId="38759" xr:uid="{00000000-0005-0000-0000-0000EB970000}"/>
    <cellStyle name="Percent 2 2 4 2 2 5" xfId="38760" xr:uid="{00000000-0005-0000-0000-0000EC970000}"/>
    <cellStyle name="Percent 2 2 4 2 2 5 2" xfId="38761" xr:uid="{00000000-0005-0000-0000-0000ED970000}"/>
    <cellStyle name="Percent 2 2 4 2 2 5 2 2" xfId="38762" xr:uid="{00000000-0005-0000-0000-0000EE970000}"/>
    <cellStyle name="Percent 2 2 4 2 2 5 2 2 2" xfId="38763" xr:uid="{00000000-0005-0000-0000-0000EF970000}"/>
    <cellStyle name="Percent 2 2 4 2 2 5 2 2 3" xfId="38764" xr:uid="{00000000-0005-0000-0000-0000F0970000}"/>
    <cellStyle name="Percent 2 2 4 2 2 5 2 3" xfId="38765" xr:uid="{00000000-0005-0000-0000-0000F1970000}"/>
    <cellStyle name="Percent 2 2 4 2 2 5 2 4" xfId="38766" xr:uid="{00000000-0005-0000-0000-0000F2970000}"/>
    <cellStyle name="Percent 2 2 4 2 2 5 3" xfId="38767" xr:uid="{00000000-0005-0000-0000-0000F3970000}"/>
    <cellStyle name="Percent 2 2 4 2 2 5 3 2" xfId="38768" xr:uid="{00000000-0005-0000-0000-0000F4970000}"/>
    <cellStyle name="Percent 2 2 4 2 2 5 3 2 2" xfId="38769" xr:uid="{00000000-0005-0000-0000-0000F5970000}"/>
    <cellStyle name="Percent 2 2 4 2 2 5 3 2 3" xfId="38770" xr:uid="{00000000-0005-0000-0000-0000F6970000}"/>
    <cellStyle name="Percent 2 2 4 2 2 5 3 3" xfId="38771" xr:uid="{00000000-0005-0000-0000-0000F7970000}"/>
    <cellStyle name="Percent 2 2 4 2 2 5 3 4" xfId="38772" xr:uid="{00000000-0005-0000-0000-0000F8970000}"/>
    <cellStyle name="Percent 2 2 4 2 2 5 4" xfId="38773" xr:uid="{00000000-0005-0000-0000-0000F9970000}"/>
    <cellStyle name="Percent 2 2 4 2 2 5 4 2" xfId="38774" xr:uid="{00000000-0005-0000-0000-0000FA970000}"/>
    <cellStyle name="Percent 2 2 4 2 2 5 4 3" xfId="38775" xr:uid="{00000000-0005-0000-0000-0000FB970000}"/>
    <cellStyle name="Percent 2 2 4 2 2 5 5" xfId="38776" xr:uid="{00000000-0005-0000-0000-0000FC970000}"/>
    <cellStyle name="Percent 2 2 4 2 2 5 6" xfId="38777" xr:uid="{00000000-0005-0000-0000-0000FD970000}"/>
    <cellStyle name="Percent 2 2 4 2 2 6" xfId="38778" xr:uid="{00000000-0005-0000-0000-0000FE970000}"/>
    <cellStyle name="Percent 2 2 4 2 2 6 2" xfId="38779" xr:uid="{00000000-0005-0000-0000-0000FF970000}"/>
    <cellStyle name="Percent 2 2 4 2 2 6 2 2" xfId="38780" xr:uid="{00000000-0005-0000-0000-000000980000}"/>
    <cellStyle name="Percent 2 2 4 2 2 6 2 3" xfId="38781" xr:uid="{00000000-0005-0000-0000-000001980000}"/>
    <cellStyle name="Percent 2 2 4 2 2 6 3" xfId="38782" xr:uid="{00000000-0005-0000-0000-000002980000}"/>
    <cellStyle name="Percent 2 2 4 2 2 6 4" xfId="38783" xr:uid="{00000000-0005-0000-0000-000003980000}"/>
    <cellStyle name="Percent 2 2 4 2 2 7" xfId="38784" xr:uid="{00000000-0005-0000-0000-000004980000}"/>
    <cellStyle name="Percent 2 2 4 2 2 7 2" xfId="38785" xr:uid="{00000000-0005-0000-0000-000005980000}"/>
    <cellStyle name="Percent 2 2 4 2 2 7 2 2" xfId="38786" xr:uid="{00000000-0005-0000-0000-000006980000}"/>
    <cellStyle name="Percent 2 2 4 2 2 7 2 3" xfId="38787" xr:uid="{00000000-0005-0000-0000-000007980000}"/>
    <cellStyle name="Percent 2 2 4 2 2 7 3" xfId="38788" xr:uid="{00000000-0005-0000-0000-000008980000}"/>
    <cellStyle name="Percent 2 2 4 2 2 7 4" xfId="38789" xr:uid="{00000000-0005-0000-0000-000009980000}"/>
    <cellStyle name="Percent 2 2 4 2 2 8" xfId="38790" xr:uid="{00000000-0005-0000-0000-00000A980000}"/>
    <cellStyle name="Percent 2 2 4 2 2 8 2" xfId="38791" xr:uid="{00000000-0005-0000-0000-00000B980000}"/>
    <cellStyle name="Percent 2 2 4 2 2 8 3" xfId="38792" xr:uid="{00000000-0005-0000-0000-00000C980000}"/>
    <cellStyle name="Percent 2 2 4 2 2 9" xfId="38793" xr:uid="{00000000-0005-0000-0000-00000D980000}"/>
    <cellStyle name="Percent 2 2 4 2 3" xfId="38794" xr:uid="{00000000-0005-0000-0000-00000E980000}"/>
    <cellStyle name="Percent 2 2 4 2 3 2" xfId="38795" xr:uid="{00000000-0005-0000-0000-00000F980000}"/>
    <cellStyle name="Percent 2 2 4 2 3 2 2" xfId="38796" xr:uid="{00000000-0005-0000-0000-000010980000}"/>
    <cellStyle name="Percent 2 2 4 2 3 2 2 2" xfId="38797" xr:uid="{00000000-0005-0000-0000-000011980000}"/>
    <cellStyle name="Percent 2 2 4 2 3 2 2 2 2" xfId="38798" xr:uid="{00000000-0005-0000-0000-000012980000}"/>
    <cellStyle name="Percent 2 2 4 2 3 2 2 2 2 2" xfId="38799" xr:uid="{00000000-0005-0000-0000-000013980000}"/>
    <cellStyle name="Percent 2 2 4 2 3 2 2 2 2 3" xfId="38800" xr:uid="{00000000-0005-0000-0000-000014980000}"/>
    <cellStyle name="Percent 2 2 4 2 3 2 2 2 3" xfId="38801" xr:uid="{00000000-0005-0000-0000-000015980000}"/>
    <cellStyle name="Percent 2 2 4 2 3 2 2 2 4" xfId="38802" xr:uid="{00000000-0005-0000-0000-000016980000}"/>
    <cellStyle name="Percent 2 2 4 2 3 2 2 3" xfId="38803" xr:uid="{00000000-0005-0000-0000-000017980000}"/>
    <cellStyle name="Percent 2 2 4 2 3 2 2 3 2" xfId="38804" xr:uid="{00000000-0005-0000-0000-000018980000}"/>
    <cellStyle name="Percent 2 2 4 2 3 2 2 3 2 2" xfId="38805" xr:uid="{00000000-0005-0000-0000-000019980000}"/>
    <cellStyle name="Percent 2 2 4 2 3 2 2 3 2 3" xfId="38806" xr:uid="{00000000-0005-0000-0000-00001A980000}"/>
    <cellStyle name="Percent 2 2 4 2 3 2 2 3 3" xfId="38807" xr:uid="{00000000-0005-0000-0000-00001B980000}"/>
    <cellStyle name="Percent 2 2 4 2 3 2 2 3 4" xfId="38808" xr:uid="{00000000-0005-0000-0000-00001C980000}"/>
    <cellStyle name="Percent 2 2 4 2 3 2 2 4" xfId="38809" xr:uid="{00000000-0005-0000-0000-00001D980000}"/>
    <cellStyle name="Percent 2 2 4 2 3 2 2 4 2" xfId="38810" xr:uid="{00000000-0005-0000-0000-00001E980000}"/>
    <cellStyle name="Percent 2 2 4 2 3 2 2 4 3" xfId="38811" xr:uid="{00000000-0005-0000-0000-00001F980000}"/>
    <cellStyle name="Percent 2 2 4 2 3 2 2 5" xfId="38812" xr:uid="{00000000-0005-0000-0000-000020980000}"/>
    <cellStyle name="Percent 2 2 4 2 3 2 2 6" xfId="38813" xr:uid="{00000000-0005-0000-0000-000021980000}"/>
    <cellStyle name="Percent 2 2 4 2 3 2 3" xfId="38814" xr:uid="{00000000-0005-0000-0000-000022980000}"/>
    <cellStyle name="Percent 2 2 4 2 3 2 3 2" xfId="38815" xr:uid="{00000000-0005-0000-0000-000023980000}"/>
    <cellStyle name="Percent 2 2 4 2 3 2 3 2 2" xfId="38816" xr:uid="{00000000-0005-0000-0000-000024980000}"/>
    <cellStyle name="Percent 2 2 4 2 3 2 3 2 3" xfId="38817" xr:uid="{00000000-0005-0000-0000-000025980000}"/>
    <cellStyle name="Percent 2 2 4 2 3 2 3 3" xfId="38818" xr:uid="{00000000-0005-0000-0000-000026980000}"/>
    <cellStyle name="Percent 2 2 4 2 3 2 3 4" xfId="38819" xr:uid="{00000000-0005-0000-0000-000027980000}"/>
    <cellStyle name="Percent 2 2 4 2 3 2 4" xfId="38820" xr:uid="{00000000-0005-0000-0000-000028980000}"/>
    <cellStyle name="Percent 2 2 4 2 3 2 4 2" xfId="38821" xr:uid="{00000000-0005-0000-0000-000029980000}"/>
    <cellStyle name="Percent 2 2 4 2 3 2 4 2 2" xfId="38822" xr:uid="{00000000-0005-0000-0000-00002A980000}"/>
    <cellStyle name="Percent 2 2 4 2 3 2 4 2 3" xfId="38823" xr:uid="{00000000-0005-0000-0000-00002B980000}"/>
    <cellStyle name="Percent 2 2 4 2 3 2 4 3" xfId="38824" xr:uid="{00000000-0005-0000-0000-00002C980000}"/>
    <cellStyle name="Percent 2 2 4 2 3 2 4 4" xfId="38825" xr:uid="{00000000-0005-0000-0000-00002D980000}"/>
    <cellStyle name="Percent 2 2 4 2 3 2 5" xfId="38826" xr:uid="{00000000-0005-0000-0000-00002E980000}"/>
    <cellStyle name="Percent 2 2 4 2 3 2 5 2" xfId="38827" xr:uid="{00000000-0005-0000-0000-00002F980000}"/>
    <cellStyle name="Percent 2 2 4 2 3 2 5 3" xfId="38828" xr:uid="{00000000-0005-0000-0000-000030980000}"/>
    <cellStyle name="Percent 2 2 4 2 3 2 6" xfId="38829" xr:uid="{00000000-0005-0000-0000-000031980000}"/>
    <cellStyle name="Percent 2 2 4 2 3 2 7" xfId="38830" xr:uid="{00000000-0005-0000-0000-000032980000}"/>
    <cellStyle name="Percent 2 2 4 2 3 3" xfId="38831" xr:uid="{00000000-0005-0000-0000-000033980000}"/>
    <cellStyle name="Percent 2 2 4 2 3 3 2" xfId="38832" xr:uid="{00000000-0005-0000-0000-000034980000}"/>
    <cellStyle name="Percent 2 2 4 2 3 3 2 2" xfId="38833" xr:uid="{00000000-0005-0000-0000-000035980000}"/>
    <cellStyle name="Percent 2 2 4 2 3 3 2 2 2" xfId="38834" xr:uid="{00000000-0005-0000-0000-000036980000}"/>
    <cellStyle name="Percent 2 2 4 2 3 3 2 2 3" xfId="38835" xr:uid="{00000000-0005-0000-0000-000037980000}"/>
    <cellStyle name="Percent 2 2 4 2 3 3 2 3" xfId="38836" xr:uid="{00000000-0005-0000-0000-000038980000}"/>
    <cellStyle name="Percent 2 2 4 2 3 3 2 4" xfId="38837" xr:uid="{00000000-0005-0000-0000-000039980000}"/>
    <cellStyle name="Percent 2 2 4 2 3 3 3" xfId="38838" xr:uid="{00000000-0005-0000-0000-00003A980000}"/>
    <cellStyle name="Percent 2 2 4 2 3 3 3 2" xfId="38839" xr:uid="{00000000-0005-0000-0000-00003B980000}"/>
    <cellStyle name="Percent 2 2 4 2 3 3 3 2 2" xfId="38840" xr:uid="{00000000-0005-0000-0000-00003C980000}"/>
    <cellStyle name="Percent 2 2 4 2 3 3 3 2 3" xfId="38841" xr:uid="{00000000-0005-0000-0000-00003D980000}"/>
    <cellStyle name="Percent 2 2 4 2 3 3 3 3" xfId="38842" xr:uid="{00000000-0005-0000-0000-00003E980000}"/>
    <cellStyle name="Percent 2 2 4 2 3 3 3 4" xfId="38843" xr:uid="{00000000-0005-0000-0000-00003F980000}"/>
    <cellStyle name="Percent 2 2 4 2 3 3 4" xfId="38844" xr:uid="{00000000-0005-0000-0000-000040980000}"/>
    <cellStyle name="Percent 2 2 4 2 3 3 4 2" xfId="38845" xr:uid="{00000000-0005-0000-0000-000041980000}"/>
    <cellStyle name="Percent 2 2 4 2 3 3 4 3" xfId="38846" xr:uid="{00000000-0005-0000-0000-000042980000}"/>
    <cellStyle name="Percent 2 2 4 2 3 3 5" xfId="38847" xr:uid="{00000000-0005-0000-0000-000043980000}"/>
    <cellStyle name="Percent 2 2 4 2 3 3 6" xfId="38848" xr:uid="{00000000-0005-0000-0000-000044980000}"/>
    <cellStyle name="Percent 2 2 4 2 3 4" xfId="38849" xr:uid="{00000000-0005-0000-0000-000045980000}"/>
    <cellStyle name="Percent 2 2 4 2 3 4 2" xfId="38850" xr:uid="{00000000-0005-0000-0000-000046980000}"/>
    <cellStyle name="Percent 2 2 4 2 3 4 2 2" xfId="38851" xr:uid="{00000000-0005-0000-0000-000047980000}"/>
    <cellStyle name="Percent 2 2 4 2 3 4 2 3" xfId="38852" xr:uid="{00000000-0005-0000-0000-000048980000}"/>
    <cellStyle name="Percent 2 2 4 2 3 4 3" xfId="38853" xr:uid="{00000000-0005-0000-0000-000049980000}"/>
    <cellStyle name="Percent 2 2 4 2 3 4 4" xfId="38854" xr:uid="{00000000-0005-0000-0000-00004A980000}"/>
    <cellStyle name="Percent 2 2 4 2 3 5" xfId="38855" xr:uid="{00000000-0005-0000-0000-00004B980000}"/>
    <cellStyle name="Percent 2 2 4 2 3 5 2" xfId="38856" xr:uid="{00000000-0005-0000-0000-00004C980000}"/>
    <cellStyle name="Percent 2 2 4 2 3 5 2 2" xfId="38857" xr:uid="{00000000-0005-0000-0000-00004D980000}"/>
    <cellStyle name="Percent 2 2 4 2 3 5 2 3" xfId="38858" xr:uid="{00000000-0005-0000-0000-00004E980000}"/>
    <cellStyle name="Percent 2 2 4 2 3 5 3" xfId="38859" xr:uid="{00000000-0005-0000-0000-00004F980000}"/>
    <cellStyle name="Percent 2 2 4 2 3 5 4" xfId="38860" xr:uid="{00000000-0005-0000-0000-000050980000}"/>
    <cellStyle name="Percent 2 2 4 2 3 6" xfId="38861" xr:uid="{00000000-0005-0000-0000-000051980000}"/>
    <cellStyle name="Percent 2 2 4 2 3 6 2" xfId="38862" xr:uid="{00000000-0005-0000-0000-000052980000}"/>
    <cellStyle name="Percent 2 2 4 2 3 6 3" xfId="38863" xr:uid="{00000000-0005-0000-0000-000053980000}"/>
    <cellStyle name="Percent 2 2 4 2 3 7" xfId="38864" xr:uid="{00000000-0005-0000-0000-000054980000}"/>
    <cellStyle name="Percent 2 2 4 2 3 8" xfId="38865" xr:uid="{00000000-0005-0000-0000-000055980000}"/>
    <cellStyle name="Percent 2 2 4 2 4" xfId="38866" xr:uid="{00000000-0005-0000-0000-000056980000}"/>
    <cellStyle name="Percent 2 2 4 2 4 2" xfId="38867" xr:uid="{00000000-0005-0000-0000-000057980000}"/>
    <cellStyle name="Percent 2 2 4 2 4 2 2" xfId="38868" xr:uid="{00000000-0005-0000-0000-000058980000}"/>
    <cellStyle name="Percent 2 2 4 2 4 2 2 2" xfId="38869" xr:uid="{00000000-0005-0000-0000-000059980000}"/>
    <cellStyle name="Percent 2 2 4 2 4 2 2 2 2" xfId="38870" xr:uid="{00000000-0005-0000-0000-00005A980000}"/>
    <cellStyle name="Percent 2 2 4 2 4 2 2 2 3" xfId="38871" xr:uid="{00000000-0005-0000-0000-00005B980000}"/>
    <cellStyle name="Percent 2 2 4 2 4 2 2 3" xfId="38872" xr:uid="{00000000-0005-0000-0000-00005C980000}"/>
    <cellStyle name="Percent 2 2 4 2 4 2 2 4" xfId="38873" xr:uid="{00000000-0005-0000-0000-00005D980000}"/>
    <cellStyle name="Percent 2 2 4 2 4 2 3" xfId="38874" xr:uid="{00000000-0005-0000-0000-00005E980000}"/>
    <cellStyle name="Percent 2 2 4 2 4 2 3 2" xfId="38875" xr:uid="{00000000-0005-0000-0000-00005F980000}"/>
    <cellStyle name="Percent 2 2 4 2 4 2 3 2 2" xfId="38876" xr:uid="{00000000-0005-0000-0000-000060980000}"/>
    <cellStyle name="Percent 2 2 4 2 4 2 3 2 3" xfId="38877" xr:uid="{00000000-0005-0000-0000-000061980000}"/>
    <cellStyle name="Percent 2 2 4 2 4 2 3 3" xfId="38878" xr:uid="{00000000-0005-0000-0000-000062980000}"/>
    <cellStyle name="Percent 2 2 4 2 4 2 3 4" xfId="38879" xr:uid="{00000000-0005-0000-0000-000063980000}"/>
    <cellStyle name="Percent 2 2 4 2 4 2 4" xfId="38880" xr:uid="{00000000-0005-0000-0000-000064980000}"/>
    <cellStyle name="Percent 2 2 4 2 4 2 4 2" xfId="38881" xr:uid="{00000000-0005-0000-0000-000065980000}"/>
    <cellStyle name="Percent 2 2 4 2 4 2 4 3" xfId="38882" xr:uid="{00000000-0005-0000-0000-000066980000}"/>
    <cellStyle name="Percent 2 2 4 2 4 2 5" xfId="38883" xr:uid="{00000000-0005-0000-0000-000067980000}"/>
    <cellStyle name="Percent 2 2 4 2 4 2 6" xfId="38884" xr:uid="{00000000-0005-0000-0000-000068980000}"/>
    <cellStyle name="Percent 2 2 4 2 4 3" xfId="38885" xr:uid="{00000000-0005-0000-0000-000069980000}"/>
    <cellStyle name="Percent 2 2 4 2 4 3 2" xfId="38886" xr:uid="{00000000-0005-0000-0000-00006A980000}"/>
    <cellStyle name="Percent 2 2 4 2 4 3 2 2" xfId="38887" xr:uid="{00000000-0005-0000-0000-00006B980000}"/>
    <cellStyle name="Percent 2 2 4 2 4 3 2 3" xfId="38888" xr:uid="{00000000-0005-0000-0000-00006C980000}"/>
    <cellStyle name="Percent 2 2 4 2 4 3 3" xfId="38889" xr:uid="{00000000-0005-0000-0000-00006D980000}"/>
    <cellStyle name="Percent 2 2 4 2 4 3 4" xfId="38890" xr:uid="{00000000-0005-0000-0000-00006E980000}"/>
    <cellStyle name="Percent 2 2 4 2 4 4" xfId="38891" xr:uid="{00000000-0005-0000-0000-00006F980000}"/>
    <cellStyle name="Percent 2 2 4 2 4 4 2" xfId="38892" xr:uid="{00000000-0005-0000-0000-000070980000}"/>
    <cellStyle name="Percent 2 2 4 2 4 4 2 2" xfId="38893" xr:uid="{00000000-0005-0000-0000-000071980000}"/>
    <cellStyle name="Percent 2 2 4 2 4 4 2 3" xfId="38894" xr:uid="{00000000-0005-0000-0000-000072980000}"/>
    <cellStyle name="Percent 2 2 4 2 4 4 3" xfId="38895" xr:uid="{00000000-0005-0000-0000-000073980000}"/>
    <cellStyle name="Percent 2 2 4 2 4 4 4" xfId="38896" xr:uid="{00000000-0005-0000-0000-000074980000}"/>
    <cellStyle name="Percent 2 2 4 2 4 5" xfId="38897" xr:uid="{00000000-0005-0000-0000-000075980000}"/>
    <cellStyle name="Percent 2 2 4 2 4 5 2" xfId="38898" xr:uid="{00000000-0005-0000-0000-000076980000}"/>
    <cellStyle name="Percent 2 2 4 2 4 5 3" xfId="38899" xr:uid="{00000000-0005-0000-0000-000077980000}"/>
    <cellStyle name="Percent 2 2 4 2 4 6" xfId="38900" xr:uid="{00000000-0005-0000-0000-000078980000}"/>
    <cellStyle name="Percent 2 2 4 2 4 7" xfId="38901" xr:uid="{00000000-0005-0000-0000-000079980000}"/>
    <cellStyle name="Percent 2 2 4 2 5" xfId="38902" xr:uid="{00000000-0005-0000-0000-00007A980000}"/>
    <cellStyle name="Percent 2 2 4 2 5 2" xfId="38903" xr:uid="{00000000-0005-0000-0000-00007B980000}"/>
    <cellStyle name="Percent 2 2 4 2 5 2 2" xfId="38904" xr:uid="{00000000-0005-0000-0000-00007C980000}"/>
    <cellStyle name="Percent 2 2 4 2 5 2 2 2" xfId="38905" xr:uid="{00000000-0005-0000-0000-00007D980000}"/>
    <cellStyle name="Percent 2 2 4 2 5 2 2 2 2" xfId="38906" xr:uid="{00000000-0005-0000-0000-00007E980000}"/>
    <cellStyle name="Percent 2 2 4 2 5 2 2 2 3" xfId="38907" xr:uid="{00000000-0005-0000-0000-00007F980000}"/>
    <cellStyle name="Percent 2 2 4 2 5 2 2 3" xfId="38908" xr:uid="{00000000-0005-0000-0000-000080980000}"/>
    <cellStyle name="Percent 2 2 4 2 5 2 2 4" xfId="38909" xr:uid="{00000000-0005-0000-0000-000081980000}"/>
    <cellStyle name="Percent 2 2 4 2 5 2 3" xfId="38910" xr:uid="{00000000-0005-0000-0000-000082980000}"/>
    <cellStyle name="Percent 2 2 4 2 5 2 3 2" xfId="38911" xr:uid="{00000000-0005-0000-0000-000083980000}"/>
    <cellStyle name="Percent 2 2 4 2 5 2 3 2 2" xfId="38912" xr:uid="{00000000-0005-0000-0000-000084980000}"/>
    <cellStyle name="Percent 2 2 4 2 5 2 3 2 3" xfId="38913" xr:uid="{00000000-0005-0000-0000-000085980000}"/>
    <cellStyle name="Percent 2 2 4 2 5 2 3 3" xfId="38914" xr:uid="{00000000-0005-0000-0000-000086980000}"/>
    <cellStyle name="Percent 2 2 4 2 5 2 3 4" xfId="38915" xr:uid="{00000000-0005-0000-0000-000087980000}"/>
    <cellStyle name="Percent 2 2 4 2 5 2 4" xfId="38916" xr:uid="{00000000-0005-0000-0000-000088980000}"/>
    <cellStyle name="Percent 2 2 4 2 5 2 4 2" xfId="38917" xr:uid="{00000000-0005-0000-0000-000089980000}"/>
    <cellStyle name="Percent 2 2 4 2 5 2 4 3" xfId="38918" xr:uid="{00000000-0005-0000-0000-00008A980000}"/>
    <cellStyle name="Percent 2 2 4 2 5 2 5" xfId="38919" xr:uid="{00000000-0005-0000-0000-00008B980000}"/>
    <cellStyle name="Percent 2 2 4 2 5 2 6" xfId="38920" xr:uid="{00000000-0005-0000-0000-00008C980000}"/>
    <cellStyle name="Percent 2 2 4 2 5 3" xfId="38921" xr:uid="{00000000-0005-0000-0000-00008D980000}"/>
    <cellStyle name="Percent 2 2 4 2 5 3 2" xfId="38922" xr:uid="{00000000-0005-0000-0000-00008E980000}"/>
    <cellStyle name="Percent 2 2 4 2 5 3 2 2" xfId="38923" xr:uid="{00000000-0005-0000-0000-00008F980000}"/>
    <cellStyle name="Percent 2 2 4 2 5 3 2 3" xfId="38924" xr:uid="{00000000-0005-0000-0000-000090980000}"/>
    <cellStyle name="Percent 2 2 4 2 5 3 3" xfId="38925" xr:uid="{00000000-0005-0000-0000-000091980000}"/>
    <cellStyle name="Percent 2 2 4 2 5 3 4" xfId="38926" xr:uid="{00000000-0005-0000-0000-000092980000}"/>
    <cellStyle name="Percent 2 2 4 2 5 4" xfId="38927" xr:uid="{00000000-0005-0000-0000-000093980000}"/>
    <cellStyle name="Percent 2 2 4 2 5 4 2" xfId="38928" xr:uid="{00000000-0005-0000-0000-000094980000}"/>
    <cellStyle name="Percent 2 2 4 2 5 4 2 2" xfId="38929" xr:uid="{00000000-0005-0000-0000-000095980000}"/>
    <cellStyle name="Percent 2 2 4 2 5 4 2 3" xfId="38930" xr:uid="{00000000-0005-0000-0000-000096980000}"/>
    <cellStyle name="Percent 2 2 4 2 5 4 3" xfId="38931" xr:uid="{00000000-0005-0000-0000-000097980000}"/>
    <cellStyle name="Percent 2 2 4 2 5 4 4" xfId="38932" xr:uid="{00000000-0005-0000-0000-000098980000}"/>
    <cellStyle name="Percent 2 2 4 2 5 5" xfId="38933" xr:uid="{00000000-0005-0000-0000-000099980000}"/>
    <cellStyle name="Percent 2 2 4 2 5 5 2" xfId="38934" xr:uid="{00000000-0005-0000-0000-00009A980000}"/>
    <cellStyle name="Percent 2 2 4 2 5 5 3" xfId="38935" xr:uid="{00000000-0005-0000-0000-00009B980000}"/>
    <cellStyle name="Percent 2 2 4 2 5 6" xfId="38936" xr:uid="{00000000-0005-0000-0000-00009C980000}"/>
    <cellStyle name="Percent 2 2 4 2 5 7" xfId="38937" xr:uid="{00000000-0005-0000-0000-00009D980000}"/>
    <cellStyle name="Percent 2 2 4 2 6" xfId="38938" xr:uid="{00000000-0005-0000-0000-00009E980000}"/>
    <cellStyle name="Percent 2 2 4 2 6 2" xfId="38939" xr:uid="{00000000-0005-0000-0000-00009F980000}"/>
    <cellStyle name="Percent 2 2 4 2 6 2 2" xfId="38940" xr:uid="{00000000-0005-0000-0000-0000A0980000}"/>
    <cellStyle name="Percent 2 2 4 2 6 2 2 2" xfId="38941" xr:uid="{00000000-0005-0000-0000-0000A1980000}"/>
    <cellStyle name="Percent 2 2 4 2 6 2 2 3" xfId="38942" xr:uid="{00000000-0005-0000-0000-0000A2980000}"/>
    <cellStyle name="Percent 2 2 4 2 6 2 3" xfId="38943" xr:uid="{00000000-0005-0000-0000-0000A3980000}"/>
    <cellStyle name="Percent 2 2 4 2 6 2 4" xfId="38944" xr:uid="{00000000-0005-0000-0000-0000A4980000}"/>
    <cellStyle name="Percent 2 2 4 2 6 3" xfId="38945" xr:uid="{00000000-0005-0000-0000-0000A5980000}"/>
    <cellStyle name="Percent 2 2 4 2 6 3 2" xfId="38946" xr:uid="{00000000-0005-0000-0000-0000A6980000}"/>
    <cellStyle name="Percent 2 2 4 2 6 3 2 2" xfId="38947" xr:uid="{00000000-0005-0000-0000-0000A7980000}"/>
    <cellStyle name="Percent 2 2 4 2 6 3 2 3" xfId="38948" xr:uid="{00000000-0005-0000-0000-0000A8980000}"/>
    <cellStyle name="Percent 2 2 4 2 6 3 3" xfId="38949" xr:uid="{00000000-0005-0000-0000-0000A9980000}"/>
    <cellStyle name="Percent 2 2 4 2 6 3 4" xfId="38950" xr:uid="{00000000-0005-0000-0000-0000AA980000}"/>
    <cellStyle name="Percent 2 2 4 2 6 4" xfId="38951" xr:uid="{00000000-0005-0000-0000-0000AB980000}"/>
    <cellStyle name="Percent 2 2 4 2 6 4 2" xfId="38952" xr:uid="{00000000-0005-0000-0000-0000AC980000}"/>
    <cellStyle name="Percent 2 2 4 2 6 4 3" xfId="38953" xr:uid="{00000000-0005-0000-0000-0000AD980000}"/>
    <cellStyle name="Percent 2 2 4 2 6 5" xfId="38954" xr:uid="{00000000-0005-0000-0000-0000AE980000}"/>
    <cellStyle name="Percent 2 2 4 2 6 6" xfId="38955" xr:uid="{00000000-0005-0000-0000-0000AF980000}"/>
    <cellStyle name="Percent 2 2 4 2 7" xfId="38956" xr:uid="{00000000-0005-0000-0000-0000B0980000}"/>
    <cellStyle name="Percent 2 2 4 2 7 2" xfId="38957" xr:uid="{00000000-0005-0000-0000-0000B1980000}"/>
    <cellStyle name="Percent 2 2 4 2 7 2 2" xfId="38958" xr:uid="{00000000-0005-0000-0000-0000B2980000}"/>
    <cellStyle name="Percent 2 2 4 2 7 2 3" xfId="38959" xr:uid="{00000000-0005-0000-0000-0000B3980000}"/>
    <cellStyle name="Percent 2 2 4 2 7 3" xfId="38960" xr:uid="{00000000-0005-0000-0000-0000B4980000}"/>
    <cellStyle name="Percent 2 2 4 2 7 4" xfId="38961" xr:uid="{00000000-0005-0000-0000-0000B5980000}"/>
    <cellStyle name="Percent 2 2 4 2 8" xfId="38962" xr:uid="{00000000-0005-0000-0000-0000B6980000}"/>
    <cellStyle name="Percent 2 2 4 2 8 2" xfId="38963" xr:uid="{00000000-0005-0000-0000-0000B7980000}"/>
    <cellStyle name="Percent 2 2 4 2 8 2 2" xfId="38964" xr:uid="{00000000-0005-0000-0000-0000B8980000}"/>
    <cellStyle name="Percent 2 2 4 2 8 2 3" xfId="38965" xr:uid="{00000000-0005-0000-0000-0000B9980000}"/>
    <cellStyle name="Percent 2 2 4 2 8 3" xfId="38966" xr:uid="{00000000-0005-0000-0000-0000BA980000}"/>
    <cellStyle name="Percent 2 2 4 2 8 4" xfId="38967" xr:uid="{00000000-0005-0000-0000-0000BB980000}"/>
    <cellStyle name="Percent 2 2 4 2 9" xfId="38968" xr:uid="{00000000-0005-0000-0000-0000BC980000}"/>
    <cellStyle name="Percent 2 2 4 2 9 2" xfId="38969" xr:uid="{00000000-0005-0000-0000-0000BD980000}"/>
    <cellStyle name="Percent 2 2 4 2 9 3" xfId="38970" xr:uid="{00000000-0005-0000-0000-0000BE980000}"/>
    <cellStyle name="Percent 2 2 4 3" xfId="38971" xr:uid="{00000000-0005-0000-0000-0000BF980000}"/>
    <cellStyle name="Percent 2 2 4 3 10" xfId="38972" xr:uid="{00000000-0005-0000-0000-0000C0980000}"/>
    <cellStyle name="Percent 2 2 4 3 2" xfId="38973" xr:uid="{00000000-0005-0000-0000-0000C1980000}"/>
    <cellStyle name="Percent 2 2 4 3 2 2" xfId="38974" xr:uid="{00000000-0005-0000-0000-0000C2980000}"/>
    <cellStyle name="Percent 2 2 4 3 2 2 2" xfId="38975" xr:uid="{00000000-0005-0000-0000-0000C3980000}"/>
    <cellStyle name="Percent 2 2 4 3 2 2 2 2" xfId="38976" xr:uid="{00000000-0005-0000-0000-0000C4980000}"/>
    <cellStyle name="Percent 2 2 4 3 2 2 2 2 2" xfId="38977" xr:uid="{00000000-0005-0000-0000-0000C5980000}"/>
    <cellStyle name="Percent 2 2 4 3 2 2 2 2 2 2" xfId="38978" xr:uid="{00000000-0005-0000-0000-0000C6980000}"/>
    <cellStyle name="Percent 2 2 4 3 2 2 2 2 2 3" xfId="38979" xr:uid="{00000000-0005-0000-0000-0000C7980000}"/>
    <cellStyle name="Percent 2 2 4 3 2 2 2 2 3" xfId="38980" xr:uid="{00000000-0005-0000-0000-0000C8980000}"/>
    <cellStyle name="Percent 2 2 4 3 2 2 2 2 4" xfId="38981" xr:uid="{00000000-0005-0000-0000-0000C9980000}"/>
    <cellStyle name="Percent 2 2 4 3 2 2 2 3" xfId="38982" xr:uid="{00000000-0005-0000-0000-0000CA980000}"/>
    <cellStyle name="Percent 2 2 4 3 2 2 2 3 2" xfId="38983" xr:uid="{00000000-0005-0000-0000-0000CB980000}"/>
    <cellStyle name="Percent 2 2 4 3 2 2 2 3 2 2" xfId="38984" xr:uid="{00000000-0005-0000-0000-0000CC980000}"/>
    <cellStyle name="Percent 2 2 4 3 2 2 2 3 2 3" xfId="38985" xr:uid="{00000000-0005-0000-0000-0000CD980000}"/>
    <cellStyle name="Percent 2 2 4 3 2 2 2 3 3" xfId="38986" xr:uid="{00000000-0005-0000-0000-0000CE980000}"/>
    <cellStyle name="Percent 2 2 4 3 2 2 2 3 4" xfId="38987" xr:uid="{00000000-0005-0000-0000-0000CF980000}"/>
    <cellStyle name="Percent 2 2 4 3 2 2 2 4" xfId="38988" xr:uid="{00000000-0005-0000-0000-0000D0980000}"/>
    <cellStyle name="Percent 2 2 4 3 2 2 2 4 2" xfId="38989" xr:uid="{00000000-0005-0000-0000-0000D1980000}"/>
    <cellStyle name="Percent 2 2 4 3 2 2 2 4 3" xfId="38990" xr:uid="{00000000-0005-0000-0000-0000D2980000}"/>
    <cellStyle name="Percent 2 2 4 3 2 2 2 5" xfId="38991" xr:uid="{00000000-0005-0000-0000-0000D3980000}"/>
    <cellStyle name="Percent 2 2 4 3 2 2 2 6" xfId="38992" xr:uid="{00000000-0005-0000-0000-0000D4980000}"/>
    <cellStyle name="Percent 2 2 4 3 2 2 3" xfId="38993" xr:uid="{00000000-0005-0000-0000-0000D5980000}"/>
    <cellStyle name="Percent 2 2 4 3 2 2 3 2" xfId="38994" xr:uid="{00000000-0005-0000-0000-0000D6980000}"/>
    <cellStyle name="Percent 2 2 4 3 2 2 3 2 2" xfId="38995" xr:uid="{00000000-0005-0000-0000-0000D7980000}"/>
    <cellStyle name="Percent 2 2 4 3 2 2 3 2 3" xfId="38996" xr:uid="{00000000-0005-0000-0000-0000D8980000}"/>
    <cellStyle name="Percent 2 2 4 3 2 2 3 3" xfId="38997" xr:uid="{00000000-0005-0000-0000-0000D9980000}"/>
    <cellStyle name="Percent 2 2 4 3 2 2 3 4" xfId="38998" xr:uid="{00000000-0005-0000-0000-0000DA980000}"/>
    <cellStyle name="Percent 2 2 4 3 2 2 4" xfId="38999" xr:uid="{00000000-0005-0000-0000-0000DB980000}"/>
    <cellStyle name="Percent 2 2 4 3 2 2 4 2" xfId="39000" xr:uid="{00000000-0005-0000-0000-0000DC980000}"/>
    <cellStyle name="Percent 2 2 4 3 2 2 4 2 2" xfId="39001" xr:uid="{00000000-0005-0000-0000-0000DD980000}"/>
    <cellStyle name="Percent 2 2 4 3 2 2 4 2 3" xfId="39002" xr:uid="{00000000-0005-0000-0000-0000DE980000}"/>
    <cellStyle name="Percent 2 2 4 3 2 2 4 3" xfId="39003" xr:uid="{00000000-0005-0000-0000-0000DF980000}"/>
    <cellStyle name="Percent 2 2 4 3 2 2 4 4" xfId="39004" xr:uid="{00000000-0005-0000-0000-0000E0980000}"/>
    <cellStyle name="Percent 2 2 4 3 2 2 5" xfId="39005" xr:uid="{00000000-0005-0000-0000-0000E1980000}"/>
    <cellStyle name="Percent 2 2 4 3 2 2 5 2" xfId="39006" xr:uid="{00000000-0005-0000-0000-0000E2980000}"/>
    <cellStyle name="Percent 2 2 4 3 2 2 5 3" xfId="39007" xr:uid="{00000000-0005-0000-0000-0000E3980000}"/>
    <cellStyle name="Percent 2 2 4 3 2 2 6" xfId="39008" xr:uid="{00000000-0005-0000-0000-0000E4980000}"/>
    <cellStyle name="Percent 2 2 4 3 2 2 7" xfId="39009" xr:uid="{00000000-0005-0000-0000-0000E5980000}"/>
    <cellStyle name="Percent 2 2 4 3 2 3" xfId="39010" xr:uid="{00000000-0005-0000-0000-0000E6980000}"/>
    <cellStyle name="Percent 2 2 4 3 2 3 2" xfId="39011" xr:uid="{00000000-0005-0000-0000-0000E7980000}"/>
    <cellStyle name="Percent 2 2 4 3 2 3 2 2" xfId="39012" xr:uid="{00000000-0005-0000-0000-0000E8980000}"/>
    <cellStyle name="Percent 2 2 4 3 2 3 2 2 2" xfId="39013" xr:uid="{00000000-0005-0000-0000-0000E9980000}"/>
    <cellStyle name="Percent 2 2 4 3 2 3 2 2 3" xfId="39014" xr:uid="{00000000-0005-0000-0000-0000EA980000}"/>
    <cellStyle name="Percent 2 2 4 3 2 3 2 3" xfId="39015" xr:uid="{00000000-0005-0000-0000-0000EB980000}"/>
    <cellStyle name="Percent 2 2 4 3 2 3 2 4" xfId="39016" xr:uid="{00000000-0005-0000-0000-0000EC980000}"/>
    <cellStyle name="Percent 2 2 4 3 2 3 3" xfId="39017" xr:uid="{00000000-0005-0000-0000-0000ED980000}"/>
    <cellStyle name="Percent 2 2 4 3 2 3 3 2" xfId="39018" xr:uid="{00000000-0005-0000-0000-0000EE980000}"/>
    <cellStyle name="Percent 2 2 4 3 2 3 3 2 2" xfId="39019" xr:uid="{00000000-0005-0000-0000-0000EF980000}"/>
    <cellStyle name="Percent 2 2 4 3 2 3 3 2 3" xfId="39020" xr:uid="{00000000-0005-0000-0000-0000F0980000}"/>
    <cellStyle name="Percent 2 2 4 3 2 3 3 3" xfId="39021" xr:uid="{00000000-0005-0000-0000-0000F1980000}"/>
    <cellStyle name="Percent 2 2 4 3 2 3 3 4" xfId="39022" xr:uid="{00000000-0005-0000-0000-0000F2980000}"/>
    <cellStyle name="Percent 2 2 4 3 2 3 4" xfId="39023" xr:uid="{00000000-0005-0000-0000-0000F3980000}"/>
    <cellStyle name="Percent 2 2 4 3 2 3 4 2" xfId="39024" xr:uid="{00000000-0005-0000-0000-0000F4980000}"/>
    <cellStyle name="Percent 2 2 4 3 2 3 4 3" xfId="39025" xr:uid="{00000000-0005-0000-0000-0000F5980000}"/>
    <cellStyle name="Percent 2 2 4 3 2 3 5" xfId="39026" xr:uid="{00000000-0005-0000-0000-0000F6980000}"/>
    <cellStyle name="Percent 2 2 4 3 2 3 6" xfId="39027" xr:uid="{00000000-0005-0000-0000-0000F7980000}"/>
    <cellStyle name="Percent 2 2 4 3 2 4" xfId="39028" xr:uid="{00000000-0005-0000-0000-0000F8980000}"/>
    <cellStyle name="Percent 2 2 4 3 2 4 2" xfId="39029" xr:uid="{00000000-0005-0000-0000-0000F9980000}"/>
    <cellStyle name="Percent 2 2 4 3 2 4 2 2" xfId="39030" xr:uid="{00000000-0005-0000-0000-0000FA980000}"/>
    <cellStyle name="Percent 2 2 4 3 2 4 2 3" xfId="39031" xr:uid="{00000000-0005-0000-0000-0000FB980000}"/>
    <cellStyle name="Percent 2 2 4 3 2 4 3" xfId="39032" xr:uid="{00000000-0005-0000-0000-0000FC980000}"/>
    <cellStyle name="Percent 2 2 4 3 2 4 4" xfId="39033" xr:uid="{00000000-0005-0000-0000-0000FD980000}"/>
    <cellStyle name="Percent 2 2 4 3 2 5" xfId="39034" xr:uid="{00000000-0005-0000-0000-0000FE980000}"/>
    <cellStyle name="Percent 2 2 4 3 2 5 2" xfId="39035" xr:uid="{00000000-0005-0000-0000-0000FF980000}"/>
    <cellStyle name="Percent 2 2 4 3 2 5 2 2" xfId="39036" xr:uid="{00000000-0005-0000-0000-000000990000}"/>
    <cellStyle name="Percent 2 2 4 3 2 5 2 3" xfId="39037" xr:uid="{00000000-0005-0000-0000-000001990000}"/>
    <cellStyle name="Percent 2 2 4 3 2 5 3" xfId="39038" xr:uid="{00000000-0005-0000-0000-000002990000}"/>
    <cellStyle name="Percent 2 2 4 3 2 5 4" xfId="39039" xr:uid="{00000000-0005-0000-0000-000003990000}"/>
    <cellStyle name="Percent 2 2 4 3 2 6" xfId="39040" xr:uid="{00000000-0005-0000-0000-000004990000}"/>
    <cellStyle name="Percent 2 2 4 3 2 6 2" xfId="39041" xr:uid="{00000000-0005-0000-0000-000005990000}"/>
    <cellStyle name="Percent 2 2 4 3 2 6 3" xfId="39042" xr:uid="{00000000-0005-0000-0000-000006990000}"/>
    <cellStyle name="Percent 2 2 4 3 2 7" xfId="39043" xr:uid="{00000000-0005-0000-0000-000007990000}"/>
    <cellStyle name="Percent 2 2 4 3 2 8" xfId="39044" xr:uid="{00000000-0005-0000-0000-000008990000}"/>
    <cellStyle name="Percent 2 2 4 3 3" xfId="39045" xr:uid="{00000000-0005-0000-0000-000009990000}"/>
    <cellStyle name="Percent 2 2 4 3 3 2" xfId="39046" xr:uid="{00000000-0005-0000-0000-00000A990000}"/>
    <cellStyle name="Percent 2 2 4 3 3 2 2" xfId="39047" xr:uid="{00000000-0005-0000-0000-00000B990000}"/>
    <cellStyle name="Percent 2 2 4 3 3 2 2 2" xfId="39048" xr:uid="{00000000-0005-0000-0000-00000C990000}"/>
    <cellStyle name="Percent 2 2 4 3 3 2 2 2 2" xfId="39049" xr:uid="{00000000-0005-0000-0000-00000D990000}"/>
    <cellStyle name="Percent 2 2 4 3 3 2 2 2 3" xfId="39050" xr:uid="{00000000-0005-0000-0000-00000E990000}"/>
    <cellStyle name="Percent 2 2 4 3 3 2 2 3" xfId="39051" xr:uid="{00000000-0005-0000-0000-00000F990000}"/>
    <cellStyle name="Percent 2 2 4 3 3 2 2 4" xfId="39052" xr:uid="{00000000-0005-0000-0000-000010990000}"/>
    <cellStyle name="Percent 2 2 4 3 3 2 3" xfId="39053" xr:uid="{00000000-0005-0000-0000-000011990000}"/>
    <cellStyle name="Percent 2 2 4 3 3 2 3 2" xfId="39054" xr:uid="{00000000-0005-0000-0000-000012990000}"/>
    <cellStyle name="Percent 2 2 4 3 3 2 3 2 2" xfId="39055" xr:uid="{00000000-0005-0000-0000-000013990000}"/>
    <cellStyle name="Percent 2 2 4 3 3 2 3 2 3" xfId="39056" xr:uid="{00000000-0005-0000-0000-000014990000}"/>
    <cellStyle name="Percent 2 2 4 3 3 2 3 3" xfId="39057" xr:uid="{00000000-0005-0000-0000-000015990000}"/>
    <cellStyle name="Percent 2 2 4 3 3 2 3 4" xfId="39058" xr:uid="{00000000-0005-0000-0000-000016990000}"/>
    <cellStyle name="Percent 2 2 4 3 3 2 4" xfId="39059" xr:uid="{00000000-0005-0000-0000-000017990000}"/>
    <cellStyle name="Percent 2 2 4 3 3 2 4 2" xfId="39060" xr:uid="{00000000-0005-0000-0000-000018990000}"/>
    <cellStyle name="Percent 2 2 4 3 3 2 4 3" xfId="39061" xr:uid="{00000000-0005-0000-0000-000019990000}"/>
    <cellStyle name="Percent 2 2 4 3 3 2 5" xfId="39062" xr:uid="{00000000-0005-0000-0000-00001A990000}"/>
    <cellStyle name="Percent 2 2 4 3 3 2 6" xfId="39063" xr:uid="{00000000-0005-0000-0000-00001B990000}"/>
    <cellStyle name="Percent 2 2 4 3 3 3" xfId="39064" xr:uid="{00000000-0005-0000-0000-00001C990000}"/>
    <cellStyle name="Percent 2 2 4 3 3 3 2" xfId="39065" xr:uid="{00000000-0005-0000-0000-00001D990000}"/>
    <cellStyle name="Percent 2 2 4 3 3 3 2 2" xfId="39066" xr:uid="{00000000-0005-0000-0000-00001E990000}"/>
    <cellStyle name="Percent 2 2 4 3 3 3 2 3" xfId="39067" xr:uid="{00000000-0005-0000-0000-00001F990000}"/>
    <cellStyle name="Percent 2 2 4 3 3 3 3" xfId="39068" xr:uid="{00000000-0005-0000-0000-000020990000}"/>
    <cellStyle name="Percent 2 2 4 3 3 3 4" xfId="39069" xr:uid="{00000000-0005-0000-0000-000021990000}"/>
    <cellStyle name="Percent 2 2 4 3 3 4" xfId="39070" xr:uid="{00000000-0005-0000-0000-000022990000}"/>
    <cellStyle name="Percent 2 2 4 3 3 4 2" xfId="39071" xr:uid="{00000000-0005-0000-0000-000023990000}"/>
    <cellStyle name="Percent 2 2 4 3 3 4 2 2" xfId="39072" xr:uid="{00000000-0005-0000-0000-000024990000}"/>
    <cellStyle name="Percent 2 2 4 3 3 4 2 3" xfId="39073" xr:uid="{00000000-0005-0000-0000-000025990000}"/>
    <cellStyle name="Percent 2 2 4 3 3 4 3" xfId="39074" xr:uid="{00000000-0005-0000-0000-000026990000}"/>
    <cellStyle name="Percent 2 2 4 3 3 4 4" xfId="39075" xr:uid="{00000000-0005-0000-0000-000027990000}"/>
    <cellStyle name="Percent 2 2 4 3 3 5" xfId="39076" xr:uid="{00000000-0005-0000-0000-000028990000}"/>
    <cellStyle name="Percent 2 2 4 3 3 5 2" xfId="39077" xr:uid="{00000000-0005-0000-0000-000029990000}"/>
    <cellStyle name="Percent 2 2 4 3 3 5 3" xfId="39078" xr:uid="{00000000-0005-0000-0000-00002A990000}"/>
    <cellStyle name="Percent 2 2 4 3 3 6" xfId="39079" xr:uid="{00000000-0005-0000-0000-00002B990000}"/>
    <cellStyle name="Percent 2 2 4 3 3 7" xfId="39080" xr:uid="{00000000-0005-0000-0000-00002C990000}"/>
    <cellStyle name="Percent 2 2 4 3 4" xfId="39081" xr:uid="{00000000-0005-0000-0000-00002D990000}"/>
    <cellStyle name="Percent 2 2 4 3 4 2" xfId="39082" xr:uid="{00000000-0005-0000-0000-00002E990000}"/>
    <cellStyle name="Percent 2 2 4 3 4 2 2" xfId="39083" xr:uid="{00000000-0005-0000-0000-00002F990000}"/>
    <cellStyle name="Percent 2 2 4 3 4 2 2 2" xfId="39084" xr:uid="{00000000-0005-0000-0000-000030990000}"/>
    <cellStyle name="Percent 2 2 4 3 4 2 2 2 2" xfId="39085" xr:uid="{00000000-0005-0000-0000-000031990000}"/>
    <cellStyle name="Percent 2 2 4 3 4 2 2 2 3" xfId="39086" xr:uid="{00000000-0005-0000-0000-000032990000}"/>
    <cellStyle name="Percent 2 2 4 3 4 2 2 3" xfId="39087" xr:uid="{00000000-0005-0000-0000-000033990000}"/>
    <cellStyle name="Percent 2 2 4 3 4 2 2 4" xfId="39088" xr:uid="{00000000-0005-0000-0000-000034990000}"/>
    <cellStyle name="Percent 2 2 4 3 4 2 3" xfId="39089" xr:uid="{00000000-0005-0000-0000-000035990000}"/>
    <cellStyle name="Percent 2 2 4 3 4 2 3 2" xfId="39090" xr:uid="{00000000-0005-0000-0000-000036990000}"/>
    <cellStyle name="Percent 2 2 4 3 4 2 3 2 2" xfId="39091" xr:uid="{00000000-0005-0000-0000-000037990000}"/>
    <cellStyle name="Percent 2 2 4 3 4 2 3 2 3" xfId="39092" xr:uid="{00000000-0005-0000-0000-000038990000}"/>
    <cellStyle name="Percent 2 2 4 3 4 2 3 3" xfId="39093" xr:uid="{00000000-0005-0000-0000-000039990000}"/>
    <cellStyle name="Percent 2 2 4 3 4 2 3 4" xfId="39094" xr:uid="{00000000-0005-0000-0000-00003A990000}"/>
    <cellStyle name="Percent 2 2 4 3 4 2 4" xfId="39095" xr:uid="{00000000-0005-0000-0000-00003B990000}"/>
    <cellStyle name="Percent 2 2 4 3 4 2 4 2" xfId="39096" xr:uid="{00000000-0005-0000-0000-00003C990000}"/>
    <cellStyle name="Percent 2 2 4 3 4 2 4 3" xfId="39097" xr:uid="{00000000-0005-0000-0000-00003D990000}"/>
    <cellStyle name="Percent 2 2 4 3 4 2 5" xfId="39098" xr:uid="{00000000-0005-0000-0000-00003E990000}"/>
    <cellStyle name="Percent 2 2 4 3 4 2 6" xfId="39099" xr:uid="{00000000-0005-0000-0000-00003F990000}"/>
    <cellStyle name="Percent 2 2 4 3 4 3" xfId="39100" xr:uid="{00000000-0005-0000-0000-000040990000}"/>
    <cellStyle name="Percent 2 2 4 3 4 3 2" xfId="39101" xr:uid="{00000000-0005-0000-0000-000041990000}"/>
    <cellStyle name="Percent 2 2 4 3 4 3 2 2" xfId="39102" xr:uid="{00000000-0005-0000-0000-000042990000}"/>
    <cellStyle name="Percent 2 2 4 3 4 3 2 3" xfId="39103" xr:uid="{00000000-0005-0000-0000-000043990000}"/>
    <cellStyle name="Percent 2 2 4 3 4 3 3" xfId="39104" xr:uid="{00000000-0005-0000-0000-000044990000}"/>
    <cellStyle name="Percent 2 2 4 3 4 3 4" xfId="39105" xr:uid="{00000000-0005-0000-0000-000045990000}"/>
    <cellStyle name="Percent 2 2 4 3 4 4" xfId="39106" xr:uid="{00000000-0005-0000-0000-000046990000}"/>
    <cellStyle name="Percent 2 2 4 3 4 4 2" xfId="39107" xr:uid="{00000000-0005-0000-0000-000047990000}"/>
    <cellStyle name="Percent 2 2 4 3 4 4 2 2" xfId="39108" xr:uid="{00000000-0005-0000-0000-000048990000}"/>
    <cellStyle name="Percent 2 2 4 3 4 4 2 3" xfId="39109" xr:uid="{00000000-0005-0000-0000-000049990000}"/>
    <cellStyle name="Percent 2 2 4 3 4 4 3" xfId="39110" xr:uid="{00000000-0005-0000-0000-00004A990000}"/>
    <cellStyle name="Percent 2 2 4 3 4 4 4" xfId="39111" xr:uid="{00000000-0005-0000-0000-00004B990000}"/>
    <cellStyle name="Percent 2 2 4 3 4 5" xfId="39112" xr:uid="{00000000-0005-0000-0000-00004C990000}"/>
    <cellStyle name="Percent 2 2 4 3 4 5 2" xfId="39113" xr:uid="{00000000-0005-0000-0000-00004D990000}"/>
    <cellStyle name="Percent 2 2 4 3 4 5 3" xfId="39114" xr:uid="{00000000-0005-0000-0000-00004E990000}"/>
    <cellStyle name="Percent 2 2 4 3 4 6" xfId="39115" xr:uid="{00000000-0005-0000-0000-00004F990000}"/>
    <cellStyle name="Percent 2 2 4 3 4 7" xfId="39116" xr:uid="{00000000-0005-0000-0000-000050990000}"/>
    <cellStyle name="Percent 2 2 4 3 5" xfId="39117" xr:uid="{00000000-0005-0000-0000-000051990000}"/>
    <cellStyle name="Percent 2 2 4 3 5 2" xfId="39118" xr:uid="{00000000-0005-0000-0000-000052990000}"/>
    <cellStyle name="Percent 2 2 4 3 5 2 2" xfId="39119" xr:uid="{00000000-0005-0000-0000-000053990000}"/>
    <cellStyle name="Percent 2 2 4 3 5 2 2 2" xfId="39120" xr:uid="{00000000-0005-0000-0000-000054990000}"/>
    <cellStyle name="Percent 2 2 4 3 5 2 2 3" xfId="39121" xr:uid="{00000000-0005-0000-0000-000055990000}"/>
    <cellStyle name="Percent 2 2 4 3 5 2 3" xfId="39122" xr:uid="{00000000-0005-0000-0000-000056990000}"/>
    <cellStyle name="Percent 2 2 4 3 5 2 4" xfId="39123" xr:uid="{00000000-0005-0000-0000-000057990000}"/>
    <cellStyle name="Percent 2 2 4 3 5 3" xfId="39124" xr:uid="{00000000-0005-0000-0000-000058990000}"/>
    <cellStyle name="Percent 2 2 4 3 5 3 2" xfId="39125" xr:uid="{00000000-0005-0000-0000-000059990000}"/>
    <cellStyle name="Percent 2 2 4 3 5 3 2 2" xfId="39126" xr:uid="{00000000-0005-0000-0000-00005A990000}"/>
    <cellStyle name="Percent 2 2 4 3 5 3 2 3" xfId="39127" xr:uid="{00000000-0005-0000-0000-00005B990000}"/>
    <cellStyle name="Percent 2 2 4 3 5 3 3" xfId="39128" xr:uid="{00000000-0005-0000-0000-00005C990000}"/>
    <cellStyle name="Percent 2 2 4 3 5 3 4" xfId="39129" xr:uid="{00000000-0005-0000-0000-00005D990000}"/>
    <cellStyle name="Percent 2 2 4 3 5 4" xfId="39130" xr:uid="{00000000-0005-0000-0000-00005E990000}"/>
    <cellStyle name="Percent 2 2 4 3 5 4 2" xfId="39131" xr:uid="{00000000-0005-0000-0000-00005F990000}"/>
    <cellStyle name="Percent 2 2 4 3 5 4 3" xfId="39132" xr:uid="{00000000-0005-0000-0000-000060990000}"/>
    <cellStyle name="Percent 2 2 4 3 5 5" xfId="39133" xr:uid="{00000000-0005-0000-0000-000061990000}"/>
    <cellStyle name="Percent 2 2 4 3 5 6" xfId="39134" xr:uid="{00000000-0005-0000-0000-000062990000}"/>
    <cellStyle name="Percent 2 2 4 3 6" xfId="39135" xr:uid="{00000000-0005-0000-0000-000063990000}"/>
    <cellStyle name="Percent 2 2 4 3 6 2" xfId="39136" xr:uid="{00000000-0005-0000-0000-000064990000}"/>
    <cellStyle name="Percent 2 2 4 3 6 2 2" xfId="39137" xr:uid="{00000000-0005-0000-0000-000065990000}"/>
    <cellStyle name="Percent 2 2 4 3 6 2 3" xfId="39138" xr:uid="{00000000-0005-0000-0000-000066990000}"/>
    <cellStyle name="Percent 2 2 4 3 6 3" xfId="39139" xr:uid="{00000000-0005-0000-0000-000067990000}"/>
    <cellStyle name="Percent 2 2 4 3 6 4" xfId="39140" xr:uid="{00000000-0005-0000-0000-000068990000}"/>
    <cellStyle name="Percent 2 2 4 3 7" xfId="39141" xr:uid="{00000000-0005-0000-0000-000069990000}"/>
    <cellStyle name="Percent 2 2 4 3 7 2" xfId="39142" xr:uid="{00000000-0005-0000-0000-00006A990000}"/>
    <cellStyle name="Percent 2 2 4 3 7 2 2" xfId="39143" xr:uid="{00000000-0005-0000-0000-00006B990000}"/>
    <cellStyle name="Percent 2 2 4 3 7 2 3" xfId="39144" xr:uid="{00000000-0005-0000-0000-00006C990000}"/>
    <cellStyle name="Percent 2 2 4 3 7 3" xfId="39145" xr:uid="{00000000-0005-0000-0000-00006D990000}"/>
    <cellStyle name="Percent 2 2 4 3 7 4" xfId="39146" xr:uid="{00000000-0005-0000-0000-00006E990000}"/>
    <cellStyle name="Percent 2 2 4 3 8" xfId="39147" xr:uid="{00000000-0005-0000-0000-00006F990000}"/>
    <cellStyle name="Percent 2 2 4 3 8 2" xfId="39148" xr:uid="{00000000-0005-0000-0000-000070990000}"/>
    <cellStyle name="Percent 2 2 4 3 8 3" xfId="39149" xr:uid="{00000000-0005-0000-0000-000071990000}"/>
    <cellStyle name="Percent 2 2 4 3 9" xfId="39150" xr:uid="{00000000-0005-0000-0000-000072990000}"/>
    <cellStyle name="Percent 2 2 4 4" xfId="39151" xr:uid="{00000000-0005-0000-0000-000073990000}"/>
    <cellStyle name="Percent 2 2 4 4 2" xfId="39152" xr:uid="{00000000-0005-0000-0000-000074990000}"/>
    <cellStyle name="Percent 2 2 4 4 2 2" xfId="39153" xr:uid="{00000000-0005-0000-0000-000075990000}"/>
    <cellStyle name="Percent 2 2 4 4 2 2 2" xfId="39154" xr:uid="{00000000-0005-0000-0000-000076990000}"/>
    <cellStyle name="Percent 2 2 4 4 2 2 2 2" xfId="39155" xr:uid="{00000000-0005-0000-0000-000077990000}"/>
    <cellStyle name="Percent 2 2 4 4 2 2 2 2 2" xfId="39156" xr:uid="{00000000-0005-0000-0000-000078990000}"/>
    <cellStyle name="Percent 2 2 4 4 2 2 2 2 3" xfId="39157" xr:uid="{00000000-0005-0000-0000-000079990000}"/>
    <cellStyle name="Percent 2 2 4 4 2 2 2 3" xfId="39158" xr:uid="{00000000-0005-0000-0000-00007A990000}"/>
    <cellStyle name="Percent 2 2 4 4 2 2 2 4" xfId="39159" xr:uid="{00000000-0005-0000-0000-00007B990000}"/>
    <cellStyle name="Percent 2 2 4 4 2 2 3" xfId="39160" xr:uid="{00000000-0005-0000-0000-00007C990000}"/>
    <cellStyle name="Percent 2 2 4 4 2 2 3 2" xfId="39161" xr:uid="{00000000-0005-0000-0000-00007D990000}"/>
    <cellStyle name="Percent 2 2 4 4 2 2 3 2 2" xfId="39162" xr:uid="{00000000-0005-0000-0000-00007E990000}"/>
    <cellStyle name="Percent 2 2 4 4 2 2 3 2 3" xfId="39163" xr:uid="{00000000-0005-0000-0000-00007F990000}"/>
    <cellStyle name="Percent 2 2 4 4 2 2 3 3" xfId="39164" xr:uid="{00000000-0005-0000-0000-000080990000}"/>
    <cellStyle name="Percent 2 2 4 4 2 2 3 4" xfId="39165" xr:uid="{00000000-0005-0000-0000-000081990000}"/>
    <cellStyle name="Percent 2 2 4 4 2 2 4" xfId="39166" xr:uid="{00000000-0005-0000-0000-000082990000}"/>
    <cellStyle name="Percent 2 2 4 4 2 2 4 2" xfId="39167" xr:uid="{00000000-0005-0000-0000-000083990000}"/>
    <cellStyle name="Percent 2 2 4 4 2 2 4 3" xfId="39168" xr:uid="{00000000-0005-0000-0000-000084990000}"/>
    <cellStyle name="Percent 2 2 4 4 2 2 5" xfId="39169" xr:uid="{00000000-0005-0000-0000-000085990000}"/>
    <cellStyle name="Percent 2 2 4 4 2 2 6" xfId="39170" xr:uid="{00000000-0005-0000-0000-000086990000}"/>
    <cellStyle name="Percent 2 2 4 4 2 3" xfId="39171" xr:uid="{00000000-0005-0000-0000-000087990000}"/>
    <cellStyle name="Percent 2 2 4 4 2 3 2" xfId="39172" xr:uid="{00000000-0005-0000-0000-000088990000}"/>
    <cellStyle name="Percent 2 2 4 4 2 3 2 2" xfId="39173" xr:uid="{00000000-0005-0000-0000-000089990000}"/>
    <cellStyle name="Percent 2 2 4 4 2 3 2 3" xfId="39174" xr:uid="{00000000-0005-0000-0000-00008A990000}"/>
    <cellStyle name="Percent 2 2 4 4 2 3 3" xfId="39175" xr:uid="{00000000-0005-0000-0000-00008B990000}"/>
    <cellStyle name="Percent 2 2 4 4 2 3 4" xfId="39176" xr:uid="{00000000-0005-0000-0000-00008C990000}"/>
    <cellStyle name="Percent 2 2 4 4 2 4" xfId="39177" xr:uid="{00000000-0005-0000-0000-00008D990000}"/>
    <cellStyle name="Percent 2 2 4 4 2 4 2" xfId="39178" xr:uid="{00000000-0005-0000-0000-00008E990000}"/>
    <cellStyle name="Percent 2 2 4 4 2 4 2 2" xfId="39179" xr:uid="{00000000-0005-0000-0000-00008F990000}"/>
    <cellStyle name="Percent 2 2 4 4 2 4 2 3" xfId="39180" xr:uid="{00000000-0005-0000-0000-000090990000}"/>
    <cellStyle name="Percent 2 2 4 4 2 4 3" xfId="39181" xr:uid="{00000000-0005-0000-0000-000091990000}"/>
    <cellStyle name="Percent 2 2 4 4 2 4 4" xfId="39182" xr:uid="{00000000-0005-0000-0000-000092990000}"/>
    <cellStyle name="Percent 2 2 4 4 2 5" xfId="39183" xr:uid="{00000000-0005-0000-0000-000093990000}"/>
    <cellStyle name="Percent 2 2 4 4 2 5 2" xfId="39184" xr:uid="{00000000-0005-0000-0000-000094990000}"/>
    <cellStyle name="Percent 2 2 4 4 2 5 3" xfId="39185" xr:uid="{00000000-0005-0000-0000-000095990000}"/>
    <cellStyle name="Percent 2 2 4 4 2 6" xfId="39186" xr:uid="{00000000-0005-0000-0000-000096990000}"/>
    <cellStyle name="Percent 2 2 4 4 2 7" xfId="39187" xr:uid="{00000000-0005-0000-0000-000097990000}"/>
    <cellStyle name="Percent 2 2 4 4 3" xfId="39188" xr:uid="{00000000-0005-0000-0000-000098990000}"/>
    <cellStyle name="Percent 2 2 4 4 3 2" xfId="39189" xr:uid="{00000000-0005-0000-0000-000099990000}"/>
    <cellStyle name="Percent 2 2 4 4 3 2 2" xfId="39190" xr:uid="{00000000-0005-0000-0000-00009A990000}"/>
    <cellStyle name="Percent 2 2 4 4 3 2 2 2" xfId="39191" xr:uid="{00000000-0005-0000-0000-00009B990000}"/>
    <cellStyle name="Percent 2 2 4 4 3 2 2 3" xfId="39192" xr:uid="{00000000-0005-0000-0000-00009C990000}"/>
    <cellStyle name="Percent 2 2 4 4 3 2 3" xfId="39193" xr:uid="{00000000-0005-0000-0000-00009D990000}"/>
    <cellStyle name="Percent 2 2 4 4 3 2 4" xfId="39194" xr:uid="{00000000-0005-0000-0000-00009E990000}"/>
    <cellStyle name="Percent 2 2 4 4 3 3" xfId="39195" xr:uid="{00000000-0005-0000-0000-00009F990000}"/>
    <cellStyle name="Percent 2 2 4 4 3 3 2" xfId="39196" xr:uid="{00000000-0005-0000-0000-0000A0990000}"/>
    <cellStyle name="Percent 2 2 4 4 3 3 2 2" xfId="39197" xr:uid="{00000000-0005-0000-0000-0000A1990000}"/>
    <cellStyle name="Percent 2 2 4 4 3 3 2 3" xfId="39198" xr:uid="{00000000-0005-0000-0000-0000A2990000}"/>
    <cellStyle name="Percent 2 2 4 4 3 3 3" xfId="39199" xr:uid="{00000000-0005-0000-0000-0000A3990000}"/>
    <cellStyle name="Percent 2 2 4 4 3 3 4" xfId="39200" xr:uid="{00000000-0005-0000-0000-0000A4990000}"/>
    <cellStyle name="Percent 2 2 4 4 3 4" xfId="39201" xr:uid="{00000000-0005-0000-0000-0000A5990000}"/>
    <cellStyle name="Percent 2 2 4 4 3 4 2" xfId="39202" xr:uid="{00000000-0005-0000-0000-0000A6990000}"/>
    <cellStyle name="Percent 2 2 4 4 3 4 3" xfId="39203" xr:uid="{00000000-0005-0000-0000-0000A7990000}"/>
    <cellStyle name="Percent 2 2 4 4 3 5" xfId="39204" xr:uid="{00000000-0005-0000-0000-0000A8990000}"/>
    <cellStyle name="Percent 2 2 4 4 3 6" xfId="39205" xr:uid="{00000000-0005-0000-0000-0000A9990000}"/>
    <cellStyle name="Percent 2 2 4 4 4" xfId="39206" xr:uid="{00000000-0005-0000-0000-0000AA990000}"/>
    <cellStyle name="Percent 2 2 4 4 4 2" xfId="39207" xr:uid="{00000000-0005-0000-0000-0000AB990000}"/>
    <cellStyle name="Percent 2 2 4 4 4 2 2" xfId="39208" xr:uid="{00000000-0005-0000-0000-0000AC990000}"/>
    <cellStyle name="Percent 2 2 4 4 4 2 3" xfId="39209" xr:uid="{00000000-0005-0000-0000-0000AD990000}"/>
    <cellStyle name="Percent 2 2 4 4 4 3" xfId="39210" xr:uid="{00000000-0005-0000-0000-0000AE990000}"/>
    <cellStyle name="Percent 2 2 4 4 4 4" xfId="39211" xr:uid="{00000000-0005-0000-0000-0000AF990000}"/>
    <cellStyle name="Percent 2 2 4 4 5" xfId="39212" xr:uid="{00000000-0005-0000-0000-0000B0990000}"/>
    <cellStyle name="Percent 2 2 4 4 5 2" xfId="39213" xr:uid="{00000000-0005-0000-0000-0000B1990000}"/>
    <cellStyle name="Percent 2 2 4 4 5 2 2" xfId="39214" xr:uid="{00000000-0005-0000-0000-0000B2990000}"/>
    <cellStyle name="Percent 2 2 4 4 5 2 3" xfId="39215" xr:uid="{00000000-0005-0000-0000-0000B3990000}"/>
    <cellStyle name="Percent 2 2 4 4 5 3" xfId="39216" xr:uid="{00000000-0005-0000-0000-0000B4990000}"/>
    <cellStyle name="Percent 2 2 4 4 5 4" xfId="39217" xr:uid="{00000000-0005-0000-0000-0000B5990000}"/>
    <cellStyle name="Percent 2 2 4 4 6" xfId="39218" xr:uid="{00000000-0005-0000-0000-0000B6990000}"/>
    <cellStyle name="Percent 2 2 4 4 6 2" xfId="39219" xr:uid="{00000000-0005-0000-0000-0000B7990000}"/>
    <cellStyle name="Percent 2 2 4 4 6 3" xfId="39220" xr:uid="{00000000-0005-0000-0000-0000B8990000}"/>
    <cellStyle name="Percent 2 2 4 4 7" xfId="39221" xr:uid="{00000000-0005-0000-0000-0000B9990000}"/>
    <cellStyle name="Percent 2 2 4 4 8" xfId="39222" xr:uid="{00000000-0005-0000-0000-0000BA990000}"/>
    <cellStyle name="Percent 2 2 4 5" xfId="39223" xr:uid="{00000000-0005-0000-0000-0000BB990000}"/>
    <cellStyle name="Percent 2 2 4 5 2" xfId="39224" xr:uid="{00000000-0005-0000-0000-0000BC990000}"/>
    <cellStyle name="Percent 2 2 4 5 2 2" xfId="39225" xr:uid="{00000000-0005-0000-0000-0000BD990000}"/>
    <cellStyle name="Percent 2 2 4 5 2 2 2" xfId="39226" xr:uid="{00000000-0005-0000-0000-0000BE990000}"/>
    <cellStyle name="Percent 2 2 4 5 2 2 2 2" xfId="39227" xr:uid="{00000000-0005-0000-0000-0000BF990000}"/>
    <cellStyle name="Percent 2 2 4 5 2 2 2 3" xfId="39228" xr:uid="{00000000-0005-0000-0000-0000C0990000}"/>
    <cellStyle name="Percent 2 2 4 5 2 2 3" xfId="39229" xr:uid="{00000000-0005-0000-0000-0000C1990000}"/>
    <cellStyle name="Percent 2 2 4 5 2 2 4" xfId="39230" xr:uid="{00000000-0005-0000-0000-0000C2990000}"/>
    <cellStyle name="Percent 2 2 4 5 2 3" xfId="39231" xr:uid="{00000000-0005-0000-0000-0000C3990000}"/>
    <cellStyle name="Percent 2 2 4 5 2 3 2" xfId="39232" xr:uid="{00000000-0005-0000-0000-0000C4990000}"/>
    <cellStyle name="Percent 2 2 4 5 2 3 2 2" xfId="39233" xr:uid="{00000000-0005-0000-0000-0000C5990000}"/>
    <cellStyle name="Percent 2 2 4 5 2 3 2 3" xfId="39234" xr:uid="{00000000-0005-0000-0000-0000C6990000}"/>
    <cellStyle name="Percent 2 2 4 5 2 3 3" xfId="39235" xr:uid="{00000000-0005-0000-0000-0000C7990000}"/>
    <cellStyle name="Percent 2 2 4 5 2 3 4" xfId="39236" xr:uid="{00000000-0005-0000-0000-0000C8990000}"/>
    <cellStyle name="Percent 2 2 4 5 2 4" xfId="39237" xr:uid="{00000000-0005-0000-0000-0000C9990000}"/>
    <cellStyle name="Percent 2 2 4 5 2 4 2" xfId="39238" xr:uid="{00000000-0005-0000-0000-0000CA990000}"/>
    <cellStyle name="Percent 2 2 4 5 2 4 3" xfId="39239" xr:uid="{00000000-0005-0000-0000-0000CB990000}"/>
    <cellStyle name="Percent 2 2 4 5 2 5" xfId="39240" xr:uid="{00000000-0005-0000-0000-0000CC990000}"/>
    <cellStyle name="Percent 2 2 4 5 2 6" xfId="39241" xr:uid="{00000000-0005-0000-0000-0000CD990000}"/>
    <cellStyle name="Percent 2 2 4 5 3" xfId="39242" xr:uid="{00000000-0005-0000-0000-0000CE990000}"/>
    <cellStyle name="Percent 2 2 4 5 3 2" xfId="39243" xr:uid="{00000000-0005-0000-0000-0000CF990000}"/>
    <cellStyle name="Percent 2 2 4 5 3 2 2" xfId="39244" xr:uid="{00000000-0005-0000-0000-0000D0990000}"/>
    <cellStyle name="Percent 2 2 4 5 3 2 3" xfId="39245" xr:uid="{00000000-0005-0000-0000-0000D1990000}"/>
    <cellStyle name="Percent 2 2 4 5 3 3" xfId="39246" xr:uid="{00000000-0005-0000-0000-0000D2990000}"/>
    <cellStyle name="Percent 2 2 4 5 3 4" xfId="39247" xr:uid="{00000000-0005-0000-0000-0000D3990000}"/>
    <cellStyle name="Percent 2 2 4 5 4" xfId="39248" xr:uid="{00000000-0005-0000-0000-0000D4990000}"/>
    <cellStyle name="Percent 2 2 4 5 4 2" xfId="39249" xr:uid="{00000000-0005-0000-0000-0000D5990000}"/>
    <cellStyle name="Percent 2 2 4 5 4 2 2" xfId="39250" xr:uid="{00000000-0005-0000-0000-0000D6990000}"/>
    <cellStyle name="Percent 2 2 4 5 4 2 3" xfId="39251" xr:uid="{00000000-0005-0000-0000-0000D7990000}"/>
    <cellStyle name="Percent 2 2 4 5 4 3" xfId="39252" xr:uid="{00000000-0005-0000-0000-0000D8990000}"/>
    <cellStyle name="Percent 2 2 4 5 4 4" xfId="39253" xr:uid="{00000000-0005-0000-0000-0000D9990000}"/>
    <cellStyle name="Percent 2 2 4 5 5" xfId="39254" xr:uid="{00000000-0005-0000-0000-0000DA990000}"/>
    <cellStyle name="Percent 2 2 4 5 5 2" xfId="39255" xr:uid="{00000000-0005-0000-0000-0000DB990000}"/>
    <cellStyle name="Percent 2 2 4 5 5 3" xfId="39256" xr:uid="{00000000-0005-0000-0000-0000DC990000}"/>
    <cellStyle name="Percent 2 2 4 5 6" xfId="39257" xr:uid="{00000000-0005-0000-0000-0000DD990000}"/>
    <cellStyle name="Percent 2 2 4 5 7" xfId="39258" xr:uid="{00000000-0005-0000-0000-0000DE990000}"/>
    <cellStyle name="Percent 2 2 4 6" xfId="39259" xr:uid="{00000000-0005-0000-0000-0000DF990000}"/>
    <cellStyle name="Percent 2 2 4 6 2" xfId="39260" xr:uid="{00000000-0005-0000-0000-0000E0990000}"/>
    <cellStyle name="Percent 2 2 4 6 2 2" xfId="39261" xr:uid="{00000000-0005-0000-0000-0000E1990000}"/>
    <cellStyle name="Percent 2 2 4 6 2 2 2" xfId="39262" xr:uid="{00000000-0005-0000-0000-0000E2990000}"/>
    <cellStyle name="Percent 2 2 4 6 2 2 2 2" xfId="39263" xr:uid="{00000000-0005-0000-0000-0000E3990000}"/>
    <cellStyle name="Percent 2 2 4 6 2 2 2 3" xfId="39264" xr:uid="{00000000-0005-0000-0000-0000E4990000}"/>
    <cellStyle name="Percent 2 2 4 6 2 2 3" xfId="39265" xr:uid="{00000000-0005-0000-0000-0000E5990000}"/>
    <cellStyle name="Percent 2 2 4 6 2 2 4" xfId="39266" xr:uid="{00000000-0005-0000-0000-0000E6990000}"/>
    <cellStyle name="Percent 2 2 4 6 2 3" xfId="39267" xr:uid="{00000000-0005-0000-0000-0000E7990000}"/>
    <cellStyle name="Percent 2 2 4 6 2 3 2" xfId="39268" xr:uid="{00000000-0005-0000-0000-0000E8990000}"/>
    <cellStyle name="Percent 2 2 4 6 2 3 2 2" xfId="39269" xr:uid="{00000000-0005-0000-0000-0000E9990000}"/>
    <cellStyle name="Percent 2 2 4 6 2 3 2 3" xfId="39270" xr:uid="{00000000-0005-0000-0000-0000EA990000}"/>
    <cellStyle name="Percent 2 2 4 6 2 3 3" xfId="39271" xr:uid="{00000000-0005-0000-0000-0000EB990000}"/>
    <cellStyle name="Percent 2 2 4 6 2 3 4" xfId="39272" xr:uid="{00000000-0005-0000-0000-0000EC990000}"/>
    <cellStyle name="Percent 2 2 4 6 2 4" xfId="39273" xr:uid="{00000000-0005-0000-0000-0000ED990000}"/>
    <cellStyle name="Percent 2 2 4 6 2 4 2" xfId="39274" xr:uid="{00000000-0005-0000-0000-0000EE990000}"/>
    <cellStyle name="Percent 2 2 4 6 2 4 3" xfId="39275" xr:uid="{00000000-0005-0000-0000-0000EF990000}"/>
    <cellStyle name="Percent 2 2 4 6 2 5" xfId="39276" xr:uid="{00000000-0005-0000-0000-0000F0990000}"/>
    <cellStyle name="Percent 2 2 4 6 2 6" xfId="39277" xr:uid="{00000000-0005-0000-0000-0000F1990000}"/>
    <cellStyle name="Percent 2 2 4 6 3" xfId="39278" xr:uid="{00000000-0005-0000-0000-0000F2990000}"/>
    <cellStyle name="Percent 2 2 4 6 3 2" xfId="39279" xr:uid="{00000000-0005-0000-0000-0000F3990000}"/>
    <cellStyle name="Percent 2 2 4 6 3 2 2" xfId="39280" xr:uid="{00000000-0005-0000-0000-0000F4990000}"/>
    <cellStyle name="Percent 2 2 4 6 3 2 3" xfId="39281" xr:uid="{00000000-0005-0000-0000-0000F5990000}"/>
    <cellStyle name="Percent 2 2 4 6 3 3" xfId="39282" xr:uid="{00000000-0005-0000-0000-0000F6990000}"/>
    <cellStyle name="Percent 2 2 4 6 3 4" xfId="39283" xr:uid="{00000000-0005-0000-0000-0000F7990000}"/>
    <cellStyle name="Percent 2 2 4 6 4" xfId="39284" xr:uid="{00000000-0005-0000-0000-0000F8990000}"/>
    <cellStyle name="Percent 2 2 4 6 4 2" xfId="39285" xr:uid="{00000000-0005-0000-0000-0000F9990000}"/>
    <cellStyle name="Percent 2 2 4 6 4 2 2" xfId="39286" xr:uid="{00000000-0005-0000-0000-0000FA990000}"/>
    <cellStyle name="Percent 2 2 4 6 4 2 3" xfId="39287" xr:uid="{00000000-0005-0000-0000-0000FB990000}"/>
    <cellStyle name="Percent 2 2 4 6 4 3" xfId="39288" xr:uid="{00000000-0005-0000-0000-0000FC990000}"/>
    <cellStyle name="Percent 2 2 4 6 4 4" xfId="39289" xr:uid="{00000000-0005-0000-0000-0000FD990000}"/>
    <cellStyle name="Percent 2 2 4 6 5" xfId="39290" xr:uid="{00000000-0005-0000-0000-0000FE990000}"/>
    <cellStyle name="Percent 2 2 4 6 5 2" xfId="39291" xr:uid="{00000000-0005-0000-0000-0000FF990000}"/>
    <cellStyle name="Percent 2 2 4 6 5 3" xfId="39292" xr:uid="{00000000-0005-0000-0000-0000009A0000}"/>
    <cellStyle name="Percent 2 2 4 6 6" xfId="39293" xr:uid="{00000000-0005-0000-0000-0000019A0000}"/>
    <cellStyle name="Percent 2 2 4 6 7" xfId="39294" xr:uid="{00000000-0005-0000-0000-0000029A0000}"/>
    <cellStyle name="Percent 2 2 4 7" xfId="39295" xr:uid="{00000000-0005-0000-0000-0000039A0000}"/>
    <cellStyle name="Percent 2 2 4 7 2" xfId="39296" xr:uid="{00000000-0005-0000-0000-0000049A0000}"/>
    <cellStyle name="Percent 2 2 4 7 2 2" xfId="39297" xr:uid="{00000000-0005-0000-0000-0000059A0000}"/>
    <cellStyle name="Percent 2 2 4 7 2 2 2" xfId="39298" xr:uid="{00000000-0005-0000-0000-0000069A0000}"/>
    <cellStyle name="Percent 2 2 4 7 2 2 3" xfId="39299" xr:uid="{00000000-0005-0000-0000-0000079A0000}"/>
    <cellStyle name="Percent 2 2 4 7 2 3" xfId="39300" xr:uid="{00000000-0005-0000-0000-0000089A0000}"/>
    <cellStyle name="Percent 2 2 4 7 2 4" xfId="39301" xr:uid="{00000000-0005-0000-0000-0000099A0000}"/>
    <cellStyle name="Percent 2 2 4 7 3" xfId="39302" xr:uid="{00000000-0005-0000-0000-00000A9A0000}"/>
    <cellStyle name="Percent 2 2 4 7 3 2" xfId="39303" xr:uid="{00000000-0005-0000-0000-00000B9A0000}"/>
    <cellStyle name="Percent 2 2 4 7 3 2 2" xfId="39304" xr:uid="{00000000-0005-0000-0000-00000C9A0000}"/>
    <cellStyle name="Percent 2 2 4 7 3 2 3" xfId="39305" xr:uid="{00000000-0005-0000-0000-00000D9A0000}"/>
    <cellStyle name="Percent 2 2 4 7 3 3" xfId="39306" xr:uid="{00000000-0005-0000-0000-00000E9A0000}"/>
    <cellStyle name="Percent 2 2 4 7 3 4" xfId="39307" xr:uid="{00000000-0005-0000-0000-00000F9A0000}"/>
    <cellStyle name="Percent 2 2 4 7 4" xfId="39308" xr:uid="{00000000-0005-0000-0000-0000109A0000}"/>
    <cellStyle name="Percent 2 2 4 7 4 2" xfId="39309" xr:uid="{00000000-0005-0000-0000-0000119A0000}"/>
    <cellStyle name="Percent 2 2 4 7 4 3" xfId="39310" xr:uid="{00000000-0005-0000-0000-0000129A0000}"/>
    <cellStyle name="Percent 2 2 4 7 5" xfId="39311" xr:uid="{00000000-0005-0000-0000-0000139A0000}"/>
    <cellStyle name="Percent 2 2 4 7 6" xfId="39312" xr:uid="{00000000-0005-0000-0000-0000149A0000}"/>
    <cellStyle name="Percent 2 2 4 8" xfId="39313" xr:uid="{00000000-0005-0000-0000-0000159A0000}"/>
    <cellStyle name="Percent 2 2 4 8 2" xfId="39314" xr:uid="{00000000-0005-0000-0000-0000169A0000}"/>
    <cellStyle name="Percent 2 2 4 8 2 2" xfId="39315" xr:uid="{00000000-0005-0000-0000-0000179A0000}"/>
    <cellStyle name="Percent 2 2 4 8 2 3" xfId="39316" xr:uid="{00000000-0005-0000-0000-0000189A0000}"/>
    <cellStyle name="Percent 2 2 4 8 3" xfId="39317" xr:uid="{00000000-0005-0000-0000-0000199A0000}"/>
    <cellStyle name="Percent 2 2 4 8 4" xfId="39318" xr:uid="{00000000-0005-0000-0000-00001A9A0000}"/>
    <cellStyle name="Percent 2 2 4 9" xfId="39319" xr:uid="{00000000-0005-0000-0000-00001B9A0000}"/>
    <cellStyle name="Percent 2 2 4 9 2" xfId="39320" xr:uid="{00000000-0005-0000-0000-00001C9A0000}"/>
    <cellStyle name="Percent 2 2 4 9 2 2" xfId="39321" xr:uid="{00000000-0005-0000-0000-00001D9A0000}"/>
    <cellStyle name="Percent 2 2 4 9 2 3" xfId="39322" xr:uid="{00000000-0005-0000-0000-00001E9A0000}"/>
    <cellStyle name="Percent 2 2 4 9 3" xfId="39323" xr:uid="{00000000-0005-0000-0000-00001F9A0000}"/>
    <cellStyle name="Percent 2 2 4 9 4" xfId="39324" xr:uid="{00000000-0005-0000-0000-0000209A0000}"/>
    <cellStyle name="Percent 2 2 5" xfId="39325" xr:uid="{00000000-0005-0000-0000-0000219A0000}"/>
    <cellStyle name="Percent 2 2 5 10" xfId="39326" xr:uid="{00000000-0005-0000-0000-0000229A0000}"/>
    <cellStyle name="Percent 2 2 5 11" xfId="39327" xr:uid="{00000000-0005-0000-0000-0000239A0000}"/>
    <cellStyle name="Percent 2 2 5 2" xfId="39328" xr:uid="{00000000-0005-0000-0000-0000249A0000}"/>
    <cellStyle name="Percent 2 2 5 2 10" xfId="39329" xr:uid="{00000000-0005-0000-0000-0000259A0000}"/>
    <cellStyle name="Percent 2 2 5 2 2" xfId="39330" xr:uid="{00000000-0005-0000-0000-0000269A0000}"/>
    <cellStyle name="Percent 2 2 5 2 2 2" xfId="39331" xr:uid="{00000000-0005-0000-0000-0000279A0000}"/>
    <cellStyle name="Percent 2 2 5 2 2 2 2" xfId="39332" xr:uid="{00000000-0005-0000-0000-0000289A0000}"/>
    <cellStyle name="Percent 2 2 5 2 2 2 2 2" xfId="39333" xr:uid="{00000000-0005-0000-0000-0000299A0000}"/>
    <cellStyle name="Percent 2 2 5 2 2 2 2 2 2" xfId="39334" xr:uid="{00000000-0005-0000-0000-00002A9A0000}"/>
    <cellStyle name="Percent 2 2 5 2 2 2 2 2 2 2" xfId="39335" xr:uid="{00000000-0005-0000-0000-00002B9A0000}"/>
    <cellStyle name="Percent 2 2 5 2 2 2 2 2 2 3" xfId="39336" xr:uid="{00000000-0005-0000-0000-00002C9A0000}"/>
    <cellStyle name="Percent 2 2 5 2 2 2 2 2 3" xfId="39337" xr:uid="{00000000-0005-0000-0000-00002D9A0000}"/>
    <cellStyle name="Percent 2 2 5 2 2 2 2 2 4" xfId="39338" xr:uid="{00000000-0005-0000-0000-00002E9A0000}"/>
    <cellStyle name="Percent 2 2 5 2 2 2 2 3" xfId="39339" xr:uid="{00000000-0005-0000-0000-00002F9A0000}"/>
    <cellStyle name="Percent 2 2 5 2 2 2 2 3 2" xfId="39340" xr:uid="{00000000-0005-0000-0000-0000309A0000}"/>
    <cellStyle name="Percent 2 2 5 2 2 2 2 3 2 2" xfId="39341" xr:uid="{00000000-0005-0000-0000-0000319A0000}"/>
    <cellStyle name="Percent 2 2 5 2 2 2 2 3 2 3" xfId="39342" xr:uid="{00000000-0005-0000-0000-0000329A0000}"/>
    <cellStyle name="Percent 2 2 5 2 2 2 2 3 3" xfId="39343" xr:uid="{00000000-0005-0000-0000-0000339A0000}"/>
    <cellStyle name="Percent 2 2 5 2 2 2 2 3 4" xfId="39344" xr:uid="{00000000-0005-0000-0000-0000349A0000}"/>
    <cellStyle name="Percent 2 2 5 2 2 2 2 4" xfId="39345" xr:uid="{00000000-0005-0000-0000-0000359A0000}"/>
    <cellStyle name="Percent 2 2 5 2 2 2 2 4 2" xfId="39346" xr:uid="{00000000-0005-0000-0000-0000369A0000}"/>
    <cellStyle name="Percent 2 2 5 2 2 2 2 4 3" xfId="39347" xr:uid="{00000000-0005-0000-0000-0000379A0000}"/>
    <cellStyle name="Percent 2 2 5 2 2 2 2 5" xfId="39348" xr:uid="{00000000-0005-0000-0000-0000389A0000}"/>
    <cellStyle name="Percent 2 2 5 2 2 2 2 6" xfId="39349" xr:uid="{00000000-0005-0000-0000-0000399A0000}"/>
    <cellStyle name="Percent 2 2 5 2 2 2 3" xfId="39350" xr:uid="{00000000-0005-0000-0000-00003A9A0000}"/>
    <cellStyle name="Percent 2 2 5 2 2 2 3 2" xfId="39351" xr:uid="{00000000-0005-0000-0000-00003B9A0000}"/>
    <cellStyle name="Percent 2 2 5 2 2 2 3 2 2" xfId="39352" xr:uid="{00000000-0005-0000-0000-00003C9A0000}"/>
    <cellStyle name="Percent 2 2 5 2 2 2 3 2 3" xfId="39353" xr:uid="{00000000-0005-0000-0000-00003D9A0000}"/>
    <cellStyle name="Percent 2 2 5 2 2 2 3 3" xfId="39354" xr:uid="{00000000-0005-0000-0000-00003E9A0000}"/>
    <cellStyle name="Percent 2 2 5 2 2 2 3 4" xfId="39355" xr:uid="{00000000-0005-0000-0000-00003F9A0000}"/>
    <cellStyle name="Percent 2 2 5 2 2 2 4" xfId="39356" xr:uid="{00000000-0005-0000-0000-0000409A0000}"/>
    <cellStyle name="Percent 2 2 5 2 2 2 4 2" xfId="39357" xr:uid="{00000000-0005-0000-0000-0000419A0000}"/>
    <cellStyle name="Percent 2 2 5 2 2 2 4 2 2" xfId="39358" xr:uid="{00000000-0005-0000-0000-0000429A0000}"/>
    <cellStyle name="Percent 2 2 5 2 2 2 4 2 3" xfId="39359" xr:uid="{00000000-0005-0000-0000-0000439A0000}"/>
    <cellStyle name="Percent 2 2 5 2 2 2 4 3" xfId="39360" xr:uid="{00000000-0005-0000-0000-0000449A0000}"/>
    <cellStyle name="Percent 2 2 5 2 2 2 4 4" xfId="39361" xr:uid="{00000000-0005-0000-0000-0000459A0000}"/>
    <cellStyle name="Percent 2 2 5 2 2 2 5" xfId="39362" xr:uid="{00000000-0005-0000-0000-0000469A0000}"/>
    <cellStyle name="Percent 2 2 5 2 2 2 5 2" xfId="39363" xr:uid="{00000000-0005-0000-0000-0000479A0000}"/>
    <cellStyle name="Percent 2 2 5 2 2 2 5 3" xfId="39364" xr:uid="{00000000-0005-0000-0000-0000489A0000}"/>
    <cellStyle name="Percent 2 2 5 2 2 2 6" xfId="39365" xr:uid="{00000000-0005-0000-0000-0000499A0000}"/>
    <cellStyle name="Percent 2 2 5 2 2 2 7" xfId="39366" xr:uid="{00000000-0005-0000-0000-00004A9A0000}"/>
    <cellStyle name="Percent 2 2 5 2 2 3" xfId="39367" xr:uid="{00000000-0005-0000-0000-00004B9A0000}"/>
    <cellStyle name="Percent 2 2 5 2 2 3 2" xfId="39368" xr:uid="{00000000-0005-0000-0000-00004C9A0000}"/>
    <cellStyle name="Percent 2 2 5 2 2 3 2 2" xfId="39369" xr:uid="{00000000-0005-0000-0000-00004D9A0000}"/>
    <cellStyle name="Percent 2 2 5 2 2 3 2 2 2" xfId="39370" xr:uid="{00000000-0005-0000-0000-00004E9A0000}"/>
    <cellStyle name="Percent 2 2 5 2 2 3 2 2 3" xfId="39371" xr:uid="{00000000-0005-0000-0000-00004F9A0000}"/>
    <cellStyle name="Percent 2 2 5 2 2 3 2 3" xfId="39372" xr:uid="{00000000-0005-0000-0000-0000509A0000}"/>
    <cellStyle name="Percent 2 2 5 2 2 3 2 4" xfId="39373" xr:uid="{00000000-0005-0000-0000-0000519A0000}"/>
    <cellStyle name="Percent 2 2 5 2 2 3 3" xfId="39374" xr:uid="{00000000-0005-0000-0000-0000529A0000}"/>
    <cellStyle name="Percent 2 2 5 2 2 3 3 2" xfId="39375" xr:uid="{00000000-0005-0000-0000-0000539A0000}"/>
    <cellStyle name="Percent 2 2 5 2 2 3 3 2 2" xfId="39376" xr:uid="{00000000-0005-0000-0000-0000549A0000}"/>
    <cellStyle name="Percent 2 2 5 2 2 3 3 2 3" xfId="39377" xr:uid="{00000000-0005-0000-0000-0000559A0000}"/>
    <cellStyle name="Percent 2 2 5 2 2 3 3 3" xfId="39378" xr:uid="{00000000-0005-0000-0000-0000569A0000}"/>
    <cellStyle name="Percent 2 2 5 2 2 3 3 4" xfId="39379" xr:uid="{00000000-0005-0000-0000-0000579A0000}"/>
    <cellStyle name="Percent 2 2 5 2 2 3 4" xfId="39380" xr:uid="{00000000-0005-0000-0000-0000589A0000}"/>
    <cellStyle name="Percent 2 2 5 2 2 3 4 2" xfId="39381" xr:uid="{00000000-0005-0000-0000-0000599A0000}"/>
    <cellStyle name="Percent 2 2 5 2 2 3 4 3" xfId="39382" xr:uid="{00000000-0005-0000-0000-00005A9A0000}"/>
    <cellStyle name="Percent 2 2 5 2 2 3 5" xfId="39383" xr:uid="{00000000-0005-0000-0000-00005B9A0000}"/>
    <cellStyle name="Percent 2 2 5 2 2 3 6" xfId="39384" xr:uid="{00000000-0005-0000-0000-00005C9A0000}"/>
    <cellStyle name="Percent 2 2 5 2 2 4" xfId="39385" xr:uid="{00000000-0005-0000-0000-00005D9A0000}"/>
    <cellStyle name="Percent 2 2 5 2 2 4 2" xfId="39386" xr:uid="{00000000-0005-0000-0000-00005E9A0000}"/>
    <cellStyle name="Percent 2 2 5 2 2 4 2 2" xfId="39387" xr:uid="{00000000-0005-0000-0000-00005F9A0000}"/>
    <cellStyle name="Percent 2 2 5 2 2 4 2 3" xfId="39388" xr:uid="{00000000-0005-0000-0000-0000609A0000}"/>
    <cellStyle name="Percent 2 2 5 2 2 4 3" xfId="39389" xr:uid="{00000000-0005-0000-0000-0000619A0000}"/>
    <cellStyle name="Percent 2 2 5 2 2 4 4" xfId="39390" xr:uid="{00000000-0005-0000-0000-0000629A0000}"/>
    <cellStyle name="Percent 2 2 5 2 2 5" xfId="39391" xr:uid="{00000000-0005-0000-0000-0000639A0000}"/>
    <cellStyle name="Percent 2 2 5 2 2 5 2" xfId="39392" xr:uid="{00000000-0005-0000-0000-0000649A0000}"/>
    <cellStyle name="Percent 2 2 5 2 2 5 2 2" xfId="39393" xr:uid="{00000000-0005-0000-0000-0000659A0000}"/>
    <cellStyle name="Percent 2 2 5 2 2 5 2 3" xfId="39394" xr:uid="{00000000-0005-0000-0000-0000669A0000}"/>
    <cellStyle name="Percent 2 2 5 2 2 5 3" xfId="39395" xr:uid="{00000000-0005-0000-0000-0000679A0000}"/>
    <cellStyle name="Percent 2 2 5 2 2 5 4" xfId="39396" xr:uid="{00000000-0005-0000-0000-0000689A0000}"/>
    <cellStyle name="Percent 2 2 5 2 2 6" xfId="39397" xr:uid="{00000000-0005-0000-0000-0000699A0000}"/>
    <cellStyle name="Percent 2 2 5 2 2 6 2" xfId="39398" xr:uid="{00000000-0005-0000-0000-00006A9A0000}"/>
    <cellStyle name="Percent 2 2 5 2 2 6 3" xfId="39399" xr:uid="{00000000-0005-0000-0000-00006B9A0000}"/>
    <cellStyle name="Percent 2 2 5 2 2 7" xfId="39400" xr:uid="{00000000-0005-0000-0000-00006C9A0000}"/>
    <cellStyle name="Percent 2 2 5 2 2 8" xfId="39401" xr:uid="{00000000-0005-0000-0000-00006D9A0000}"/>
    <cellStyle name="Percent 2 2 5 2 3" xfId="39402" xr:uid="{00000000-0005-0000-0000-00006E9A0000}"/>
    <cellStyle name="Percent 2 2 5 2 3 2" xfId="39403" xr:uid="{00000000-0005-0000-0000-00006F9A0000}"/>
    <cellStyle name="Percent 2 2 5 2 3 2 2" xfId="39404" xr:uid="{00000000-0005-0000-0000-0000709A0000}"/>
    <cellStyle name="Percent 2 2 5 2 3 2 2 2" xfId="39405" xr:uid="{00000000-0005-0000-0000-0000719A0000}"/>
    <cellStyle name="Percent 2 2 5 2 3 2 2 2 2" xfId="39406" xr:uid="{00000000-0005-0000-0000-0000729A0000}"/>
    <cellStyle name="Percent 2 2 5 2 3 2 2 2 3" xfId="39407" xr:uid="{00000000-0005-0000-0000-0000739A0000}"/>
    <cellStyle name="Percent 2 2 5 2 3 2 2 3" xfId="39408" xr:uid="{00000000-0005-0000-0000-0000749A0000}"/>
    <cellStyle name="Percent 2 2 5 2 3 2 2 4" xfId="39409" xr:uid="{00000000-0005-0000-0000-0000759A0000}"/>
    <cellStyle name="Percent 2 2 5 2 3 2 3" xfId="39410" xr:uid="{00000000-0005-0000-0000-0000769A0000}"/>
    <cellStyle name="Percent 2 2 5 2 3 2 3 2" xfId="39411" xr:uid="{00000000-0005-0000-0000-0000779A0000}"/>
    <cellStyle name="Percent 2 2 5 2 3 2 3 2 2" xfId="39412" xr:uid="{00000000-0005-0000-0000-0000789A0000}"/>
    <cellStyle name="Percent 2 2 5 2 3 2 3 2 3" xfId="39413" xr:uid="{00000000-0005-0000-0000-0000799A0000}"/>
    <cellStyle name="Percent 2 2 5 2 3 2 3 3" xfId="39414" xr:uid="{00000000-0005-0000-0000-00007A9A0000}"/>
    <cellStyle name="Percent 2 2 5 2 3 2 3 4" xfId="39415" xr:uid="{00000000-0005-0000-0000-00007B9A0000}"/>
    <cellStyle name="Percent 2 2 5 2 3 2 4" xfId="39416" xr:uid="{00000000-0005-0000-0000-00007C9A0000}"/>
    <cellStyle name="Percent 2 2 5 2 3 2 4 2" xfId="39417" xr:uid="{00000000-0005-0000-0000-00007D9A0000}"/>
    <cellStyle name="Percent 2 2 5 2 3 2 4 3" xfId="39418" xr:uid="{00000000-0005-0000-0000-00007E9A0000}"/>
    <cellStyle name="Percent 2 2 5 2 3 2 5" xfId="39419" xr:uid="{00000000-0005-0000-0000-00007F9A0000}"/>
    <cellStyle name="Percent 2 2 5 2 3 2 6" xfId="39420" xr:uid="{00000000-0005-0000-0000-0000809A0000}"/>
    <cellStyle name="Percent 2 2 5 2 3 3" xfId="39421" xr:uid="{00000000-0005-0000-0000-0000819A0000}"/>
    <cellStyle name="Percent 2 2 5 2 3 3 2" xfId="39422" xr:uid="{00000000-0005-0000-0000-0000829A0000}"/>
    <cellStyle name="Percent 2 2 5 2 3 3 2 2" xfId="39423" xr:uid="{00000000-0005-0000-0000-0000839A0000}"/>
    <cellStyle name="Percent 2 2 5 2 3 3 2 3" xfId="39424" xr:uid="{00000000-0005-0000-0000-0000849A0000}"/>
    <cellStyle name="Percent 2 2 5 2 3 3 3" xfId="39425" xr:uid="{00000000-0005-0000-0000-0000859A0000}"/>
    <cellStyle name="Percent 2 2 5 2 3 3 4" xfId="39426" xr:uid="{00000000-0005-0000-0000-0000869A0000}"/>
    <cellStyle name="Percent 2 2 5 2 3 4" xfId="39427" xr:uid="{00000000-0005-0000-0000-0000879A0000}"/>
    <cellStyle name="Percent 2 2 5 2 3 4 2" xfId="39428" xr:uid="{00000000-0005-0000-0000-0000889A0000}"/>
    <cellStyle name="Percent 2 2 5 2 3 4 2 2" xfId="39429" xr:uid="{00000000-0005-0000-0000-0000899A0000}"/>
    <cellStyle name="Percent 2 2 5 2 3 4 2 3" xfId="39430" xr:uid="{00000000-0005-0000-0000-00008A9A0000}"/>
    <cellStyle name="Percent 2 2 5 2 3 4 3" xfId="39431" xr:uid="{00000000-0005-0000-0000-00008B9A0000}"/>
    <cellStyle name="Percent 2 2 5 2 3 4 4" xfId="39432" xr:uid="{00000000-0005-0000-0000-00008C9A0000}"/>
    <cellStyle name="Percent 2 2 5 2 3 5" xfId="39433" xr:uid="{00000000-0005-0000-0000-00008D9A0000}"/>
    <cellStyle name="Percent 2 2 5 2 3 5 2" xfId="39434" xr:uid="{00000000-0005-0000-0000-00008E9A0000}"/>
    <cellStyle name="Percent 2 2 5 2 3 5 3" xfId="39435" xr:uid="{00000000-0005-0000-0000-00008F9A0000}"/>
    <cellStyle name="Percent 2 2 5 2 3 6" xfId="39436" xr:uid="{00000000-0005-0000-0000-0000909A0000}"/>
    <cellStyle name="Percent 2 2 5 2 3 7" xfId="39437" xr:uid="{00000000-0005-0000-0000-0000919A0000}"/>
    <cellStyle name="Percent 2 2 5 2 4" xfId="39438" xr:uid="{00000000-0005-0000-0000-0000929A0000}"/>
    <cellStyle name="Percent 2 2 5 2 4 2" xfId="39439" xr:uid="{00000000-0005-0000-0000-0000939A0000}"/>
    <cellStyle name="Percent 2 2 5 2 4 2 2" xfId="39440" xr:uid="{00000000-0005-0000-0000-0000949A0000}"/>
    <cellStyle name="Percent 2 2 5 2 4 2 2 2" xfId="39441" xr:uid="{00000000-0005-0000-0000-0000959A0000}"/>
    <cellStyle name="Percent 2 2 5 2 4 2 2 2 2" xfId="39442" xr:uid="{00000000-0005-0000-0000-0000969A0000}"/>
    <cellStyle name="Percent 2 2 5 2 4 2 2 2 3" xfId="39443" xr:uid="{00000000-0005-0000-0000-0000979A0000}"/>
    <cellStyle name="Percent 2 2 5 2 4 2 2 3" xfId="39444" xr:uid="{00000000-0005-0000-0000-0000989A0000}"/>
    <cellStyle name="Percent 2 2 5 2 4 2 2 4" xfId="39445" xr:uid="{00000000-0005-0000-0000-0000999A0000}"/>
    <cellStyle name="Percent 2 2 5 2 4 2 3" xfId="39446" xr:uid="{00000000-0005-0000-0000-00009A9A0000}"/>
    <cellStyle name="Percent 2 2 5 2 4 2 3 2" xfId="39447" xr:uid="{00000000-0005-0000-0000-00009B9A0000}"/>
    <cellStyle name="Percent 2 2 5 2 4 2 3 2 2" xfId="39448" xr:uid="{00000000-0005-0000-0000-00009C9A0000}"/>
    <cellStyle name="Percent 2 2 5 2 4 2 3 2 3" xfId="39449" xr:uid="{00000000-0005-0000-0000-00009D9A0000}"/>
    <cellStyle name="Percent 2 2 5 2 4 2 3 3" xfId="39450" xr:uid="{00000000-0005-0000-0000-00009E9A0000}"/>
    <cellStyle name="Percent 2 2 5 2 4 2 3 4" xfId="39451" xr:uid="{00000000-0005-0000-0000-00009F9A0000}"/>
    <cellStyle name="Percent 2 2 5 2 4 2 4" xfId="39452" xr:uid="{00000000-0005-0000-0000-0000A09A0000}"/>
    <cellStyle name="Percent 2 2 5 2 4 2 4 2" xfId="39453" xr:uid="{00000000-0005-0000-0000-0000A19A0000}"/>
    <cellStyle name="Percent 2 2 5 2 4 2 4 3" xfId="39454" xr:uid="{00000000-0005-0000-0000-0000A29A0000}"/>
    <cellStyle name="Percent 2 2 5 2 4 2 5" xfId="39455" xr:uid="{00000000-0005-0000-0000-0000A39A0000}"/>
    <cellStyle name="Percent 2 2 5 2 4 2 6" xfId="39456" xr:uid="{00000000-0005-0000-0000-0000A49A0000}"/>
    <cellStyle name="Percent 2 2 5 2 4 3" xfId="39457" xr:uid="{00000000-0005-0000-0000-0000A59A0000}"/>
    <cellStyle name="Percent 2 2 5 2 4 3 2" xfId="39458" xr:uid="{00000000-0005-0000-0000-0000A69A0000}"/>
    <cellStyle name="Percent 2 2 5 2 4 3 2 2" xfId="39459" xr:uid="{00000000-0005-0000-0000-0000A79A0000}"/>
    <cellStyle name="Percent 2 2 5 2 4 3 2 3" xfId="39460" xr:uid="{00000000-0005-0000-0000-0000A89A0000}"/>
    <cellStyle name="Percent 2 2 5 2 4 3 3" xfId="39461" xr:uid="{00000000-0005-0000-0000-0000A99A0000}"/>
    <cellStyle name="Percent 2 2 5 2 4 3 4" xfId="39462" xr:uid="{00000000-0005-0000-0000-0000AA9A0000}"/>
    <cellStyle name="Percent 2 2 5 2 4 4" xfId="39463" xr:uid="{00000000-0005-0000-0000-0000AB9A0000}"/>
    <cellStyle name="Percent 2 2 5 2 4 4 2" xfId="39464" xr:uid="{00000000-0005-0000-0000-0000AC9A0000}"/>
    <cellStyle name="Percent 2 2 5 2 4 4 2 2" xfId="39465" xr:uid="{00000000-0005-0000-0000-0000AD9A0000}"/>
    <cellStyle name="Percent 2 2 5 2 4 4 2 3" xfId="39466" xr:uid="{00000000-0005-0000-0000-0000AE9A0000}"/>
    <cellStyle name="Percent 2 2 5 2 4 4 3" xfId="39467" xr:uid="{00000000-0005-0000-0000-0000AF9A0000}"/>
    <cellStyle name="Percent 2 2 5 2 4 4 4" xfId="39468" xr:uid="{00000000-0005-0000-0000-0000B09A0000}"/>
    <cellStyle name="Percent 2 2 5 2 4 5" xfId="39469" xr:uid="{00000000-0005-0000-0000-0000B19A0000}"/>
    <cellStyle name="Percent 2 2 5 2 4 5 2" xfId="39470" xr:uid="{00000000-0005-0000-0000-0000B29A0000}"/>
    <cellStyle name="Percent 2 2 5 2 4 5 3" xfId="39471" xr:uid="{00000000-0005-0000-0000-0000B39A0000}"/>
    <cellStyle name="Percent 2 2 5 2 4 6" xfId="39472" xr:uid="{00000000-0005-0000-0000-0000B49A0000}"/>
    <cellStyle name="Percent 2 2 5 2 4 7" xfId="39473" xr:uid="{00000000-0005-0000-0000-0000B59A0000}"/>
    <cellStyle name="Percent 2 2 5 2 5" xfId="39474" xr:uid="{00000000-0005-0000-0000-0000B69A0000}"/>
    <cellStyle name="Percent 2 2 5 2 5 2" xfId="39475" xr:uid="{00000000-0005-0000-0000-0000B79A0000}"/>
    <cellStyle name="Percent 2 2 5 2 5 2 2" xfId="39476" xr:uid="{00000000-0005-0000-0000-0000B89A0000}"/>
    <cellStyle name="Percent 2 2 5 2 5 2 2 2" xfId="39477" xr:uid="{00000000-0005-0000-0000-0000B99A0000}"/>
    <cellStyle name="Percent 2 2 5 2 5 2 2 3" xfId="39478" xr:uid="{00000000-0005-0000-0000-0000BA9A0000}"/>
    <cellStyle name="Percent 2 2 5 2 5 2 3" xfId="39479" xr:uid="{00000000-0005-0000-0000-0000BB9A0000}"/>
    <cellStyle name="Percent 2 2 5 2 5 2 4" xfId="39480" xr:uid="{00000000-0005-0000-0000-0000BC9A0000}"/>
    <cellStyle name="Percent 2 2 5 2 5 3" xfId="39481" xr:uid="{00000000-0005-0000-0000-0000BD9A0000}"/>
    <cellStyle name="Percent 2 2 5 2 5 3 2" xfId="39482" xr:uid="{00000000-0005-0000-0000-0000BE9A0000}"/>
    <cellStyle name="Percent 2 2 5 2 5 3 2 2" xfId="39483" xr:uid="{00000000-0005-0000-0000-0000BF9A0000}"/>
    <cellStyle name="Percent 2 2 5 2 5 3 2 3" xfId="39484" xr:uid="{00000000-0005-0000-0000-0000C09A0000}"/>
    <cellStyle name="Percent 2 2 5 2 5 3 3" xfId="39485" xr:uid="{00000000-0005-0000-0000-0000C19A0000}"/>
    <cellStyle name="Percent 2 2 5 2 5 3 4" xfId="39486" xr:uid="{00000000-0005-0000-0000-0000C29A0000}"/>
    <cellStyle name="Percent 2 2 5 2 5 4" xfId="39487" xr:uid="{00000000-0005-0000-0000-0000C39A0000}"/>
    <cellStyle name="Percent 2 2 5 2 5 4 2" xfId="39488" xr:uid="{00000000-0005-0000-0000-0000C49A0000}"/>
    <cellStyle name="Percent 2 2 5 2 5 4 3" xfId="39489" xr:uid="{00000000-0005-0000-0000-0000C59A0000}"/>
    <cellStyle name="Percent 2 2 5 2 5 5" xfId="39490" xr:uid="{00000000-0005-0000-0000-0000C69A0000}"/>
    <cellStyle name="Percent 2 2 5 2 5 6" xfId="39491" xr:uid="{00000000-0005-0000-0000-0000C79A0000}"/>
    <cellStyle name="Percent 2 2 5 2 6" xfId="39492" xr:uid="{00000000-0005-0000-0000-0000C89A0000}"/>
    <cellStyle name="Percent 2 2 5 2 6 2" xfId="39493" xr:uid="{00000000-0005-0000-0000-0000C99A0000}"/>
    <cellStyle name="Percent 2 2 5 2 6 2 2" xfId="39494" xr:uid="{00000000-0005-0000-0000-0000CA9A0000}"/>
    <cellStyle name="Percent 2 2 5 2 6 2 3" xfId="39495" xr:uid="{00000000-0005-0000-0000-0000CB9A0000}"/>
    <cellStyle name="Percent 2 2 5 2 6 3" xfId="39496" xr:uid="{00000000-0005-0000-0000-0000CC9A0000}"/>
    <cellStyle name="Percent 2 2 5 2 6 4" xfId="39497" xr:uid="{00000000-0005-0000-0000-0000CD9A0000}"/>
    <cellStyle name="Percent 2 2 5 2 7" xfId="39498" xr:uid="{00000000-0005-0000-0000-0000CE9A0000}"/>
    <cellStyle name="Percent 2 2 5 2 7 2" xfId="39499" xr:uid="{00000000-0005-0000-0000-0000CF9A0000}"/>
    <cellStyle name="Percent 2 2 5 2 7 2 2" xfId="39500" xr:uid="{00000000-0005-0000-0000-0000D09A0000}"/>
    <cellStyle name="Percent 2 2 5 2 7 2 3" xfId="39501" xr:uid="{00000000-0005-0000-0000-0000D19A0000}"/>
    <cellStyle name="Percent 2 2 5 2 7 3" xfId="39502" xr:uid="{00000000-0005-0000-0000-0000D29A0000}"/>
    <cellStyle name="Percent 2 2 5 2 7 4" xfId="39503" xr:uid="{00000000-0005-0000-0000-0000D39A0000}"/>
    <cellStyle name="Percent 2 2 5 2 8" xfId="39504" xr:uid="{00000000-0005-0000-0000-0000D49A0000}"/>
    <cellStyle name="Percent 2 2 5 2 8 2" xfId="39505" xr:uid="{00000000-0005-0000-0000-0000D59A0000}"/>
    <cellStyle name="Percent 2 2 5 2 8 3" xfId="39506" xr:uid="{00000000-0005-0000-0000-0000D69A0000}"/>
    <cellStyle name="Percent 2 2 5 2 9" xfId="39507" xr:uid="{00000000-0005-0000-0000-0000D79A0000}"/>
    <cellStyle name="Percent 2 2 5 3" xfId="39508" xr:uid="{00000000-0005-0000-0000-0000D89A0000}"/>
    <cellStyle name="Percent 2 2 5 3 2" xfId="39509" xr:uid="{00000000-0005-0000-0000-0000D99A0000}"/>
    <cellStyle name="Percent 2 2 5 3 2 2" xfId="39510" xr:uid="{00000000-0005-0000-0000-0000DA9A0000}"/>
    <cellStyle name="Percent 2 2 5 3 2 2 2" xfId="39511" xr:uid="{00000000-0005-0000-0000-0000DB9A0000}"/>
    <cellStyle name="Percent 2 2 5 3 2 2 2 2" xfId="39512" xr:uid="{00000000-0005-0000-0000-0000DC9A0000}"/>
    <cellStyle name="Percent 2 2 5 3 2 2 2 2 2" xfId="39513" xr:uid="{00000000-0005-0000-0000-0000DD9A0000}"/>
    <cellStyle name="Percent 2 2 5 3 2 2 2 2 3" xfId="39514" xr:uid="{00000000-0005-0000-0000-0000DE9A0000}"/>
    <cellStyle name="Percent 2 2 5 3 2 2 2 3" xfId="39515" xr:uid="{00000000-0005-0000-0000-0000DF9A0000}"/>
    <cellStyle name="Percent 2 2 5 3 2 2 2 4" xfId="39516" xr:uid="{00000000-0005-0000-0000-0000E09A0000}"/>
    <cellStyle name="Percent 2 2 5 3 2 2 3" xfId="39517" xr:uid="{00000000-0005-0000-0000-0000E19A0000}"/>
    <cellStyle name="Percent 2 2 5 3 2 2 3 2" xfId="39518" xr:uid="{00000000-0005-0000-0000-0000E29A0000}"/>
    <cellStyle name="Percent 2 2 5 3 2 2 3 2 2" xfId="39519" xr:uid="{00000000-0005-0000-0000-0000E39A0000}"/>
    <cellStyle name="Percent 2 2 5 3 2 2 3 2 3" xfId="39520" xr:uid="{00000000-0005-0000-0000-0000E49A0000}"/>
    <cellStyle name="Percent 2 2 5 3 2 2 3 3" xfId="39521" xr:uid="{00000000-0005-0000-0000-0000E59A0000}"/>
    <cellStyle name="Percent 2 2 5 3 2 2 3 4" xfId="39522" xr:uid="{00000000-0005-0000-0000-0000E69A0000}"/>
    <cellStyle name="Percent 2 2 5 3 2 2 4" xfId="39523" xr:uid="{00000000-0005-0000-0000-0000E79A0000}"/>
    <cellStyle name="Percent 2 2 5 3 2 2 4 2" xfId="39524" xr:uid="{00000000-0005-0000-0000-0000E89A0000}"/>
    <cellStyle name="Percent 2 2 5 3 2 2 4 3" xfId="39525" xr:uid="{00000000-0005-0000-0000-0000E99A0000}"/>
    <cellStyle name="Percent 2 2 5 3 2 2 5" xfId="39526" xr:uid="{00000000-0005-0000-0000-0000EA9A0000}"/>
    <cellStyle name="Percent 2 2 5 3 2 2 6" xfId="39527" xr:uid="{00000000-0005-0000-0000-0000EB9A0000}"/>
    <cellStyle name="Percent 2 2 5 3 2 3" xfId="39528" xr:uid="{00000000-0005-0000-0000-0000EC9A0000}"/>
    <cellStyle name="Percent 2 2 5 3 2 3 2" xfId="39529" xr:uid="{00000000-0005-0000-0000-0000ED9A0000}"/>
    <cellStyle name="Percent 2 2 5 3 2 3 2 2" xfId="39530" xr:uid="{00000000-0005-0000-0000-0000EE9A0000}"/>
    <cellStyle name="Percent 2 2 5 3 2 3 2 3" xfId="39531" xr:uid="{00000000-0005-0000-0000-0000EF9A0000}"/>
    <cellStyle name="Percent 2 2 5 3 2 3 3" xfId="39532" xr:uid="{00000000-0005-0000-0000-0000F09A0000}"/>
    <cellStyle name="Percent 2 2 5 3 2 3 4" xfId="39533" xr:uid="{00000000-0005-0000-0000-0000F19A0000}"/>
    <cellStyle name="Percent 2 2 5 3 2 4" xfId="39534" xr:uid="{00000000-0005-0000-0000-0000F29A0000}"/>
    <cellStyle name="Percent 2 2 5 3 2 4 2" xfId="39535" xr:uid="{00000000-0005-0000-0000-0000F39A0000}"/>
    <cellStyle name="Percent 2 2 5 3 2 4 2 2" xfId="39536" xr:uid="{00000000-0005-0000-0000-0000F49A0000}"/>
    <cellStyle name="Percent 2 2 5 3 2 4 2 3" xfId="39537" xr:uid="{00000000-0005-0000-0000-0000F59A0000}"/>
    <cellStyle name="Percent 2 2 5 3 2 4 3" xfId="39538" xr:uid="{00000000-0005-0000-0000-0000F69A0000}"/>
    <cellStyle name="Percent 2 2 5 3 2 4 4" xfId="39539" xr:uid="{00000000-0005-0000-0000-0000F79A0000}"/>
    <cellStyle name="Percent 2 2 5 3 2 5" xfId="39540" xr:uid="{00000000-0005-0000-0000-0000F89A0000}"/>
    <cellStyle name="Percent 2 2 5 3 2 5 2" xfId="39541" xr:uid="{00000000-0005-0000-0000-0000F99A0000}"/>
    <cellStyle name="Percent 2 2 5 3 2 5 3" xfId="39542" xr:uid="{00000000-0005-0000-0000-0000FA9A0000}"/>
    <cellStyle name="Percent 2 2 5 3 2 6" xfId="39543" xr:uid="{00000000-0005-0000-0000-0000FB9A0000}"/>
    <cellStyle name="Percent 2 2 5 3 2 7" xfId="39544" xr:uid="{00000000-0005-0000-0000-0000FC9A0000}"/>
    <cellStyle name="Percent 2 2 5 3 3" xfId="39545" xr:uid="{00000000-0005-0000-0000-0000FD9A0000}"/>
    <cellStyle name="Percent 2 2 5 3 3 2" xfId="39546" xr:uid="{00000000-0005-0000-0000-0000FE9A0000}"/>
    <cellStyle name="Percent 2 2 5 3 3 2 2" xfId="39547" xr:uid="{00000000-0005-0000-0000-0000FF9A0000}"/>
    <cellStyle name="Percent 2 2 5 3 3 2 2 2" xfId="39548" xr:uid="{00000000-0005-0000-0000-0000009B0000}"/>
    <cellStyle name="Percent 2 2 5 3 3 2 2 3" xfId="39549" xr:uid="{00000000-0005-0000-0000-0000019B0000}"/>
    <cellStyle name="Percent 2 2 5 3 3 2 3" xfId="39550" xr:uid="{00000000-0005-0000-0000-0000029B0000}"/>
    <cellStyle name="Percent 2 2 5 3 3 2 4" xfId="39551" xr:uid="{00000000-0005-0000-0000-0000039B0000}"/>
    <cellStyle name="Percent 2 2 5 3 3 3" xfId="39552" xr:uid="{00000000-0005-0000-0000-0000049B0000}"/>
    <cellStyle name="Percent 2 2 5 3 3 3 2" xfId="39553" xr:uid="{00000000-0005-0000-0000-0000059B0000}"/>
    <cellStyle name="Percent 2 2 5 3 3 3 2 2" xfId="39554" xr:uid="{00000000-0005-0000-0000-0000069B0000}"/>
    <cellStyle name="Percent 2 2 5 3 3 3 2 3" xfId="39555" xr:uid="{00000000-0005-0000-0000-0000079B0000}"/>
    <cellStyle name="Percent 2 2 5 3 3 3 3" xfId="39556" xr:uid="{00000000-0005-0000-0000-0000089B0000}"/>
    <cellStyle name="Percent 2 2 5 3 3 3 4" xfId="39557" xr:uid="{00000000-0005-0000-0000-0000099B0000}"/>
    <cellStyle name="Percent 2 2 5 3 3 4" xfId="39558" xr:uid="{00000000-0005-0000-0000-00000A9B0000}"/>
    <cellStyle name="Percent 2 2 5 3 3 4 2" xfId="39559" xr:uid="{00000000-0005-0000-0000-00000B9B0000}"/>
    <cellStyle name="Percent 2 2 5 3 3 4 3" xfId="39560" xr:uid="{00000000-0005-0000-0000-00000C9B0000}"/>
    <cellStyle name="Percent 2 2 5 3 3 5" xfId="39561" xr:uid="{00000000-0005-0000-0000-00000D9B0000}"/>
    <cellStyle name="Percent 2 2 5 3 3 6" xfId="39562" xr:uid="{00000000-0005-0000-0000-00000E9B0000}"/>
    <cellStyle name="Percent 2 2 5 3 4" xfId="39563" xr:uid="{00000000-0005-0000-0000-00000F9B0000}"/>
    <cellStyle name="Percent 2 2 5 3 4 2" xfId="39564" xr:uid="{00000000-0005-0000-0000-0000109B0000}"/>
    <cellStyle name="Percent 2 2 5 3 4 2 2" xfId="39565" xr:uid="{00000000-0005-0000-0000-0000119B0000}"/>
    <cellStyle name="Percent 2 2 5 3 4 2 3" xfId="39566" xr:uid="{00000000-0005-0000-0000-0000129B0000}"/>
    <cellStyle name="Percent 2 2 5 3 4 3" xfId="39567" xr:uid="{00000000-0005-0000-0000-0000139B0000}"/>
    <cellStyle name="Percent 2 2 5 3 4 4" xfId="39568" xr:uid="{00000000-0005-0000-0000-0000149B0000}"/>
    <cellStyle name="Percent 2 2 5 3 5" xfId="39569" xr:uid="{00000000-0005-0000-0000-0000159B0000}"/>
    <cellStyle name="Percent 2 2 5 3 5 2" xfId="39570" xr:uid="{00000000-0005-0000-0000-0000169B0000}"/>
    <cellStyle name="Percent 2 2 5 3 5 2 2" xfId="39571" xr:uid="{00000000-0005-0000-0000-0000179B0000}"/>
    <cellStyle name="Percent 2 2 5 3 5 2 3" xfId="39572" xr:uid="{00000000-0005-0000-0000-0000189B0000}"/>
    <cellStyle name="Percent 2 2 5 3 5 3" xfId="39573" xr:uid="{00000000-0005-0000-0000-0000199B0000}"/>
    <cellStyle name="Percent 2 2 5 3 5 4" xfId="39574" xr:uid="{00000000-0005-0000-0000-00001A9B0000}"/>
    <cellStyle name="Percent 2 2 5 3 6" xfId="39575" xr:uid="{00000000-0005-0000-0000-00001B9B0000}"/>
    <cellStyle name="Percent 2 2 5 3 6 2" xfId="39576" xr:uid="{00000000-0005-0000-0000-00001C9B0000}"/>
    <cellStyle name="Percent 2 2 5 3 6 3" xfId="39577" xr:uid="{00000000-0005-0000-0000-00001D9B0000}"/>
    <cellStyle name="Percent 2 2 5 3 7" xfId="39578" xr:uid="{00000000-0005-0000-0000-00001E9B0000}"/>
    <cellStyle name="Percent 2 2 5 3 8" xfId="39579" xr:uid="{00000000-0005-0000-0000-00001F9B0000}"/>
    <cellStyle name="Percent 2 2 5 4" xfId="39580" xr:uid="{00000000-0005-0000-0000-0000209B0000}"/>
    <cellStyle name="Percent 2 2 5 4 2" xfId="39581" xr:uid="{00000000-0005-0000-0000-0000219B0000}"/>
    <cellStyle name="Percent 2 2 5 4 2 2" xfId="39582" xr:uid="{00000000-0005-0000-0000-0000229B0000}"/>
    <cellStyle name="Percent 2 2 5 4 2 2 2" xfId="39583" xr:uid="{00000000-0005-0000-0000-0000239B0000}"/>
    <cellStyle name="Percent 2 2 5 4 2 2 2 2" xfId="39584" xr:uid="{00000000-0005-0000-0000-0000249B0000}"/>
    <cellStyle name="Percent 2 2 5 4 2 2 2 3" xfId="39585" xr:uid="{00000000-0005-0000-0000-0000259B0000}"/>
    <cellStyle name="Percent 2 2 5 4 2 2 3" xfId="39586" xr:uid="{00000000-0005-0000-0000-0000269B0000}"/>
    <cellStyle name="Percent 2 2 5 4 2 2 4" xfId="39587" xr:uid="{00000000-0005-0000-0000-0000279B0000}"/>
    <cellStyle name="Percent 2 2 5 4 2 3" xfId="39588" xr:uid="{00000000-0005-0000-0000-0000289B0000}"/>
    <cellStyle name="Percent 2 2 5 4 2 3 2" xfId="39589" xr:uid="{00000000-0005-0000-0000-0000299B0000}"/>
    <cellStyle name="Percent 2 2 5 4 2 3 2 2" xfId="39590" xr:uid="{00000000-0005-0000-0000-00002A9B0000}"/>
    <cellStyle name="Percent 2 2 5 4 2 3 2 3" xfId="39591" xr:uid="{00000000-0005-0000-0000-00002B9B0000}"/>
    <cellStyle name="Percent 2 2 5 4 2 3 3" xfId="39592" xr:uid="{00000000-0005-0000-0000-00002C9B0000}"/>
    <cellStyle name="Percent 2 2 5 4 2 3 4" xfId="39593" xr:uid="{00000000-0005-0000-0000-00002D9B0000}"/>
    <cellStyle name="Percent 2 2 5 4 2 4" xfId="39594" xr:uid="{00000000-0005-0000-0000-00002E9B0000}"/>
    <cellStyle name="Percent 2 2 5 4 2 4 2" xfId="39595" xr:uid="{00000000-0005-0000-0000-00002F9B0000}"/>
    <cellStyle name="Percent 2 2 5 4 2 4 3" xfId="39596" xr:uid="{00000000-0005-0000-0000-0000309B0000}"/>
    <cellStyle name="Percent 2 2 5 4 2 5" xfId="39597" xr:uid="{00000000-0005-0000-0000-0000319B0000}"/>
    <cellStyle name="Percent 2 2 5 4 2 6" xfId="39598" xr:uid="{00000000-0005-0000-0000-0000329B0000}"/>
    <cellStyle name="Percent 2 2 5 4 3" xfId="39599" xr:uid="{00000000-0005-0000-0000-0000339B0000}"/>
    <cellStyle name="Percent 2 2 5 4 3 2" xfId="39600" xr:uid="{00000000-0005-0000-0000-0000349B0000}"/>
    <cellStyle name="Percent 2 2 5 4 3 2 2" xfId="39601" xr:uid="{00000000-0005-0000-0000-0000359B0000}"/>
    <cellStyle name="Percent 2 2 5 4 3 2 3" xfId="39602" xr:uid="{00000000-0005-0000-0000-0000369B0000}"/>
    <cellStyle name="Percent 2 2 5 4 3 3" xfId="39603" xr:uid="{00000000-0005-0000-0000-0000379B0000}"/>
    <cellStyle name="Percent 2 2 5 4 3 4" xfId="39604" xr:uid="{00000000-0005-0000-0000-0000389B0000}"/>
    <cellStyle name="Percent 2 2 5 4 4" xfId="39605" xr:uid="{00000000-0005-0000-0000-0000399B0000}"/>
    <cellStyle name="Percent 2 2 5 4 4 2" xfId="39606" xr:uid="{00000000-0005-0000-0000-00003A9B0000}"/>
    <cellStyle name="Percent 2 2 5 4 4 2 2" xfId="39607" xr:uid="{00000000-0005-0000-0000-00003B9B0000}"/>
    <cellStyle name="Percent 2 2 5 4 4 2 3" xfId="39608" xr:uid="{00000000-0005-0000-0000-00003C9B0000}"/>
    <cellStyle name="Percent 2 2 5 4 4 3" xfId="39609" xr:uid="{00000000-0005-0000-0000-00003D9B0000}"/>
    <cellStyle name="Percent 2 2 5 4 4 4" xfId="39610" xr:uid="{00000000-0005-0000-0000-00003E9B0000}"/>
    <cellStyle name="Percent 2 2 5 4 5" xfId="39611" xr:uid="{00000000-0005-0000-0000-00003F9B0000}"/>
    <cellStyle name="Percent 2 2 5 4 5 2" xfId="39612" xr:uid="{00000000-0005-0000-0000-0000409B0000}"/>
    <cellStyle name="Percent 2 2 5 4 5 3" xfId="39613" xr:uid="{00000000-0005-0000-0000-0000419B0000}"/>
    <cellStyle name="Percent 2 2 5 4 6" xfId="39614" xr:uid="{00000000-0005-0000-0000-0000429B0000}"/>
    <cellStyle name="Percent 2 2 5 4 7" xfId="39615" xr:uid="{00000000-0005-0000-0000-0000439B0000}"/>
    <cellStyle name="Percent 2 2 5 5" xfId="39616" xr:uid="{00000000-0005-0000-0000-0000449B0000}"/>
    <cellStyle name="Percent 2 2 5 5 2" xfId="39617" xr:uid="{00000000-0005-0000-0000-0000459B0000}"/>
    <cellStyle name="Percent 2 2 5 5 2 2" xfId="39618" xr:uid="{00000000-0005-0000-0000-0000469B0000}"/>
    <cellStyle name="Percent 2 2 5 5 2 2 2" xfId="39619" xr:uid="{00000000-0005-0000-0000-0000479B0000}"/>
    <cellStyle name="Percent 2 2 5 5 2 2 2 2" xfId="39620" xr:uid="{00000000-0005-0000-0000-0000489B0000}"/>
    <cellStyle name="Percent 2 2 5 5 2 2 2 3" xfId="39621" xr:uid="{00000000-0005-0000-0000-0000499B0000}"/>
    <cellStyle name="Percent 2 2 5 5 2 2 3" xfId="39622" xr:uid="{00000000-0005-0000-0000-00004A9B0000}"/>
    <cellStyle name="Percent 2 2 5 5 2 2 4" xfId="39623" xr:uid="{00000000-0005-0000-0000-00004B9B0000}"/>
    <cellStyle name="Percent 2 2 5 5 2 3" xfId="39624" xr:uid="{00000000-0005-0000-0000-00004C9B0000}"/>
    <cellStyle name="Percent 2 2 5 5 2 3 2" xfId="39625" xr:uid="{00000000-0005-0000-0000-00004D9B0000}"/>
    <cellStyle name="Percent 2 2 5 5 2 3 2 2" xfId="39626" xr:uid="{00000000-0005-0000-0000-00004E9B0000}"/>
    <cellStyle name="Percent 2 2 5 5 2 3 2 3" xfId="39627" xr:uid="{00000000-0005-0000-0000-00004F9B0000}"/>
    <cellStyle name="Percent 2 2 5 5 2 3 3" xfId="39628" xr:uid="{00000000-0005-0000-0000-0000509B0000}"/>
    <cellStyle name="Percent 2 2 5 5 2 3 4" xfId="39629" xr:uid="{00000000-0005-0000-0000-0000519B0000}"/>
    <cellStyle name="Percent 2 2 5 5 2 4" xfId="39630" xr:uid="{00000000-0005-0000-0000-0000529B0000}"/>
    <cellStyle name="Percent 2 2 5 5 2 4 2" xfId="39631" xr:uid="{00000000-0005-0000-0000-0000539B0000}"/>
    <cellStyle name="Percent 2 2 5 5 2 4 3" xfId="39632" xr:uid="{00000000-0005-0000-0000-0000549B0000}"/>
    <cellStyle name="Percent 2 2 5 5 2 5" xfId="39633" xr:uid="{00000000-0005-0000-0000-0000559B0000}"/>
    <cellStyle name="Percent 2 2 5 5 2 6" xfId="39634" xr:uid="{00000000-0005-0000-0000-0000569B0000}"/>
    <cellStyle name="Percent 2 2 5 5 3" xfId="39635" xr:uid="{00000000-0005-0000-0000-0000579B0000}"/>
    <cellStyle name="Percent 2 2 5 5 3 2" xfId="39636" xr:uid="{00000000-0005-0000-0000-0000589B0000}"/>
    <cellStyle name="Percent 2 2 5 5 3 2 2" xfId="39637" xr:uid="{00000000-0005-0000-0000-0000599B0000}"/>
    <cellStyle name="Percent 2 2 5 5 3 2 3" xfId="39638" xr:uid="{00000000-0005-0000-0000-00005A9B0000}"/>
    <cellStyle name="Percent 2 2 5 5 3 3" xfId="39639" xr:uid="{00000000-0005-0000-0000-00005B9B0000}"/>
    <cellStyle name="Percent 2 2 5 5 3 4" xfId="39640" xr:uid="{00000000-0005-0000-0000-00005C9B0000}"/>
    <cellStyle name="Percent 2 2 5 5 4" xfId="39641" xr:uid="{00000000-0005-0000-0000-00005D9B0000}"/>
    <cellStyle name="Percent 2 2 5 5 4 2" xfId="39642" xr:uid="{00000000-0005-0000-0000-00005E9B0000}"/>
    <cellStyle name="Percent 2 2 5 5 4 2 2" xfId="39643" xr:uid="{00000000-0005-0000-0000-00005F9B0000}"/>
    <cellStyle name="Percent 2 2 5 5 4 2 3" xfId="39644" xr:uid="{00000000-0005-0000-0000-0000609B0000}"/>
    <cellStyle name="Percent 2 2 5 5 4 3" xfId="39645" xr:uid="{00000000-0005-0000-0000-0000619B0000}"/>
    <cellStyle name="Percent 2 2 5 5 4 4" xfId="39646" xr:uid="{00000000-0005-0000-0000-0000629B0000}"/>
    <cellStyle name="Percent 2 2 5 5 5" xfId="39647" xr:uid="{00000000-0005-0000-0000-0000639B0000}"/>
    <cellStyle name="Percent 2 2 5 5 5 2" xfId="39648" xr:uid="{00000000-0005-0000-0000-0000649B0000}"/>
    <cellStyle name="Percent 2 2 5 5 5 3" xfId="39649" xr:uid="{00000000-0005-0000-0000-0000659B0000}"/>
    <cellStyle name="Percent 2 2 5 5 6" xfId="39650" xr:uid="{00000000-0005-0000-0000-0000669B0000}"/>
    <cellStyle name="Percent 2 2 5 5 7" xfId="39651" xr:uid="{00000000-0005-0000-0000-0000679B0000}"/>
    <cellStyle name="Percent 2 2 5 6" xfId="39652" xr:uid="{00000000-0005-0000-0000-0000689B0000}"/>
    <cellStyle name="Percent 2 2 5 6 2" xfId="39653" xr:uid="{00000000-0005-0000-0000-0000699B0000}"/>
    <cellStyle name="Percent 2 2 5 6 2 2" xfId="39654" xr:uid="{00000000-0005-0000-0000-00006A9B0000}"/>
    <cellStyle name="Percent 2 2 5 6 2 2 2" xfId="39655" xr:uid="{00000000-0005-0000-0000-00006B9B0000}"/>
    <cellStyle name="Percent 2 2 5 6 2 2 3" xfId="39656" xr:uid="{00000000-0005-0000-0000-00006C9B0000}"/>
    <cellStyle name="Percent 2 2 5 6 2 3" xfId="39657" xr:uid="{00000000-0005-0000-0000-00006D9B0000}"/>
    <cellStyle name="Percent 2 2 5 6 2 4" xfId="39658" xr:uid="{00000000-0005-0000-0000-00006E9B0000}"/>
    <cellStyle name="Percent 2 2 5 6 3" xfId="39659" xr:uid="{00000000-0005-0000-0000-00006F9B0000}"/>
    <cellStyle name="Percent 2 2 5 6 3 2" xfId="39660" xr:uid="{00000000-0005-0000-0000-0000709B0000}"/>
    <cellStyle name="Percent 2 2 5 6 3 2 2" xfId="39661" xr:uid="{00000000-0005-0000-0000-0000719B0000}"/>
    <cellStyle name="Percent 2 2 5 6 3 2 3" xfId="39662" xr:uid="{00000000-0005-0000-0000-0000729B0000}"/>
    <cellStyle name="Percent 2 2 5 6 3 3" xfId="39663" xr:uid="{00000000-0005-0000-0000-0000739B0000}"/>
    <cellStyle name="Percent 2 2 5 6 3 4" xfId="39664" xr:uid="{00000000-0005-0000-0000-0000749B0000}"/>
    <cellStyle name="Percent 2 2 5 6 4" xfId="39665" xr:uid="{00000000-0005-0000-0000-0000759B0000}"/>
    <cellStyle name="Percent 2 2 5 6 4 2" xfId="39666" xr:uid="{00000000-0005-0000-0000-0000769B0000}"/>
    <cellStyle name="Percent 2 2 5 6 4 3" xfId="39667" xr:uid="{00000000-0005-0000-0000-0000779B0000}"/>
    <cellStyle name="Percent 2 2 5 6 5" xfId="39668" xr:uid="{00000000-0005-0000-0000-0000789B0000}"/>
    <cellStyle name="Percent 2 2 5 6 6" xfId="39669" xr:uid="{00000000-0005-0000-0000-0000799B0000}"/>
    <cellStyle name="Percent 2 2 5 7" xfId="39670" xr:uid="{00000000-0005-0000-0000-00007A9B0000}"/>
    <cellStyle name="Percent 2 2 5 7 2" xfId="39671" xr:uid="{00000000-0005-0000-0000-00007B9B0000}"/>
    <cellStyle name="Percent 2 2 5 7 2 2" xfId="39672" xr:uid="{00000000-0005-0000-0000-00007C9B0000}"/>
    <cellStyle name="Percent 2 2 5 7 2 3" xfId="39673" xr:uid="{00000000-0005-0000-0000-00007D9B0000}"/>
    <cellStyle name="Percent 2 2 5 7 3" xfId="39674" xr:uid="{00000000-0005-0000-0000-00007E9B0000}"/>
    <cellStyle name="Percent 2 2 5 7 4" xfId="39675" xr:uid="{00000000-0005-0000-0000-00007F9B0000}"/>
    <cellStyle name="Percent 2 2 5 8" xfId="39676" xr:uid="{00000000-0005-0000-0000-0000809B0000}"/>
    <cellStyle name="Percent 2 2 5 8 2" xfId="39677" xr:uid="{00000000-0005-0000-0000-0000819B0000}"/>
    <cellStyle name="Percent 2 2 5 8 2 2" xfId="39678" xr:uid="{00000000-0005-0000-0000-0000829B0000}"/>
    <cellStyle name="Percent 2 2 5 8 2 3" xfId="39679" xr:uid="{00000000-0005-0000-0000-0000839B0000}"/>
    <cellStyle name="Percent 2 2 5 8 3" xfId="39680" xr:uid="{00000000-0005-0000-0000-0000849B0000}"/>
    <cellStyle name="Percent 2 2 5 8 4" xfId="39681" xr:uid="{00000000-0005-0000-0000-0000859B0000}"/>
    <cellStyle name="Percent 2 2 5 9" xfId="39682" xr:uid="{00000000-0005-0000-0000-0000869B0000}"/>
    <cellStyle name="Percent 2 2 5 9 2" xfId="39683" xr:uid="{00000000-0005-0000-0000-0000879B0000}"/>
    <cellStyle name="Percent 2 2 5 9 3" xfId="39684" xr:uid="{00000000-0005-0000-0000-0000889B0000}"/>
    <cellStyle name="Percent 2 2 6" xfId="39685" xr:uid="{00000000-0005-0000-0000-0000899B0000}"/>
    <cellStyle name="Percent 2 2 6 10" xfId="39686" xr:uid="{00000000-0005-0000-0000-00008A9B0000}"/>
    <cellStyle name="Percent 2 2 6 2" xfId="39687" xr:uid="{00000000-0005-0000-0000-00008B9B0000}"/>
    <cellStyle name="Percent 2 2 6 2 2" xfId="39688" xr:uid="{00000000-0005-0000-0000-00008C9B0000}"/>
    <cellStyle name="Percent 2 2 6 2 2 2" xfId="39689" xr:uid="{00000000-0005-0000-0000-00008D9B0000}"/>
    <cellStyle name="Percent 2 2 6 2 2 2 2" xfId="39690" xr:uid="{00000000-0005-0000-0000-00008E9B0000}"/>
    <cellStyle name="Percent 2 2 6 2 2 2 2 2" xfId="39691" xr:uid="{00000000-0005-0000-0000-00008F9B0000}"/>
    <cellStyle name="Percent 2 2 6 2 2 2 2 2 2" xfId="39692" xr:uid="{00000000-0005-0000-0000-0000909B0000}"/>
    <cellStyle name="Percent 2 2 6 2 2 2 2 2 3" xfId="39693" xr:uid="{00000000-0005-0000-0000-0000919B0000}"/>
    <cellStyle name="Percent 2 2 6 2 2 2 2 3" xfId="39694" xr:uid="{00000000-0005-0000-0000-0000929B0000}"/>
    <cellStyle name="Percent 2 2 6 2 2 2 2 4" xfId="39695" xr:uid="{00000000-0005-0000-0000-0000939B0000}"/>
    <cellStyle name="Percent 2 2 6 2 2 2 3" xfId="39696" xr:uid="{00000000-0005-0000-0000-0000949B0000}"/>
    <cellStyle name="Percent 2 2 6 2 2 2 3 2" xfId="39697" xr:uid="{00000000-0005-0000-0000-0000959B0000}"/>
    <cellStyle name="Percent 2 2 6 2 2 2 3 2 2" xfId="39698" xr:uid="{00000000-0005-0000-0000-0000969B0000}"/>
    <cellStyle name="Percent 2 2 6 2 2 2 3 2 3" xfId="39699" xr:uid="{00000000-0005-0000-0000-0000979B0000}"/>
    <cellStyle name="Percent 2 2 6 2 2 2 3 3" xfId="39700" xr:uid="{00000000-0005-0000-0000-0000989B0000}"/>
    <cellStyle name="Percent 2 2 6 2 2 2 3 4" xfId="39701" xr:uid="{00000000-0005-0000-0000-0000999B0000}"/>
    <cellStyle name="Percent 2 2 6 2 2 2 4" xfId="39702" xr:uid="{00000000-0005-0000-0000-00009A9B0000}"/>
    <cellStyle name="Percent 2 2 6 2 2 2 4 2" xfId="39703" xr:uid="{00000000-0005-0000-0000-00009B9B0000}"/>
    <cellStyle name="Percent 2 2 6 2 2 2 4 3" xfId="39704" xr:uid="{00000000-0005-0000-0000-00009C9B0000}"/>
    <cellStyle name="Percent 2 2 6 2 2 2 5" xfId="39705" xr:uid="{00000000-0005-0000-0000-00009D9B0000}"/>
    <cellStyle name="Percent 2 2 6 2 2 2 6" xfId="39706" xr:uid="{00000000-0005-0000-0000-00009E9B0000}"/>
    <cellStyle name="Percent 2 2 6 2 2 3" xfId="39707" xr:uid="{00000000-0005-0000-0000-00009F9B0000}"/>
    <cellStyle name="Percent 2 2 6 2 2 3 2" xfId="39708" xr:uid="{00000000-0005-0000-0000-0000A09B0000}"/>
    <cellStyle name="Percent 2 2 6 2 2 3 2 2" xfId="39709" xr:uid="{00000000-0005-0000-0000-0000A19B0000}"/>
    <cellStyle name="Percent 2 2 6 2 2 3 2 3" xfId="39710" xr:uid="{00000000-0005-0000-0000-0000A29B0000}"/>
    <cellStyle name="Percent 2 2 6 2 2 3 3" xfId="39711" xr:uid="{00000000-0005-0000-0000-0000A39B0000}"/>
    <cellStyle name="Percent 2 2 6 2 2 3 4" xfId="39712" xr:uid="{00000000-0005-0000-0000-0000A49B0000}"/>
    <cellStyle name="Percent 2 2 6 2 2 4" xfId="39713" xr:uid="{00000000-0005-0000-0000-0000A59B0000}"/>
    <cellStyle name="Percent 2 2 6 2 2 4 2" xfId="39714" xr:uid="{00000000-0005-0000-0000-0000A69B0000}"/>
    <cellStyle name="Percent 2 2 6 2 2 4 2 2" xfId="39715" xr:uid="{00000000-0005-0000-0000-0000A79B0000}"/>
    <cellStyle name="Percent 2 2 6 2 2 4 2 3" xfId="39716" xr:uid="{00000000-0005-0000-0000-0000A89B0000}"/>
    <cellStyle name="Percent 2 2 6 2 2 4 3" xfId="39717" xr:uid="{00000000-0005-0000-0000-0000A99B0000}"/>
    <cellStyle name="Percent 2 2 6 2 2 4 4" xfId="39718" xr:uid="{00000000-0005-0000-0000-0000AA9B0000}"/>
    <cellStyle name="Percent 2 2 6 2 2 5" xfId="39719" xr:uid="{00000000-0005-0000-0000-0000AB9B0000}"/>
    <cellStyle name="Percent 2 2 6 2 2 5 2" xfId="39720" xr:uid="{00000000-0005-0000-0000-0000AC9B0000}"/>
    <cellStyle name="Percent 2 2 6 2 2 5 3" xfId="39721" xr:uid="{00000000-0005-0000-0000-0000AD9B0000}"/>
    <cellStyle name="Percent 2 2 6 2 2 6" xfId="39722" xr:uid="{00000000-0005-0000-0000-0000AE9B0000}"/>
    <cellStyle name="Percent 2 2 6 2 2 7" xfId="39723" xr:uid="{00000000-0005-0000-0000-0000AF9B0000}"/>
    <cellStyle name="Percent 2 2 6 2 3" xfId="39724" xr:uid="{00000000-0005-0000-0000-0000B09B0000}"/>
    <cellStyle name="Percent 2 2 6 2 3 2" xfId="39725" xr:uid="{00000000-0005-0000-0000-0000B19B0000}"/>
    <cellStyle name="Percent 2 2 6 2 3 2 2" xfId="39726" xr:uid="{00000000-0005-0000-0000-0000B29B0000}"/>
    <cellStyle name="Percent 2 2 6 2 3 2 2 2" xfId="39727" xr:uid="{00000000-0005-0000-0000-0000B39B0000}"/>
    <cellStyle name="Percent 2 2 6 2 3 2 2 3" xfId="39728" xr:uid="{00000000-0005-0000-0000-0000B49B0000}"/>
    <cellStyle name="Percent 2 2 6 2 3 2 3" xfId="39729" xr:uid="{00000000-0005-0000-0000-0000B59B0000}"/>
    <cellStyle name="Percent 2 2 6 2 3 2 4" xfId="39730" xr:uid="{00000000-0005-0000-0000-0000B69B0000}"/>
    <cellStyle name="Percent 2 2 6 2 3 3" xfId="39731" xr:uid="{00000000-0005-0000-0000-0000B79B0000}"/>
    <cellStyle name="Percent 2 2 6 2 3 3 2" xfId="39732" xr:uid="{00000000-0005-0000-0000-0000B89B0000}"/>
    <cellStyle name="Percent 2 2 6 2 3 3 2 2" xfId="39733" xr:uid="{00000000-0005-0000-0000-0000B99B0000}"/>
    <cellStyle name="Percent 2 2 6 2 3 3 2 3" xfId="39734" xr:uid="{00000000-0005-0000-0000-0000BA9B0000}"/>
    <cellStyle name="Percent 2 2 6 2 3 3 3" xfId="39735" xr:uid="{00000000-0005-0000-0000-0000BB9B0000}"/>
    <cellStyle name="Percent 2 2 6 2 3 3 4" xfId="39736" xr:uid="{00000000-0005-0000-0000-0000BC9B0000}"/>
    <cellStyle name="Percent 2 2 6 2 3 4" xfId="39737" xr:uid="{00000000-0005-0000-0000-0000BD9B0000}"/>
    <cellStyle name="Percent 2 2 6 2 3 4 2" xfId="39738" xr:uid="{00000000-0005-0000-0000-0000BE9B0000}"/>
    <cellStyle name="Percent 2 2 6 2 3 4 3" xfId="39739" xr:uid="{00000000-0005-0000-0000-0000BF9B0000}"/>
    <cellStyle name="Percent 2 2 6 2 3 5" xfId="39740" xr:uid="{00000000-0005-0000-0000-0000C09B0000}"/>
    <cellStyle name="Percent 2 2 6 2 3 6" xfId="39741" xr:uid="{00000000-0005-0000-0000-0000C19B0000}"/>
    <cellStyle name="Percent 2 2 6 2 4" xfId="39742" xr:uid="{00000000-0005-0000-0000-0000C29B0000}"/>
    <cellStyle name="Percent 2 2 6 2 4 2" xfId="39743" xr:uid="{00000000-0005-0000-0000-0000C39B0000}"/>
    <cellStyle name="Percent 2 2 6 2 4 2 2" xfId="39744" xr:uid="{00000000-0005-0000-0000-0000C49B0000}"/>
    <cellStyle name="Percent 2 2 6 2 4 2 3" xfId="39745" xr:uid="{00000000-0005-0000-0000-0000C59B0000}"/>
    <cellStyle name="Percent 2 2 6 2 4 3" xfId="39746" xr:uid="{00000000-0005-0000-0000-0000C69B0000}"/>
    <cellStyle name="Percent 2 2 6 2 4 4" xfId="39747" xr:uid="{00000000-0005-0000-0000-0000C79B0000}"/>
    <cellStyle name="Percent 2 2 6 2 5" xfId="39748" xr:uid="{00000000-0005-0000-0000-0000C89B0000}"/>
    <cellStyle name="Percent 2 2 6 2 5 2" xfId="39749" xr:uid="{00000000-0005-0000-0000-0000C99B0000}"/>
    <cellStyle name="Percent 2 2 6 2 5 2 2" xfId="39750" xr:uid="{00000000-0005-0000-0000-0000CA9B0000}"/>
    <cellStyle name="Percent 2 2 6 2 5 2 3" xfId="39751" xr:uid="{00000000-0005-0000-0000-0000CB9B0000}"/>
    <cellStyle name="Percent 2 2 6 2 5 3" xfId="39752" xr:uid="{00000000-0005-0000-0000-0000CC9B0000}"/>
    <cellStyle name="Percent 2 2 6 2 5 4" xfId="39753" xr:uid="{00000000-0005-0000-0000-0000CD9B0000}"/>
    <cellStyle name="Percent 2 2 6 2 6" xfId="39754" xr:uid="{00000000-0005-0000-0000-0000CE9B0000}"/>
    <cellStyle name="Percent 2 2 6 2 6 2" xfId="39755" xr:uid="{00000000-0005-0000-0000-0000CF9B0000}"/>
    <cellStyle name="Percent 2 2 6 2 6 3" xfId="39756" xr:uid="{00000000-0005-0000-0000-0000D09B0000}"/>
    <cellStyle name="Percent 2 2 6 2 7" xfId="39757" xr:uid="{00000000-0005-0000-0000-0000D19B0000}"/>
    <cellStyle name="Percent 2 2 6 2 8" xfId="39758" xr:uid="{00000000-0005-0000-0000-0000D29B0000}"/>
    <cellStyle name="Percent 2 2 6 3" xfId="39759" xr:uid="{00000000-0005-0000-0000-0000D39B0000}"/>
    <cellStyle name="Percent 2 2 6 3 2" xfId="39760" xr:uid="{00000000-0005-0000-0000-0000D49B0000}"/>
    <cellStyle name="Percent 2 2 6 3 2 2" xfId="39761" xr:uid="{00000000-0005-0000-0000-0000D59B0000}"/>
    <cellStyle name="Percent 2 2 6 3 2 2 2" xfId="39762" xr:uid="{00000000-0005-0000-0000-0000D69B0000}"/>
    <cellStyle name="Percent 2 2 6 3 2 2 2 2" xfId="39763" xr:uid="{00000000-0005-0000-0000-0000D79B0000}"/>
    <cellStyle name="Percent 2 2 6 3 2 2 2 3" xfId="39764" xr:uid="{00000000-0005-0000-0000-0000D89B0000}"/>
    <cellStyle name="Percent 2 2 6 3 2 2 3" xfId="39765" xr:uid="{00000000-0005-0000-0000-0000D99B0000}"/>
    <cellStyle name="Percent 2 2 6 3 2 2 4" xfId="39766" xr:uid="{00000000-0005-0000-0000-0000DA9B0000}"/>
    <cellStyle name="Percent 2 2 6 3 2 3" xfId="39767" xr:uid="{00000000-0005-0000-0000-0000DB9B0000}"/>
    <cellStyle name="Percent 2 2 6 3 2 3 2" xfId="39768" xr:uid="{00000000-0005-0000-0000-0000DC9B0000}"/>
    <cellStyle name="Percent 2 2 6 3 2 3 2 2" xfId="39769" xr:uid="{00000000-0005-0000-0000-0000DD9B0000}"/>
    <cellStyle name="Percent 2 2 6 3 2 3 2 3" xfId="39770" xr:uid="{00000000-0005-0000-0000-0000DE9B0000}"/>
    <cellStyle name="Percent 2 2 6 3 2 3 3" xfId="39771" xr:uid="{00000000-0005-0000-0000-0000DF9B0000}"/>
    <cellStyle name="Percent 2 2 6 3 2 3 4" xfId="39772" xr:uid="{00000000-0005-0000-0000-0000E09B0000}"/>
    <cellStyle name="Percent 2 2 6 3 2 4" xfId="39773" xr:uid="{00000000-0005-0000-0000-0000E19B0000}"/>
    <cellStyle name="Percent 2 2 6 3 2 4 2" xfId="39774" xr:uid="{00000000-0005-0000-0000-0000E29B0000}"/>
    <cellStyle name="Percent 2 2 6 3 2 4 3" xfId="39775" xr:uid="{00000000-0005-0000-0000-0000E39B0000}"/>
    <cellStyle name="Percent 2 2 6 3 2 5" xfId="39776" xr:uid="{00000000-0005-0000-0000-0000E49B0000}"/>
    <cellStyle name="Percent 2 2 6 3 2 6" xfId="39777" xr:uid="{00000000-0005-0000-0000-0000E59B0000}"/>
    <cellStyle name="Percent 2 2 6 3 3" xfId="39778" xr:uid="{00000000-0005-0000-0000-0000E69B0000}"/>
    <cellStyle name="Percent 2 2 6 3 3 2" xfId="39779" xr:uid="{00000000-0005-0000-0000-0000E79B0000}"/>
    <cellStyle name="Percent 2 2 6 3 3 2 2" xfId="39780" xr:uid="{00000000-0005-0000-0000-0000E89B0000}"/>
    <cellStyle name="Percent 2 2 6 3 3 2 3" xfId="39781" xr:uid="{00000000-0005-0000-0000-0000E99B0000}"/>
    <cellStyle name="Percent 2 2 6 3 3 3" xfId="39782" xr:uid="{00000000-0005-0000-0000-0000EA9B0000}"/>
    <cellStyle name="Percent 2 2 6 3 3 4" xfId="39783" xr:uid="{00000000-0005-0000-0000-0000EB9B0000}"/>
    <cellStyle name="Percent 2 2 6 3 4" xfId="39784" xr:uid="{00000000-0005-0000-0000-0000EC9B0000}"/>
    <cellStyle name="Percent 2 2 6 3 4 2" xfId="39785" xr:uid="{00000000-0005-0000-0000-0000ED9B0000}"/>
    <cellStyle name="Percent 2 2 6 3 4 2 2" xfId="39786" xr:uid="{00000000-0005-0000-0000-0000EE9B0000}"/>
    <cellStyle name="Percent 2 2 6 3 4 2 3" xfId="39787" xr:uid="{00000000-0005-0000-0000-0000EF9B0000}"/>
    <cellStyle name="Percent 2 2 6 3 4 3" xfId="39788" xr:uid="{00000000-0005-0000-0000-0000F09B0000}"/>
    <cellStyle name="Percent 2 2 6 3 4 4" xfId="39789" xr:uid="{00000000-0005-0000-0000-0000F19B0000}"/>
    <cellStyle name="Percent 2 2 6 3 5" xfId="39790" xr:uid="{00000000-0005-0000-0000-0000F29B0000}"/>
    <cellStyle name="Percent 2 2 6 3 5 2" xfId="39791" xr:uid="{00000000-0005-0000-0000-0000F39B0000}"/>
    <cellStyle name="Percent 2 2 6 3 5 3" xfId="39792" xr:uid="{00000000-0005-0000-0000-0000F49B0000}"/>
    <cellStyle name="Percent 2 2 6 3 6" xfId="39793" xr:uid="{00000000-0005-0000-0000-0000F59B0000}"/>
    <cellStyle name="Percent 2 2 6 3 7" xfId="39794" xr:uid="{00000000-0005-0000-0000-0000F69B0000}"/>
    <cellStyle name="Percent 2 2 6 4" xfId="39795" xr:uid="{00000000-0005-0000-0000-0000F79B0000}"/>
    <cellStyle name="Percent 2 2 6 4 2" xfId="39796" xr:uid="{00000000-0005-0000-0000-0000F89B0000}"/>
    <cellStyle name="Percent 2 2 6 4 2 2" xfId="39797" xr:uid="{00000000-0005-0000-0000-0000F99B0000}"/>
    <cellStyle name="Percent 2 2 6 4 2 2 2" xfId="39798" xr:uid="{00000000-0005-0000-0000-0000FA9B0000}"/>
    <cellStyle name="Percent 2 2 6 4 2 2 2 2" xfId="39799" xr:uid="{00000000-0005-0000-0000-0000FB9B0000}"/>
    <cellStyle name="Percent 2 2 6 4 2 2 2 3" xfId="39800" xr:uid="{00000000-0005-0000-0000-0000FC9B0000}"/>
    <cellStyle name="Percent 2 2 6 4 2 2 3" xfId="39801" xr:uid="{00000000-0005-0000-0000-0000FD9B0000}"/>
    <cellStyle name="Percent 2 2 6 4 2 2 4" xfId="39802" xr:uid="{00000000-0005-0000-0000-0000FE9B0000}"/>
    <cellStyle name="Percent 2 2 6 4 2 3" xfId="39803" xr:uid="{00000000-0005-0000-0000-0000FF9B0000}"/>
    <cellStyle name="Percent 2 2 6 4 2 3 2" xfId="39804" xr:uid="{00000000-0005-0000-0000-0000009C0000}"/>
    <cellStyle name="Percent 2 2 6 4 2 3 2 2" xfId="39805" xr:uid="{00000000-0005-0000-0000-0000019C0000}"/>
    <cellStyle name="Percent 2 2 6 4 2 3 2 3" xfId="39806" xr:uid="{00000000-0005-0000-0000-0000029C0000}"/>
    <cellStyle name="Percent 2 2 6 4 2 3 3" xfId="39807" xr:uid="{00000000-0005-0000-0000-0000039C0000}"/>
    <cellStyle name="Percent 2 2 6 4 2 3 4" xfId="39808" xr:uid="{00000000-0005-0000-0000-0000049C0000}"/>
    <cellStyle name="Percent 2 2 6 4 2 4" xfId="39809" xr:uid="{00000000-0005-0000-0000-0000059C0000}"/>
    <cellStyle name="Percent 2 2 6 4 2 4 2" xfId="39810" xr:uid="{00000000-0005-0000-0000-0000069C0000}"/>
    <cellStyle name="Percent 2 2 6 4 2 4 3" xfId="39811" xr:uid="{00000000-0005-0000-0000-0000079C0000}"/>
    <cellStyle name="Percent 2 2 6 4 2 5" xfId="39812" xr:uid="{00000000-0005-0000-0000-0000089C0000}"/>
    <cellStyle name="Percent 2 2 6 4 2 6" xfId="39813" xr:uid="{00000000-0005-0000-0000-0000099C0000}"/>
    <cellStyle name="Percent 2 2 6 4 3" xfId="39814" xr:uid="{00000000-0005-0000-0000-00000A9C0000}"/>
    <cellStyle name="Percent 2 2 6 4 3 2" xfId="39815" xr:uid="{00000000-0005-0000-0000-00000B9C0000}"/>
    <cellStyle name="Percent 2 2 6 4 3 2 2" xfId="39816" xr:uid="{00000000-0005-0000-0000-00000C9C0000}"/>
    <cellStyle name="Percent 2 2 6 4 3 2 3" xfId="39817" xr:uid="{00000000-0005-0000-0000-00000D9C0000}"/>
    <cellStyle name="Percent 2 2 6 4 3 3" xfId="39818" xr:uid="{00000000-0005-0000-0000-00000E9C0000}"/>
    <cellStyle name="Percent 2 2 6 4 3 4" xfId="39819" xr:uid="{00000000-0005-0000-0000-00000F9C0000}"/>
    <cellStyle name="Percent 2 2 6 4 4" xfId="39820" xr:uid="{00000000-0005-0000-0000-0000109C0000}"/>
    <cellStyle name="Percent 2 2 6 4 4 2" xfId="39821" xr:uid="{00000000-0005-0000-0000-0000119C0000}"/>
    <cellStyle name="Percent 2 2 6 4 4 2 2" xfId="39822" xr:uid="{00000000-0005-0000-0000-0000129C0000}"/>
    <cellStyle name="Percent 2 2 6 4 4 2 3" xfId="39823" xr:uid="{00000000-0005-0000-0000-0000139C0000}"/>
    <cellStyle name="Percent 2 2 6 4 4 3" xfId="39824" xr:uid="{00000000-0005-0000-0000-0000149C0000}"/>
    <cellStyle name="Percent 2 2 6 4 4 4" xfId="39825" xr:uid="{00000000-0005-0000-0000-0000159C0000}"/>
    <cellStyle name="Percent 2 2 6 4 5" xfId="39826" xr:uid="{00000000-0005-0000-0000-0000169C0000}"/>
    <cellStyle name="Percent 2 2 6 4 5 2" xfId="39827" xr:uid="{00000000-0005-0000-0000-0000179C0000}"/>
    <cellStyle name="Percent 2 2 6 4 5 3" xfId="39828" xr:uid="{00000000-0005-0000-0000-0000189C0000}"/>
    <cellStyle name="Percent 2 2 6 4 6" xfId="39829" xr:uid="{00000000-0005-0000-0000-0000199C0000}"/>
    <cellStyle name="Percent 2 2 6 4 7" xfId="39830" xr:uid="{00000000-0005-0000-0000-00001A9C0000}"/>
    <cellStyle name="Percent 2 2 6 5" xfId="39831" xr:uid="{00000000-0005-0000-0000-00001B9C0000}"/>
    <cellStyle name="Percent 2 2 6 5 2" xfId="39832" xr:uid="{00000000-0005-0000-0000-00001C9C0000}"/>
    <cellStyle name="Percent 2 2 6 5 2 2" xfId="39833" xr:uid="{00000000-0005-0000-0000-00001D9C0000}"/>
    <cellStyle name="Percent 2 2 6 5 2 2 2" xfId="39834" xr:uid="{00000000-0005-0000-0000-00001E9C0000}"/>
    <cellStyle name="Percent 2 2 6 5 2 2 3" xfId="39835" xr:uid="{00000000-0005-0000-0000-00001F9C0000}"/>
    <cellStyle name="Percent 2 2 6 5 2 3" xfId="39836" xr:uid="{00000000-0005-0000-0000-0000209C0000}"/>
    <cellStyle name="Percent 2 2 6 5 2 4" xfId="39837" xr:uid="{00000000-0005-0000-0000-0000219C0000}"/>
    <cellStyle name="Percent 2 2 6 5 3" xfId="39838" xr:uid="{00000000-0005-0000-0000-0000229C0000}"/>
    <cellStyle name="Percent 2 2 6 5 3 2" xfId="39839" xr:uid="{00000000-0005-0000-0000-0000239C0000}"/>
    <cellStyle name="Percent 2 2 6 5 3 2 2" xfId="39840" xr:uid="{00000000-0005-0000-0000-0000249C0000}"/>
    <cellStyle name="Percent 2 2 6 5 3 2 3" xfId="39841" xr:uid="{00000000-0005-0000-0000-0000259C0000}"/>
    <cellStyle name="Percent 2 2 6 5 3 3" xfId="39842" xr:uid="{00000000-0005-0000-0000-0000269C0000}"/>
    <cellStyle name="Percent 2 2 6 5 3 4" xfId="39843" xr:uid="{00000000-0005-0000-0000-0000279C0000}"/>
    <cellStyle name="Percent 2 2 6 5 4" xfId="39844" xr:uid="{00000000-0005-0000-0000-0000289C0000}"/>
    <cellStyle name="Percent 2 2 6 5 4 2" xfId="39845" xr:uid="{00000000-0005-0000-0000-0000299C0000}"/>
    <cellStyle name="Percent 2 2 6 5 4 3" xfId="39846" xr:uid="{00000000-0005-0000-0000-00002A9C0000}"/>
    <cellStyle name="Percent 2 2 6 5 5" xfId="39847" xr:uid="{00000000-0005-0000-0000-00002B9C0000}"/>
    <cellStyle name="Percent 2 2 6 5 6" xfId="39848" xr:uid="{00000000-0005-0000-0000-00002C9C0000}"/>
    <cellStyle name="Percent 2 2 6 6" xfId="39849" xr:uid="{00000000-0005-0000-0000-00002D9C0000}"/>
    <cellStyle name="Percent 2 2 6 6 2" xfId="39850" xr:uid="{00000000-0005-0000-0000-00002E9C0000}"/>
    <cellStyle name="Percent 2 2 6 6 2 2" xfId="39851" xr:uid="{00000000-0005-0000-0000-00002F9C0000}"/>
    <cellStyle name="Percent 2 2 6 6 2 3" xfId="39852" xr:uid="{00000000-0005-0000-0000-0000309C0000}"/>
    <cellStyle name="Percent 2 2 6 6 3" xfId="39853" xr:uid="{00000000-0005-0000-0000-0000319C0000}"/>
    <cellStyle name="Percent 2 2 6 6 4" xfId="39854" xr:uid="{00000000-0005-0000-0000-0000329C0000}"/>
    <cellStyle name="Percent 2 2 6 7" xfId="39855" xr:uid="{00000000-0005-0000-0000-0000339C0000}"/>
    <cellStyle name="Percent 2 2 6 7 2" xfId="39856" xr:uid="{00000000-0005-0000-0000-0000349C0000}"/>
    <cellStyle name="Percent 2 2 6 7 2 2" xfId="39857" xr:uid="{00000000-0005-0000-0000-0000359C0000}"/>
    <cellStyle name="Percent 2 2 6 7 2 3" xfId="39858" xr:uid="{00000000-0005-0000-0000-0000369C0000}"/>
    <cellStyle name="Percent 2 2 6 7 3" xfId="39859" xr:uid="{00000000-0005-0000-0000-0000379C0000}"/>
    <cellStyle name="Percent 2 2 6 7 4" xfId="39860" xr:uid="{00000000-0005-0000-0000-0000389C0000}"/>
    <cellStyle name="Percent 2 2 6 8" xfId="39861" xr:uid="{00000000-0005-0000-0000-0000399C0000}"/>
    <cellStyle name="Percent 2 2 6 8 2" xfId="39862" xr:uid="{00000000-0005-0000-0000-00003A9C0000}"/>
    <cellStyle name="Percent 2 2 6 8 3" xfId="39863" xr:uid="{00000000-0005-0000-0000-00003B9C0000}"/>
    <cellStyle name="Percent 2 2 6 9" xfId="39864" xr:uid="{00000000-0005-0000-0000-00003C9C0000}"/>
    <cellStyle name="Percent 2 2 7" xfId="39865" xr:uid="{00000000-0005-0000-0000-00003D9C0000}"/>
    <cellStyle name="Percent 2 2 7 10" xfId="39866" xr:uid="{00000000-0005-0000-0000-00003E9C0000}"/>
    <cellStyle name="Percent 2 2 7 2" xfId="39867" xr:uid="{00000000-0005-0000-0000-00003F9C0000}"/>
    <cellStyle name="Percent 2 2 7 2 2" xfId="39868" xr:uid="{00000000-0005-0000-0000-0000409C0000}"/>
    <cellStyle name="Percent 2 2 7 2 2 2" xfId="39869" xr:uid="{00000000-0005-0000-0000-0000419C0000}"/>
    <cellStyle name="Percent 2 2 7 2 2 2 2" xfId="39870" xr:uid="{00000000-0005-0000-0000-0000429C0000}"/>
    <cellStyle name="Percent 2 2 7 2 2 2 2 2" xfId="39871" xr:uid="{00000000-0005-0000-0000-0000439C0000}"/>
    <cellStyle name="Percent 2 2 7 2 2 2 2 2 2" xfId="39872" xr:uid="{00000000-0005-0000-0000-0000449C0000}"/>
    <cellStyle name="Percent 2 2 7 2 2 2 2 2 3" xfId="39873" xr:uid="{00000000-0005-0000-0000-0000459C0000}"/>
    <cellStyle name="Percent 2 2 7 2 2 2 2 3" xfId="39874" xr:uid="{00000000-0005-0000-0000-0000469C0000}"/>
    <cellStyle name="Percent 2 2 7 2 2 2 2 4" xfId="39875" xr:uid="{00000000-0005-0000-0000-0000479C0000}"/>
    <cellStyle name="Percent 2 2 7 2 2 2 3" xfId="39876" xr:uid="{00000000-0005-0000-0000-0000489C0000}"/>
    <cellStyle name="Percent 2 2 7 2 2 2 3 2" xfId="39877" xr:uid="{00000000-0005-0000-0000-0000499C0000}"/>
    <cellStyle name="Percent 2 2 7 2 2 2 3 2 2" xfId="39878" xr:uid="{00000000-0005-0000-0000-00004A9C0000}"/>
    <cellStyle name="Percent 2 2 7 2 2 2 3 2 3" xfId="39879" xr:uid="{00000000-0005-0000-0000-00004B9C0000}"/>
    <cellStyle name="Percent 2 2 7 2 2 2 3 3" xfId="39880" xr:uid="{00000000-0005-0000-0000-00004C9C0000}"/>
    <cellStyle name="Percent 2 2 7 2 2 2 3 4" xfId="39881" xr:uid="{00000000-0005-0000-0000-00004D9C0000}"/>
    <cellStyle name="Percent 2 2 7 2 2 2 4" xfId="39882" xr:uid="{00000000-0005-0000-0000-00004E9C0000}"/>
    <cellStyle name="Percent 2 2 7 2 2 2 4 2" xfId="39883" xr:uid="{00000000-0005-0000-0000-00004F9C0000}"/>
    <cellStyle name="Percent 2 2 7 2 2 2 4 3" xfId="39884" xr:uid="{00000000-0005-0000-0000-0000509C0000}"/>
    <cellStyle name="Percent 2 2 7 2 2 2 5" xfId="39885" xr:uid="{00000000-0005-0000-0000-0000519C0000}"/>
    <cellStyle name="Percent 2 2 7 2 2 2 6" xfId="39886" xr:uid="{00000000-0005-0000-0000-0000529C0000}"/>
    <cellStyle name="Percent 2 2 7 2 2 3" xfId="39887" xr:uid="{00000000-0005-0000-0000-0000539C0000}"/>
    <cellStyle name="Percent 2 2 7 2 2 3 2" xfId="39888" xr:uid="{00000000-0005-0000-0000-0000549C0000}"/>
    <cellStyle name="Percent 2 2 7 2 2 3 2 2" xfId="39889" xr:uid="{00000000-0005-0000-0000-0000559C0000}"/>
    <cellStyle name="Percent 2 2 7 2 2 3 2 3" xfId="39890" xr:uid="{00000000-0005-0000-0000-0000569C0000}"/>
    <cellStyle name="Percent 2 2 7 2 2 3 3" xfId="39891" xr:uid="{00000000-0005-0000-0000-0000579C0000}"/>
    <cellStyle name="Percent 2 2 7 2 2 3 4" xfId="39892" xr:uid="{00000000-0005-0000-0000-0000589C0000}"/>
    <cellStyle name="Percent 2 2 7 2 2 4" xfId="39893" xr:uid="{00000000-0005-0000-0000-0000599C0000}"/>
    <cellStyle name="Percent 2 2 7 2 2 4 2" xfId="39894" xr:uid="{00000000-0005-0000-0000-00005A9C0000}"/>
    <cellStyle name="Percent 2 2 7 2 2 4 2 2" xfId="39895" xr:uid="{00000000-0005-0000-0000-00005B9C0000}"/>
    <cellStyle name="Percent 2 2 7 2 2 4 2 3" xfId="39896" xr:uid="{00000000-0005-0000-0000-00005C9C0000}"/>
    <cellStyle name="Percent 2 2 7 2 2 4 3" xfId="39897" xr:uid="{00000000-0005-0000-0000-00005D9C0000}"/>
    <cellStyle name="Percent 2 2 7 2 2 4 4" xfId="39898" xr:uid="{00000000-0005-0000-0000-00005E9C0000}"/>
    <cellStyle name="Percent 2 2 7 2 2 5" xfId="39899" xr:uid="{00000000-0005-0000-0000-00005F9C0000}"/>
    <cellStyle name="Percent 2 2 7 2 2 5 2" xfId="39900" xr:uid="{00000000-0005-0000-0000-0000609C0000}"/>
    <cellStyle name="Percent 2 2 7 2 2 5 3" xfId="39901" xr:uid="{00000000-0005-0000-0000-0000619C0000}"/>
    <cellStyle name="Percent 2 2 7 2 2 6" xfId="39902" xr:uid="{00000000-0005-0000-0000-0000629C0000}"/>
    <cellStyle name="Percent 2 2 7 2 2 7" xfId="39903" xr:uid="{00000000-0005-0000-0000-0000639C0000}"/>
    <cellStyle name="Percent 2 2 7 2 3" xfId="39904" xr:uid="{00000000-0005-0000-0000-0000649C0000}"/>
    <cellStyle name="Percent 2 2 7 2 3 2" xfId="39905" xr:uid="{00000000-0005-0000-0000-0000659C0000}"/>
    <cellStyle name="Percent 2 2 7 2 3 2 2" xfId="39906" xr:uid="{00000000-0005-0000-0000-0000669C0000}"/>
    <cellStyle name="Percent 2 2 7 2 3 2 2 2" xfId="39907" xr:uid="{00000000-0005-0000-0000-0000679C0000}"/>
    <cellStyle name="Percent 2 2 7 2 3 2 2 3" xfId="39908" xr:uid="{00000000-0005-0000-0000-0000689C0000}"/>
    <cellStyle name="Percent 2 2 7 2 3 2 3" xfId="39909" xr:uid="{00000000-0005-0000-0000-0000699C0000}"/>
    <cellStyle name="Percent 2 2 7 2 3 2 4" xfId="39910" xr:uid="{00000000-0005-0000-0000-00006A9C0000}"/>
    <cellStyle name="Percent 2 2 7 2 3 3" xfId="39911" xr:uid="{00000000-0005-0000-0000-00006B9C0000}"/>
    <cellStyle name="Percent 2 2 7 2 3 3 2" xfId="39912" xr:uid="{00000000-0005-0000-0000-00006C9C0000}"/>
    <cellStyle name="Percent 2 2 7 2 3 3 2 2" xfId="39913" xr:uid="{00000000-0005-0000-0000-00006D9C0000}"/>
    <cellStyle name="Percent 2 2 7 2 3 3 2 3" xfId="39914" xr:uid="{00000000-0005-0000-0000-00006E9C0000}"/>
    <cellStyle name="Percent 2 2 7 2 3 3 3" xfId="39915" xr:uid="{00000000-0005-0000-0000-00006F9C0000}"/>
    <cellStyle name="Percent 2 2 7 2 3 3 4" xfId="39916" xr:uid="{00000000-0005-0000-0000-0000709C0000}"/>
    <cellStyle name="Percent 2 2 7 2 3 4" xfId="39917" xr:uid="{00000000-0005-0000-0000-0000719C0000}"/>
    <cellStyle name="Percent 2 2 7 2 3 4 2" xfId="39918" xr:uid="{00000000-0005-0000-0000-0000729C0000}"/>
    <cellStyle name="Percent 2 2 7 2 3 4 3" xfId="39919" xr:uid="{00000000-0005-0000-0000-0000739C0000}"/>
    <cellStyle name="Percent 2 2 7 2 3 5" xfId="39920" xr:uid="{00000000-0005-0000-0000-0000749C0000}"/>
    <cellStyle name="Percent 2 2 7 2 3 6" xfId="39921" xr:uid="{00000000-0005-0000-0000-0000759C0000}"/>
    <cellStyle name="Percent 2 2 7 2 4" xfId="39922" xr:uid="{00000000-0005-0000-0000-0000769C0000}"/>
    <cellStyle name="Percent 2 2 7 2 4 2" xfId="39923" xr:uid="{00000000-0005-0000-0000-0000779C0000}"/>
    <cellStyle name="Percent 2 2 7 2 4 2 2" xfId="39924" xr:uid="{00000000-0005-0000-0000-0000789C0000}"/>
    <cellStyle name="Percent 2 2 7 2 4 2 3" xfId="39925" xr:uid="{00000000-0005-0000-0000-0000799C0000}"/>
    <cellStyle name="Percent 2 2 7 2 4 3" xfId="39926" xr:uid="{00000000-0005-0000-0000-00007A9C0000}"/>
    <cellStyle name="Percent 2 2 7 2 4 4" xfId="39927" xr:uid="{00000000-0005-0000-0000-00007B9C0000}"/>
    <cellStyle name="Percent 2 2 7 2 5" xfId="39928" xr:uid="{00000000-0005-0000-0000-00007C9C0000}"/>
    <cellStyle name="Percent 2 2 7 2 5 2" xfId="39929" xr:uid="{00000000-0005-0000-0000-00007D9C0000}"/>
    <cellStyle name="Percent 2 2 7 2 5 2 2" xfId="39930" xr:uid="{00000000-0005-0000-0000-00007E9C0000}"/>
    <cellStyle name="Percent 2 2 7 2 5 2 3" xfId="39931" xr:uid="{00000000-0005-0000-0000-00007F9C0000}"/>
    <cellStyle name="Percent 2 2 7 2 5 3" xfId="39932" xr:uid="{00000000-0005-0000-0000-0000809C0000}"/>
    <cellStyle name="Percent 2 2 7 2 5 4" xfId="39933" xr:uid="{00000000-0005-0000-0000-0000819C0000}"/>
    <cellStyle name="Percent 2 2 7 2 6" xfId="39934" xr:uid="{00000000-0005-0000-0000-0000829C0000}"/>
    <cellStyle name="Percent 2 2 7 2 6 2" xfId="39935" xr:uid="{00000000-0005-0000-0000-0000839C0000}"/>
    <cellStyle name="Percent 2 2 7 2 6 3" xfId="39936" xr:uid="{00000000-0005-0000-0000-0000849C0000}"/>
    <cellStyle name="Percent 2 2 7 2 7" xfId="39937" xr:uid="{00000000-0005-0000-0000-0000859C0000}"/>
    <cellStyle name="Percent 2 2 7 2 8" xfId="39938" xr:uid="{00000000-0005-0000-0000-0000869C0000}"/>
    <cellStyle name="Percent 2 2 7 3" xfId="39939" xr:uid="{00000000-0005-0000-0000-0000879C0000}"/>
    <cellStyle name="Percent 2 2 7 3 2" xfId="39940" xr:uid="{00000000-0005-0000-0000-0000889C0000}"/>
    <cellStyle name="Percent 2 2 7 3 2 2" xfId="39941" xr:uid="{00000000-0005-0000-0000-0000899C0000}"/>
    <cellStyle name="Percent 2 2 7 3 2 2 2" xfId="39942" xr:uid="{00000000-0005-0000-0000-00008A9C0000}"/>
    <cellStyle name="Percent 2 2 7 3 2 2 2 2" xfId="39943" xr:uid="{00000000-0005-0000-0000-00008B9C0000}"/>
    <cellStyle name="Percent 2 2 7 3 2 2 2 3" xfId="39944" xr:uid="{00000000-0005-0000-0000-00008C9C0000}"/>
    <cellStyle name="Percent 2 2 7 3 2 2 3" xfId="39945" xr:uid="{00000000-0005-0000-0000-00008D9C0000}"/>
    <cellStyle name="Percent 2 2 7 3 2 2 4" xfId="39946" xr:uid="{00000000-0005-0000-0000-00008E9C0000}"/>
    <cellStyle name="Percent 2 2 7 3 2 3" xfId="39947" xr:uid="{00000000-0005-0000-0000-00008F9C0000}"/>
    <cellStyle name="Percent 2 2 7 3 2 3 2" xfId="39948" xr:uid="{00000000-0005-0000-0000-0000909C0000}"/>
    <cellStyle name="Percent 2 2 7 3 2 3 2 2" xfId="39949" xr:uid="{00000000-0005-0000-0000-0000919C0000}"/>
    <cellStyle name="Percent 2 2 7 3 2 3 2 3" xfId="39950" xr:uid="{00000000-0005-0000-0000-0000929C0000}"/>
    <cellStyle name="Percent 2 2 7 3 2 3 3" xfId="39951" xr:uid="{00000000-0005-0000-0000-0000939C0000}"/>
    <cellStyle name="Percent 2 2 7 3 2 3 4" xfId="39952" xr:uid="{00000000-0005-0000-0000-0000949C0000}"/>
    <cellStyle name="Percent 2 2 7 3 2 4" xfId="39953" xr:uid="{00000000-0005-0000-0000-0000959C0000}"/>
    <cellStyle name="Percent 2 2 7 3 2 4 2" xfId="39954" xr:uid="{00000000-0005-0000-0000-0000969C0000}"/>
    <cellStyle name="Percent 2 2 7 3 2 4 3" xfId="39955" xr:uid="{00000000-0005-0000-0000-0000979C0000}"/>
    <cellStyle name="Percent 2 2 7 3 2 5" xfId="39956" xr:uid="{00000000-0005-0000-0000-0000989C0000}"/>
    <cellStyle name="Percent 2 2 7 3 2 6" xfId="39957" xr:uid="{00000000-0005-0000-0000-0000999C0000}"/>
    <cellStyle name="Percent 2 2 7 3 3" xfId="39958" xr:uid="{00000000-0005-0000-0000-00009A9C0000}"/>
    <cellStyle name="Percent 2 2 7 3 3 2" xfId="39959" xr:uid="{00000000-0005-0000-0000-00009B9C0000}"/>
    <cellStyle name="Percent 2 2 7 3 3 2 2" xfId="39960" xr:uid="{00000000-0005-0000-0000-00009C9C0000}"/>
    <cellStyle name="Percent 2 2 7 3 3 2 3" xfId="39961" xr:uid="{00000000-0005-0000-0000-00009D9C0000}"/>
    <cellStyle name="Percent 2 2 7 3 3 3" xfId="39962" xr:uid="{00000000-0005-0000-0000-00009E9C0000}"/>
    <cellStyle name="Percent 2 2 7 3 3 4" xfId="39963" xr:uid="{00000000-0005-0000-0000-00009F9C0000}"/>
    <cellStyle name="Percent 2 2 7 3 4" xfId="39964" xr:uid="{00000000-0005-0000-0000-0000A09C0000}"/>
    <cellStyle name="Percent 2 2 7 3 4 2" xfId="39965" xr:uid="{00000000-0005-0000-0000-0000A19C0000}"/>
    <cellStyle name="Percent 2 2 7 3 4 2 2" xfId="39966" xr:uid="{00000000-0005-0000-0000-0000A29C0000}"/>
    <cellStyle name="Percent 2 2 7 3 4 2 3" xfId="39967" xr:uid="{00000000-0005-0000-0000-0000A39C0000}"/>
    <cellStyle name="Percent 2 2 7 3 4 3" xfId="39968" xr:uid="{00000000-0005-0000-0000-0000A49C0000}"/>
    <cellStyle name="Percent 2 2 7 3 4 4" xfId="39969" xr:uid="{00000000-0005-0000-0000-0000A59C0000}"/>
    <cellStyle name="Percent 2 2 7 3 5" xfId="39970" xr:uid="{00000000-0005-0000-0000-0000A69C0000}"/>
    <cellStyle name="Percent 2 2 7 3 5 2" xfId="39971" xr:uid="{00000000-0005-0000-0000-0000A79C0000}"/>
    <cellStyle name="Percent 2 2 7 3 5 3" xfId="39972" xr:uid="{00000000-0005-0000-0000-0000A89C0000}"/>
    <cellStyle name="Percent 2 2 7 3 6" xfId="39973" xr:uid="{00000000-0005-0000-0000-0000A99C0000}"/>
    <cellStyle name="Percent 2 2 7 3 7" xfId="39974" xr:uid="{00000000-0005-0000-0000-0000AA9C0000}"/>
    <cellStyle name="Percent 2 2 7 4" xfId="39975" xr:uid="{00000000-0005-0000-0000-0000AB9C0000}"/>
    <cellStyle name="Percent 2 2 7 4 2" xfId="39976" xr:uid="{00000000-0005-0000-0000-0000AC9C0000}"/>
    <cellStyle name="Percent 2 2 7 4 2 2" xfId="39977" xr:uid="{00000000-0005-0000-0000-0000AD9C0000}"/>
    <cellStyle name="Percent 2 2 7 4 2 2 2" xfId="39978" xr:uid="{00000000-0005-0000-0000-0000AE9C0000}"/>
    <cellStyle name="Percent 2 2 7 4 2 2 2 2" xfId="39979" xr:uid="{00000000-0005-0000-0000-0000AF9C0000}"/>
    <cellStyle name="Percent 2 2 7 4 2 2 2 3" xfId="39980" xr:uid="{00000000-0005-0000-0000-0000B09C0000}"/>
    <cellStyle name="Percent 2 2 7 4 2 2 3" xfId="39981" xr:uid="{00000000-0005-0000-0000-0000B19C0000}"/>
    <cellStyle name="Percent 2 2 7 4 2 2 4" xfId="39982" xr:uid="{00000000-0005-0000-0000-0000B29C0000}"/>
    <cellStyle name="Percent 2 2 7 4 2 3" xfId="39983" xr:uid="{00000000-0005-0000-0000-0000B39C0000}"/>
    <cellStyle name="Percent 2 2 7 4 2 3 2" xfId="39984" xr:uid="{00000000-0005-0000-0000-0000B49C0000}"/>
    <cellStyle name="Percent 2 2 7 4 2 3 2 2" xfId="39985" xr:uid="{00000000-0005-0000-0000-0000B59C0000}"/>
    <cellStyle name="Percent 2 2 7 4 2 3 2 3" xfId="39986" xr:uid="{00000000-0005-0000-0000-0000B69C0000}"/>
    <cellStyle name="Percent 2 2 7 4 2 3 3" xfId="39987" xr:uid="{00000000-0005-0000-0000-0000B79C0000}"/>
    <cellStyle name="Percent 2 2 7 4 2 3 4" xfId="39988" xr:uid="{00000000-0005-0000-0000-0000B89C0000}"/>
    <cellStyle name="Percent 2 2 7 4 2 4" xfId="39989" xr:uid="{00000000-0005-0000-0000-0000B99C0000}"/>
    <cellStyle name="Percent 2 2 7 4 2 4 2" xfId="39990" xr:uid="{00000000-0005-0000-0000-0000BA9C0000}"/>
    <cellStyle name="Percent 2 2 7 4 2 4 3" xfId="39991" xr:uid="{00000000-0005-0000-0000-0000BB9C0000}"/>
    <cellStyle name="Percent 2 2 7 4 2 5" xfId="39992" xr:uid="{00000000-0005-0000-0000-0000BC9C0000}"/>
    <cellStyle name="Percent 2 2 7 4 2 6" xfId="39993" xr:uid="{00000000-0005-0000-0000-0000BD9C0000}"/>
    <cellStyle name="Percent 2 2 7 4 3" xfId="39994" xr:uid="{00000000-0005-0000-0000-0000BE9C0000}"/>
    <cellStyle name="Percent 2 2 7 4 3 2" xfId="39995" xr:uid="{00000000-0005-0000-0000-0000BF9C0000}"/>
    <cellStyle name="Percent 2 2 7 4 3 2 2" xfId="39996" xr:uid="{00000000-0005-0000-0000-0000C09C0000}"/>
    <cellStyle name="Percent 2 2 7 4 3 2 3" xfId="39997" xr:uid="{00000000-0005-0000-0000-0000C19C0000}"/>
    <cellStyle name="Percent 2 2 7 4 3 3" xfId="39998" xr:uid="{00000000-0005-0000-0000-0000C29C0000}"/>
    <cellStyle name="Percent 2 2 7 4 3 4" xfId="39999" xr:uid="{00000000-0005-0000-0000-0000C39C0000}"/>
    <cellStyle name="Percent 2 2 7 4 4" xfId="40000" xr:uid="{00000000-0005-0000-0000-0000C49C0000}"/>
    <cellStyle name="Percent 2 2 7 4 4 2" xfId="40001" xr:uid="{00000000-0005-0000-0000-0000C59C0000}"/>
    <cellStyle name="Percent 2 2 7 4 4 2 2" xfId="40002" xr:uid="{00000000-0005-0000-0000-0000C69C0000}"/>
    <cellStyle name="Percent 2 2 7 4 4 2 3" xfId="40003" xr:uid="{00000000-0005-0000-0000-0000C79C0000}"/>
    <cellStyle name="Percent 2 2 7 4 4 3" xfId="40004" xr:uid="{00000000-0005-0000-0000-0000C89C0000}"/>
    <cellStyle name="Percent 2 2 7 4 4 4" xfId="40005" xr:uid="{00000000-0005-0000-0000-0000C99C0000}"/>
    <cellStyle name="Percent 2 2 7 4 5" xfId="40006" xr:uid="{00000000-0005-0000-0000-0000CA9C0000}"/>
    <cellStyle name="Percent 2 2 7 4 5 2" xfId="40007" xr:uid="{00000000-0005-0000-0000-0000CB9C0000}"/>
    <cellStyle name="Percent 2 2 7 4 5 3" xfId="40008" xr:uid="{00000000-0005-0000-0000-0000CC9C0000}"/>
    <cellStyle name="Percent 2 2 7 4 6" xfId="40009" xr:uid="{00000000-0005-0000-0000-0000CD9C0000}"/>
    <cellStyle name="Percent 2 2 7 4 7" xfId="40010" xr:uid="{00000000-0005-0000-0000-0000CE9C0000}"/>
    <cellStyle name="Percent 2 2 7 5" xfId="40011" xr:uid="{00000000-0005-0000-0000-0000CF9C0000}"/>
    <cellStyle name="Percent 2 2 7 5 2" xfId="40012" xr:uid="{00000000-0005-0000-0000-0000D09C0000}"/>
    <cellStyle name="Percent 2 2 7 5 2 2" xfId="40013" xr:uid="{00000000-0005-0000-0000-0000D19C0000}"/>
    <cellStyle name="Percent 2 2 7 5 2 2 2" xfId="40014" xr:uid="{00000000-0005-0000-0000-0000D29C0000}"/>
    <cellStyle name="Percent 2 2 7 5 2 2 3" xfId="40015" xr:uid="{00000000-0005-0000-0000-0000D39C0000}"/>
    <cellStyle name="Percent 2 2 7 5 2 3" xfId="40016" xr:uid="{00000000-0005-0000-0000-0000D49C0000}"/>
    <cellStyle name="Percent 2 2 7 5 2 4" xfId="40017" xr:uid="{00000000-0005-0000-0000-0000D59C0000}"/>
    <cellStyle name="Percent 2 2 7 5 3" xfId="40018" xr:uid="{00000000-0005-0000-0000-0000D69C0000}"/>
    <cellStyle name="Percent 2 2 7 5 3 2" xfId="40019" xr:uid="{00000000-0005-0000-0000-0000D79C0000}"/>
    <cellStyle name="Percent 2 2 7 5 3 2 2" xfId="40020" xr:uid="{00000000-0005-0000-0000-0000D89C0000}"/>
    <cellStyle name="Percent 2 2 7 5 3 2 3" xfId="40021" xr:uid="{00000000-0005-0000-0000-0000D99C0000}"/>
    <cellStyle name="Percent 2 2 7 5 3 3" xfId="40022" xr:uid="{00000000-0005-0000-0000-0000DA9C0000}"/>
    <cellStyle name="Percent 2 2 7 5 3 4" xfId="40023" xr:uid="{00000000-0005-0000-0000-0000DB9C0000}"/>
    <cellStyle name="Percent 2 2 7 5 4" xfId="40024" xr:uid="{00000000-0005-0000-0000-0000DC9C0000}"/>
    <cellStyle name="Percent 2 2 7 5 4 2" xfId="40025" xr:uid="{00000000-0005-0000-0000-0000DD9C0000}"/>
    <cellStyle name="Percent 2 2 7 5 4 3" xfId="40026" xr:uid="{00000000-0005-0000-0000-0000DE9C0000}"/>
    <cellStyle name="Percent 2 2 7 5 5" xfId="40027" xr:uid="{00000000-0005-0000-0000-0000DF9C0000}"/>
    <cellStyle name="Percent 2 2 7 5 6" xfId="40028" xr:uid="{00000000-0005-0000-0000-0000E09C0000}"/>
    <cellStyle name="Percent 2 2 7 6" xfId="40029" xr:uid="{00000000-0005-0000-0000-0000E19C0000}"/>
    <cellStyle name="Percent 2 2 7 6 2" xfId="40030" xr:uid="{00000000-0005-0000-0000-0000E29C0000}"/>
    <cellStyle name="Percent 2 2 7 6 2 2" xfId="40031" xr:uid="{00000000-0005-0000-0000-0000E39C0000}"/>
    <cellStyle name="Percent 2 2 7 6 2 3" xfId="40032" xr:uid="{00000000-0005-0000-0000-0000E49C0000}"/>
    <cellStyle name="Percent 2 2 7 6 3" xfId="40033" xr:uid="{00000000-0005-0000-0000-0000E59C0000}"/>
    <cellStyle name="Percent 2 2 7 6 4" xfId="40034" xr:uid="{00000000-0005-0000-0000-0000E69C0000}"/>
    <cellStyle name="Percent 2 2 7 7" xfId="40035" xr:uid="{00000000-0005-0000-0000-0000E79C0000}"/>
    <cellStyle name="Percent 2 2 7 7 2" xfId="40036" xr:uid="{00000000-0005-0000-0000-0000E89C0000}"/>
    <cellStyle name="Percent 2 2 7 7 2 2" xfId="40037" xr:uid="{00000000-0005-0000-0000-0000E99C0000}"/>
    <cellStyle name="Percent 2 2 7 7 2 3" xfId="40038" xr:uid="{00000000-0005-0000-0000-0000EA9C0000}"/>
    <cellStyle name="Percent 2 2 7 7 3" xfId="40039" xr:uid="{00000000-0005-0000-0000-0000EB9C0000}"/>
    <cellStyle name="Percent 2 2 7 7 4" xfId="40040" xr:uid="{00000000-0005-0000-0000-0000EC9C0000}"/>
    <cellStyle name="Percent 2 2 7 8" xfId="40041" xr:uid="{00000000-0005-0000-0000-0000ED9C0000}"/>
    <cellStyle name="Percent 2 2 7 8 2" xfId="40042" xr:uid="{00000000-0005-0000-0000-0000EE9C0000}"/>
    <cellStyle name="Percent 2 2 7 8 3" xfId="40043" xr:uid="{00000000-0005-0000-0000-0000EF9C0000}"/>
    <cellStyle name="Percent 2 2 7 9" xfId="40044" xr:uid="{00000000-0005-0000-0000-0000F09C0000}"/>
    <cellStyle name="Percent 2 2 8" xfId="40045" xr:uid="{00000000-0005-0000-0000-0000F19C0000}"/>
    <cellStyle name="Percent 2 2 8 2" xfId="40046" xr:uid="{00000000-0005-0000-0000-0000F29C0000}"/>
    <cellStyle name="Percent 2 2 8 2 2" xfId="40047" xr:uid="{00000000-0005-0000-0000-0000F39C0000}"/>
    <cellStyle name="Percent 2 2 8 2 2 2" xfId="40048" xr:uid="{00000000-0005-0000-0000-0000F49C0000}"/>
    <cellStyle name="Percent 2 2 8 2 2 2 2" xfId="40049" xr:uid="{00000000-0005-0000-0000-0000F59C0000}"/>
    <cellStyle name="Percent 2 2 8 2 2 2 2 2" xfId="40050" xr:uid="{00000000-0005-0000-0000-0000F69C0000}"/>
    <cellStyle name="Percent 2 2 8 2 2 2 2 3" xfId="40051" xr:uid="{00000000-0005-0000-0000-0000F79C0000}"/>
    <cellStyle name="Percent 2 2 8 2 2 2 3" xfId="40052" xr:uid="{00000000-0005-0000-0000-0000F89C0000}"/>
    <cellStyle name="Percent 2 2 8 2 2 2 4" xfId="40053" xr:uid="{00000000-0005-0000-0000-0000F99C0000}"/>
    <cellStyle name="Percent 2 2 8 2 2 3" xfId="40054" xr:uid="{00000000-0005-0000-0000-0000FA9C0000}"/>
    <cellStyle name="Percent 2 2 8 2 2 3 2" xfId="40055" xr:uid="{00000000-0005-0000-0000-0000FB9C0000}"/>
    <cellStyle name="Percent 2 2 8 2 2 3 2 2" xfId="40056" xr:uid="{00000000-0005-0000-0000-0000FC9C0000}"/>
    <cellStyle name="Percent 2 2 8 2 2 3 2 3" xfId="40057" xr:uid="{00000000-0005-0000-0000-0000FD9C0000}"/>
    <cellStyle name="Percent 2 2 8 2 2 3 3" xfId="40058" xr:uid="{00000000-0005-0000-0000-0000FE9C0000}"/>
    <cellStyle name="Percent 2 2 8 2 2 3 4" xfId="40059" xr:uid="{00000000-0005-0000-0000-0000FF9C0000}"/>
    <cellStyle name="Percent 2 2 8 2 2 4" xfId="40060" xr:uid="{00000000-0005-0000-0000-0000009D0000}"/>
    <cellStyle name="Percent 2 2 8 2 2 4 2" xfId="40061" xr:uid="{00000000-0005-0000-0000-0000019D0000}"/>
    <cellStyle name="Percent 2 2 8 2 2 4 3" xfId="40062" xr:uid="{00000000-0005-0000-0000-0000029D0000}"/>
    <cellStyle name="Percent 2 2 8 2 2 5" xfId="40063" xr:uid="{00000000-0005-0000-0000-0000039D0000}"/>
    <cellStyle name="Percent 2 2 8 2 2 6" xfId="40064" xr:uid="{00000000-0005-0000-0000-0000049D0000}"/>
    <cellStyle name="Percent 2 2 8 2 3" xfId="40065" xr:uid="{00000000-0005-0000-0000-0000059D0000}"/>
    <cellStyle name="Percent 2 2 8 2 3 2" xfId="40066" xr:uid="{00000000-0005-0000-0000-0000069D0000}"/>
    <cellStyle name="Percent 2 2 8 2 3 2 2" xfId="40067" xr:uid="{00000000-0005-0000-0000-0000079D0000}"/>
    <cellStyle name="Percent 2 2 8 2 3 2 3" xfId="40068" xr:uid="{00000000-0005-0000-0000-0000089D0000}"/>
    <cellStyle name="Percent 2 2 8 2 3 3" xfId="40069" xr:uid="{00000000-0005-0000-0000-0000099D0000}"/>
    <cellStyle name="Percent 2 2 8 2 3 4" xfId="40070" xr:uid="{00000000-0005-0000-0000-00000A9D0000}"/>
    <cellStyle name="Percent 2 2 8 2 4" xfId="40071" xr:uid="{00000000-0005-0000-0000-00000B9D0000}"/>
    <cellStyle name="Percent 2 2 8 2 4 2" xfId="40072" xr:uid="{00000000-0005-0000-0000-00000C9D0000}"/>
    <cellStyle name="Percent 2 2 8 2 4 2 2" xfId="40073" xr:uid="{00000000-0005-0000-0000-00000D9D0000}"/>
    <cellStyle name="Percent 2 2 8 2 4 2 3" xfId="40074" xr:uid="{00000000-0005-0000-0000-00000E9D0000}"/>
    <cellStyle name="Percent 2 2 8 2 4 3" xfId="40075" xr:uid="{00000000-0005-0000-0000-00000F9D0000}"/>
    <cellStyle name="Percent 2 2 8 2 4 4" xfId="40076" xr:uid="{00000000-0005-0000-0000-0000109D0000}"/>
    <cellStyle name="Percent 2 2 8 2 5" xfId="40077" xr:uid="{00000000-0005-0000-0000-0000119D0000}"/>
    <cellStyle name="Percent 2 2 8 2 5 2" xfId="40078" xr:uid="{00000000-0005-0000-0000-0000129D0000}"/>
    <cellStyle name="Percent 2 2 8 2 5 3" xfId="40079" xr:uid="{00000000-0005-0000-0000-0000139D0000}"/>
    <cellStyle name="Percent 2 2 8 2 6" xfId="40080" xr:uid="{00000000-0005-0000-0000-0000149D0000}"/>
    <cellStyle name="Percent 2 2 8 2 7" xfId="40081" xr:uid="{00000000-0005-0000-0000-0000159D0000}"/>
    <cellStyle name="Percent 2 2 8 3" xfId="40082" xr:uid="{00000000-0005-0000-0000-0000169D0000}"/>
    <cellStyle name="Percent 2 2 8 3 2" xfId="40083" xr:uid="{00000000-0005-0000-0000-0000179D0000}"/>
    <cellStyle name="Percent 2 2 8 3 2 2" xfId="40084" xr:uid="{00000000-0005-0000-0000-0000189D0000}"/>
    <cellStyle name="Percent 2 2 8 3 2 2 2" xfId="40085" xr:uid="{00000000-0005-0000-0000-0000199D0000}"/>
    <cellStyle name="Percent 2 2 8 3 2 2 3" xfId="40086" xr:uid="{00000000-0005-0000-0000-00001A9D0000}"/>
    <cellStyle name="Percent 2 2 8 3 2 3" xfId="40087" xr:uid="{00000000-0005-0000-0000-00001B9D0000}"/>
    <cellStyle name="Percent 2 2 8 3 2 4" xfId="40088" xr:uid="{00000000-0005-0000-0000-00001C9D0000}"/>
    <cellStyle name="Percent 2 2 8 3 3" xfId="40089" xr:uid="{00000000-0005-0000-0000-00001D9D0000}"/>
    <cellStyle name="Percent 2 2 8 3 3 2" xfId="40090" xr:uid="{00000000-0005-0000-0000-00001E9D0000}"/>
    <cellStyle name="Percent 2 2 8 3 3 2 2" xfId="40091" xr:uid="{00000000-0005-0000-0000-00001F9D0000}"/>
    <cellStyle name="Percent 2 2 8 3 3 2 3" xfId="40092" xr:uid="{00000000-0005-0000-0000-0000209D0000}"/>
    <cellStyle name="Percent 2 2 8 3 3 3" xfId="40093" xr:uid="{00000000-0005-0000-0000-0000219D0000}"/>
    <cellStyle name="Percent 2 2 8 3 3 4" xfId="40094" xr:uid="{00000000-0005-0000-0000-0000229D0000}"/>
    <cellStyle name="Percent 2 2 8 3 4" xfId="40095" xr:uid="{00000000-0005-0000-0000-0000239D0000}"/>
    <cellStyle name="Percent 2 2 8 3 4 2" xfId="40096" xr:uid="{00000000-0005-0000-0000-0000249D0000}"/>
    <cellStyle name="Percent 2 2 8 3 4 3" xfId="40097" xr:uid="{00000000-0005-0000-0000-0000259D0000}"/>
    <cellStyle name="Percent 2 2 8 3 5" xfId="40098" xr:uid="{00000000-0005-0000-0000-0000269D0000}"/>
    <cellStyle name="Percent 2 2 8 3 6" xfId="40099" xr:uid="{00000000-0005-0000-0000-0000279D0000}"/>
    <cellStyle name="Percent 2 2 8 4" xfId="40100" xr:uid="{00000000-0005-0000-0000-0000289D0000}"/>
    <cellStyle name="Percent 2 2 8 4 2" xfId="40101" xr:uid="{00000000-0005-0000-0000-0000299D0000}"/>
    <cellStyle name="Percent 2 2 8 4 2 2" xfId="40102" xr:uid="{00000000-0005-0000-0000-00002A9D0000}"/>
    <cellStyle name="Percent 2 2 8 4 2 3" xfId="40103" xr:uid="{00000000-0005-0000-0000-00002B9D0000}"/>
    <cellStyle name="Percent 2 2 8 4 3" xfId="40104" xr:uid="{00000000-0005-0000-0000-00002C9D0000}"/>
    <cellStyle name="Percent 2 2 8 4 4" xfId="40105" xr:uid="{00000000-0005-0000-0000-00002D9D0000}"/>
    <cellStyle name="Percent 2 2 8 5" xfId="40106" xr:uid="{00000000-0005-0000-0000-00002E9D0000}"/>
    <cellStyle name="Percent 2 2 8 5 2" xfId="40107" xr:uid="{00000000-0005-0000-0000-00002F9D0000}"/>
    <cellStyle name="Percent 2 2 8 5 2 2" xfId="40108" xr:uid="{00000000-0005-0000-0000-0000309D0000}"/>
    <cellStyle name="Percent 2 2 8 5 2 3" xfId="40109" xr:uid="{00000000-0005-0000-0000-0000319D0000}"/>
    <cellStyle name="Percent 2 2 8 5 3" xfId="40110" xr:uid="{00000000-0005-0000-0000-0000329D0000}"/>
    <cellStyle name="Percent 2 2 8 5 4" xfId="40111" xr:uid="{00000000-0005-0000-0000-0000339D0000}"/>
    <cellStyle name="Percent 2 2 8 6" xfId="40112" xr:uid="{00000000-0005-0000-0000-0000349D0000}"/>
    <cellStyle name="Percent 2 2 8 6 2" xfId="40113" xr:uid="{00000000-0005-0000-0000-0000359D0000}"/>
    <cellStyle name="Percent 2 2 8 6 3" xfId="40114" xr:uid="{00000000-0005-0000-0000-0000369D0000}"/>
    <cellStyle name="Percent 2 2 8 7" xfId="40115" xr:uid="{00000000-0005-0000-0000-0000379D0000}"/>
    <cellStyle name="Percent 2 2 8 8" xfId="40116" xr:uid="{00000000-0005-0000-0000-0000389D0000}"/>
    <cellStyle name="Percent 2 2 9" xfId="40117" xr:uid="{00000000-0005-0000-0000-0000399D0000}"/>
    <cellStyle name="Percent 2 2 9 2" xfId="40118" xr:uid="{00000000-0005-0000-0000-00003A9D0000}"/>
    <cellStyle name="Percent 2 2 9 2 2" xfId="40119" xr:uid="{00000000-0005-0000-0000-00003B9D0000}"/>
    <cellStyle name="Percent 2 2 9 2 2 2" xfId="40120" xr:uid="{00000000-0005-0000-0000-00003C9D0000}"/>
    <cellStyle name="Percent 2 2 9 2 2 2 2" xfId="40121" xr:uid="{00000000-0005-0000-0000-00003D9D0000}"/>
    <cellStyle name="Percent 2 2 9 2 2 2 3" xfId="40122" xr:uid="{00000000-0005-0000-0000-00003E9D0000}"/>
    <cellStyle name="Percent 2 2 9 2 2 3" xfId="40123" xr:uid="{00000000-0005-0000-0000-00003F9D0000}"/>
    <cellStyle name="Percent 2 2 9 2 2 4" xfId="40124" xr:uid="{00000000-0005-0000-0000-0000409D0000}"/>
    <cellStyle name="Percent 2 2 9 2 3" xfId="40125" xr:uid="{00000000-0005-0000-0000-0000419D0000}"/>
    <cellStyle name="Percent 2 2 9 2 3 2" xfId="40126" xr:uid="{00000000-0005-0000-0000-0000429D0000}"/>
    <cellStyle name="Percent 2 2 9 2 3 2 2" xfId="40127" xr:uid="{00000000-0005-0000-0000-0000439D0000}"/>
    <cellStyle name="Percent 2 2 9 2 3 2 3" xfId="40128" xr:uid="{00000000-0005-0000-0000-0000449D0000}"/>
    <cellStyle name="Percent 2 2 9 2 3 3" xfId="40129" xr:uid="{00000000-0005-0000-0000-0000459D0000}"/>
    <cellStyle name="Percent 2 2 9 2 3 4" xfId="40130" xr:uid="{00000000-0005-0000-0000-0000469D0000}"/>
    <cellStyle name="Percent 2 2 9 2 4" xfId="40131" xr:uid="{00000000-0005-0000-0000-0000479D0000}"/>
    <cellStyle name="Percent 2 2 9 2 4 2" xfId="40132" xr:uid="{00000000-0005-0000-0000-0000489D0000}"/>
    <cellStyle name="Percent 2 2 9 2 4 3" xfId="40133" xr:uid="{00000000-0005-0000-0000-0000499D0000}"/>
    <cellStyle name="Percent 2 2 9 2 5" xfId="40134" xr:uid="{00000000-0005-0000-0000-00004A9D0000}"/>
    <cellStyle name="Percent 2 2 9 2 6" xfId="40135" xr:uid="{00000000-0005-0000-0000-00004B9D0000}"/>
    <cellStyle name="Percent 2 2 9 3" xfId="40136" xr:uid="{00000000-0005-0000-0000-00004C9D0000}"/>
    <cellStyle name="Percent 2 2 9 3 2" xfId="40137" xr:uid="{00000000-0005-0000-0000-00004D9D0000}"/>
    <cellStyle name="Percent 2 2 9 3 2 2" xfId="40138" xr:uid="{00000000-0005-0000-0000-00004E9D0000}"/>
    <cellStyle name="Percent 2 2 9 3 2 3" xfId="40139" xr:uid="{00000000-0005-0000-0000-00004F9D0000}"/>
    <cellStyle name="Percent 2 2 9 3 3" xfId="40140" xr:uid="{00000000-0005-0000-0000-0000509D0000}"/>
    <cellStyle name="Percent 2 2 9 3 4" xfId="40141" xr:uid="{00000000-0005-0000-0000-0000519D0000}"/>
    <cellStyle name="Percent 2 2 9 4" xfId="40142" xr:uid="{00000000-0005-0000-0000-0000529D0000}"/>
    <cellStyle name="Percent 2 2 9 4 2" xfId="40143" xr:uid="{00000000-0005-0000-0000-0000539D0000}"/>
    <cellStyle name="Percent 2 2 9 4 2 2" xfId="40144" xr:uid="{00000000-0005-0000-0000-0000549D0000}"/>
    <cellStyle name="Percent 2 2 9 4 2 3" xfId="40145" xr:uid="{00000000-0005-0000-0000-0000559D0000}"/>
    <cellStyle name="Percent 2 2 9 4 3" xfId="40146" xr:uid="{00000000-0005-0000-0000-0000569D0000}"/>
    <cellStyle name="Percent 2 2 9 4 4" xfId="40147" xr:uid="{00000000-0005-0000-0000-0000579D0000}"/>
    <cellStyle name="Percent 2 2 9 5" xfId="40148" xr:uid="{00000000-0005-0000-0000-0000589D0000}"/>
    <cellStyle name="Percent 2 2 9 5 2" xfId="40149" xr:uid="{00000000-0005-0000-0000-0000599D0000}"/>
    <cellStyle name="Percent 2 2 9 5 3" xfId="40150" xr:uid="{00000000-0005-0000-0000-00005A9D0000}"/>
    <cellStyle name="Percent 2 2 9 6" xfId="40151" xr:uid="{00000000-0005-0000-0000-00005B9D0000}"/>
    <cellStyle name="Percent 2 2 9 7" xfId="40152" xr:uid="{00000000-0005-0000-0000-00005C9D0000}"/>
    <cellStyle name="Percent 2 3" xfId="40153" xr:uid="{00000000-0005-0000-0000-00005D9D0000}"/>
    <cellStyle name="Percent 2 3 10" xfId="40154" xr:uid="{00000000-0005-0000-0000-00005E9D0000}"/>
    <cellStyle name="Percent 2 3 10 2" xfId="40155" xr:uid="{00000000-0005-0000-0000-00005F9D0000}"/>
    <cellStyle name="Percent 2 3 10 2 2" xfId="40156" xr:uid="{00000000-0005-0000-0000-0000609D0000}"/>
    <cellStyle name="Percent 2 3 10 2 2 2" xfId="40157" xr:uid="{00000000-0005-0000-0000-0000619D0000}"/>
    <cellStyle name="Percent 2 3 10 2 2 2 2" xfId="40158" xr:uid="{00000000-0005-0000-0000-0000629D0000}"/>
    <cellStyle name="Percent 2 3 10 2 2 2 3" xfId="40159" xr:uid="{00000000-0005-0000-0000-0000639D0000}"/>
    <cellStyle name="Percent 2 3 10 2 2 3" xfId="40160" xr:uid="{00000000-0005-0000-0000-0000649D0000}"/>
    <cellStyle name="Percent 2 3 10 2 2 4" xfId="40161" xr:uid="{00000000-0005-0000-0000-0000659D0000}"/>
    <cellStyle name="Percent 2 3 10 2 3" xfId="40162" xr:uid="{00000000-0005-0000-0000-0000669D0000}"/>
    <cellStyle name="Percent 2 3 10 2 3 2" xfId="40163" xr:uid="{00000000-0005-0000-0000-0000679D0000}"/>
    <cellStyle name="Percent 2 3 10 2 3 2 2" xfId="40164" xr:uid="{00000000-0005-0000-0000-0000689D0000}"/>
    <cellStyle name="Percent 2 3 10 2 3 2 3" xfId="40165" xr:uid="{00000000-0005-0000-0000-0000699D0000}"/>
    <cellStyle name="Percent 2 3 10 2 3 3" xfId="40166" xr:uid="{00000000-0005-0000-0000-00006A9D0000}"/>
    <cellStyle name="Percent 2 3 10 2 3 4" xfId="40167" xr:uid="{00000000-0005-0000-0000-00006B9D0000}"/>
    <cellStyle name="Percent 2 3 10 2 4" xfId="40168" xr:uid="{00000000-0005-0000-0000-00006C9D0000}"/>
    <cellStyle name="Percent 2 3 10 2 4 2" xfId="40169" xr:uid="{00000000-0005-0000-0000-00006D9D0000}"/>
    <cellStyle name="Percent 2 3 10 2 4 3" xfId="40170" xr:uid="{00000000-0005-0000-0000-00006E9D0000}"/>
    <cellStyle name="Percent 2 3 10 2 5" xfId="40171" xr:uid="{00000000-0005-0000-0000-00006F9D0000}"/>
    <cellStyle name="Percent 2 3 10 2 6" xfId="40172" xr:uid="{00000000-0005-0000-0000-0000709D0000}"/>
    <cellStyle name="Percent 2 3 10 3" xfId="40173" xr:uid="{00000000-0005-0000-0000-0000719D0000}"/>
    <cellStyle name="Percent 2 3 10 3 2" xfId="40174" xr:uid="{00000000-0005-0000-0000-0000729D0000}"/>
    <cellStyle name="Percent 2 3 10 3 2 2" xfId="40175" xr:uid="{00000000-0005-0000-0000-0000739D0000}"/>
    <cellStyle name="Percent 2 3 10 3 2 3" xfId="40176" xr:uid="{00000000-0005-0000-0000-0000749D0000}"/>
    <cellStyle name="Percent 2 3 10 3 3" xfId="40177" xr:uid="{00000000-0005-0000-0000-0000759D0000}"/>
    <cellStyle name="Percent 2 3 10 3 4" xfId="40178" xr:uid="{00000000-0005-0000-0000-0000769D0000}"/>
    <cellStyle name="Percent 2 3 10 4" xfId="40179" xr:uid="{00000000-0005-0000-0000-0000779D0000}"/>
    <cellStyle name="Percent 2 3 10 4 2" xfId="40180" xr:uid="{00000000-0005-0000-0000-0000789D0000}"/>
    <cellStyle name="Percent 2 3 10 4 2 2" xfId="40181" xr:uid="{00000000-0005-0000-0000-0000799D0000}"/>
    <cellStyle name="Percent 2 3 10 4 2 3" xfId="40182" xr:uid="{00000000-0005-0000-0000-00007A9D0000}"/>
    <cellStyle name="Percent 2 3 10 4 3" xfId="40183" xr:uid="{00000000-0005-0000-0000-00007B9D0000}"/>
    <cellStyle name="Percent 2 3 10 4 4" xfId="40184" xr:uid="{00000000-0005-0000-0000-00007C9D0000}"/>
    <cellStyle name="Percent 2 3 10 5" xfId="40185" xr:uid="{00000000-0005-0000-0000-00007D9D0000}"/>
    <cellStyle name="Percent 2 3 10 5 2" xfId="40186" xr:uid="{00000000-0005-0000-0000-00007E9D0000}"/>
    <cellStyle name="Percent 2 3 10 5 3" xfId="40187" xr:uid="{00000000-0005-0000-0000-00007F9D0000}"/>
    <cellStyle name="Percent 2 3 10 6" xfId="40188" xr:uid="{00000000-0005-0000-0000-0000809D0000}"/>
    <cellStyle name="Percent 2 3 10 7" xfId="40189" xr:uid="{00000000-0005-0000-0000-0000819D0000}"/>
    <cellStyle name="Percent 2 3 11" xfId="40190" xr:uid="{00000000-0005-0000-0000-0000829D0000}"/>
    <cellStyle name="Percent 2 3 11 2" xfId="40191" xr:uid="{00000000-0005-0000-0000-0000839D0000}"/>
    <cellStyle name="Percent 2 3 11 2 2" xfId="40192" xr:uid="{00000000-0005-0000-0000-0000849D0000}"/>
    <cellStyle name="Percent 2 3 11 2 2 2" xfId="40193" xr:uid="{00000000-0005-0000-0000-0000859D0000}"/>
    <cellStyle name="Percent 2 3 11 2 2 3" xfId="40194" xr:uid="{00000000-0005-0000-0000-0000869D0000}"/>
    <cellStyle name="Percent 2 3 11 2 3" xfId="40195" xr:uid="{00000000-0005-0000-0000-0000879D0000}"/>
    <cellStyle name="Percent 2 3 11 2 4" xfId="40196" xr:uid="{00000000-0005-0000-0000-0000889D0000}"/>
    <cellStyle name="Percent 2 3 11 3" xfId="40197" xr:uid="{00000000-0005-0000-0000-0000899D0000}"/>
    <cellStyle name="Percent 2 3 11 3 2" xfId="40198" xr:uid="{00000000-0005-0000-0000-00008A9D0000}"/>
    <cellStyle name="Percent 2 3 11 3 2 2" xfId="40199" xr:uid="{00000000-0005-0000-0000-00008B9D0000}"/>
    <cellStyle name="Percent 2 3 11 3 2 3" xfId="40200" xr:uid="{00000000-0005-0000-0000-00008C9D0000}"/>
    <cellStyle name="Percent 2 3 11 3 3" xfId="40201" xr:uid="{00000000-0005-0000-0000-00008D9D0000}"/>
    <cellStyle name="Percent 2 3 11 3 4" xfId="40202" xr:uid="{00000000-0005-0000-0000-00008E9D0000}"/>
    <cellStyle name="Percent 2 3 11 4" xfId="40203" xr:uid="{00000000-0005-0000-0000-00008F9D0000}"/>
    <cellStyle name="Percent 2 3 11 4 2" xfId="40204" xr:uid="{00000000-0005-0000-0000-0000909D0000}"/>
    <cellStyle name="Percent 2 3 11 4 3" xfId="40205" xr:uid="{00000000-0005-0000-0000-0000919D0000}"/>
    <cellStyle name="Percent 2 3 11 5" xfId="40206" xr:uid="{00000000-0005-0000-0000-0000929D0000}"/>
    <cellStyle name="Percent 2 3 11 6" xfId="40207" xr:uid="{00000000-0005-0000-0000-0000939D0000}"/>
    <cellStyle name="Percent 2 3 12" xfId="40208" xr:uid="{00000000-0005-0000-0000-0000949D0000}"/>
    <cellStyle name="Percent 2 3 12 2" xfId="40209" xr:uid="{00000000-0005-0000-0000-0000959D0000}"/>
    <cellStyle name="Percent 2 3 12 2 2" xfId="40210" xr:uid="{00000000-0005-0000-0000-0000969D0000}"/>
    <cellStyle name="Percent 2 3 12 2 3" xfId="40211" xr:uid="{00000000-0005-0000-0000-0000979D0000}"/>
    <cellStyle name="Percent 2 3 12 3" xfId="40212" xr:uid="{00000000-0005-0000-0000-0000989D0000}"/>
    <cellStyle name="Percent 2 3 12 4" xfId="40213" xr:uid="{00000000-0005-0000-0000-0000999D0000}"/>
    <cellStyle name="Percent 2 3 13" xfId="40214" xr:uid="{00000000-0005-0000-0000-00009A9D0000}"/>
    <cellStyle name="Percent 2 3 13 2" xfId="40215" xr:uid="{00000000-0005-0000-0000-00009B9D0000}"/>
    <cellStyle name="Percent 2 3 13 2 2" xfId="40216" xr:uid="{00000000-0005-0000-0000-00009C9D0000}"/>
    <cellStyle name="Percent 2 3 13 2 3" xfId="40217" xr:uid="{00000000-0005-0000-0000-00009D9D0000}"/>
    <cellStyle name="Percent 2 3 13 3" xfId="40218" xr:uid="{00000000-0005-0000-0000-00009E9D0000}"/>
    <cellStyle name="Percent 2 3 13 4" xfId="40219" xr:uid="{00000000-0005-0000-0000-00009F9D0000}"/>
    <cellStyle name="Percent 2 3 14" xfId="40220" xr:uid="{00000000-0005-0000-0000-0000A09D0000}"/>
    <cellStyle name="Percent 2 3 14 2" xfId="40221" xr:uid="{00000000-0005-0000-0000-0000A19D0000}"/>
    <cellStyle name="Percent 2 3 14 3" xfId="40222" xr:uid="{00000000-0005-0000-0000-0000A29D0000}"/>
    <cellStyle name="Percent 2 3 15" xfId="40223" xr:uid="{00000000-0005-0000-0000-0000A39D0000}"/>
    <cellStyle name="Percent 2 3 16" xfId="40224" xr:uid="{00000000-0005-0000-0000-0000A49D0000}"/>
    <cellStyle name="Percent 2 3 2" xfId="40225" xr:uid="{00000000-0005-0000-0000-0000A59D0000}"/>
    <cellStyle name="Percent 2 3 2 10" xfId="40226" xr:uid="{00000000-0005-0000-0000-0000A69D0000}"/>
    <cellStyle name="Percent 2 3 2 10 2" xfId="40227" xr:uid="{00000000-0005-0000-0000-0000A79D0000}"/>
    <cellStyle name="Percent 2 3 2 10 2 2" xfId="40228" xr:uid="{00000000-0005-0000-0000-0000A89D0000}"/>
    <cellStyle name="Percent 2 3 2 10 2 3" xfId="40229" xr:uid="{00000000-0005-0000-0000-0000A99D0000}"/>
    <cellStyle name="Percent 2 3 2 10 3" xfId="40230" xr:uid="{00000000-0005-0000-0000-0000AA9D0000}"/>
    <cellStyle name="Percent 2 3 2 10 4" xfId="40231" xr:uid="{00000000-0005-0000-0000-0000AB9D0000}"/>
    <cellStyle name="Percent 2 3 2 11" xfId="40232" xr:uid="{00000000-0005-0000-0000-0000AC9D0000}"/>
    <cellStyle name="Percent 2 3 2 11 2" xfId="40233" xr:uid="{00000000-0005-0000-0000-0000AD9D0000}"/>
    <cellStyle name="Percent 2 3 2 11 2 2" xfId="40234" xr:uid="{00000000-0005-0000-0000-0000AE9D0000}"/>
    <cellStyle name="Percent 2 3 2 11 2 3" xfId="40235" xr:uid="{00000000-0005-0000-0000-0000AF9D0000}"/>
    <cellStyle name="Percent 2 3 2 11 3" xfId="40236" xr:uid="{00000000-0005-0000-0000-0000B09D0000}"/>
    <cellStyle name="Percent 2 3 2 11 4" xfId="40237" xr:uid="{00000000-0005-0000-0000-0000B19D0000}"/>
    <cellStyle name="Percent 2 3 2 12" xfId="40238" xr:uid="{00000000-0005-0000-0000-0000B29D0000}"/>
    <cellStyle name="Percent 2 3 2 12 2" xfId="40239" xr:uid="{00000000-0005-0000-0000-0000B39D0000}"/>
    <cellStyle name="Percent 2 3 2 12 3" xfId="40240" xr:uid="{00000000-0005-0000-0000-0000B49D0000}"/>
    <cellStyle name="Percent 2 3 2 13" xfId="40241" xr:uid="{00000000-0005-0000-0000-0000B59D0000}"/>
    <cellStyle name="Percent 2 3 2 14" xfId="40242" xr:uid="{00000000-0005-0000-0000-0000B69D0000}"/>
    <cellStyle name="Percent 2 3 2 2" xfId="40243" xr:uid="{00000000-0005-0000-0000-0000B79D0000}"/>
    <cellStyle name="Percent 2 3 2 2 10" xfId="40244" xr:uid="{00000000-0005-0000-0000-0000B89D0000}"/>
    <cellStyle name="Percent 2 3 2 2 10 2" xfId="40245" xr:uid="{00000000-0005-0000-0000-0000B99D0000}"/>
    <cellStyle name="Percent 2 3 2 2 10 3" xfId="40246" xr:uid="{00000000-0005-0000-0000-0000BA9D0000}"/>
    <cellStyle name="Percent 2 3 2 2 11" xfId="40247" xr:uid="{00000000-0005-0000-0000-0000BB9D0000}"/>
    <cellStyle name="Percent 2 3 2 2 12" xfId="40248" xr:uid="{00000000-0005-0000-0000-0000BC9D0000}"/>
    <cellStyle name="Percent 2 3 2 2 2" xfId="40249" xr:uid="{00000000-0005-0000-0000-0000BD9D0000}"/>
    <cellStyle name="Percent 2 3 2 2 2 10" xfId="40250" xr:uid="{00000000-0005-0000-0000-0000BE9D0000}"/>
    <cellStyle name="Percent 2 3 2 2 2 11" xfId="40251" xr:uid="{00000000-0005-0000-0000-0000BF9D0000}"/>
    <cellStyle name="Percent 2 3 2 2 2 2" xfId="40252" xr:uid="{00000000-0005-0000-0000-0000C09D0000}"/>
    <cellStyle name="Percent 2 3 2 2 2 2 10" xfId="40253" xr:uid="{00000000-0005-0000-0000-0000C19D0000}"/>
    <cellStyle name="Percent 2 3 2 2 2 2 2" xfId="40254" xr:uid="{00000000-0005-0000-0000-0000C29D0000}"/>
    <cellStyle name="Percent 2 3 2 2 2 2 2 2" xfId="40255" xr:uid="{00000000-0005-0000-0000-0000C39D0000}"/>
    <cellStyle name="Percent 2 3 2 2 2 2 2 2 2" xfId="40256" xr:uid="{00000000-0005-0000-0000-0000C49D0000}"/>
    <cellStyle name="Percent 2 3 2 2 2 2 2 2 2 2" xfId="40257" xr:uid="{00000000-0005-0000-0000-0000C59D0000}"/>
    <cellStyle name="Percent 2 3 2 2 2 2 2 2 2 2 2" xfId="40258" xr:uid="{00000000-0005-0000-0000-0000C69D0000}"/>
    <cellStyle name="Percent 2 3 2 2 2 2 2 2 2 2 2 2" xfId="40259" xr:uid="{00000000-0005-0000-0000-0000C79D0000}"/>
    <cellStyle name="Percent 2 3 2 2 2 2 2 2 2 2 2 3" xfId="40260" xr:uid="{00000000-0005-0000-0000-0000C89D0000}"/>
    <cellStyle name="Percent 2 3 2 2 2 2 2 2 2 2 3" xfId="40261" xr:uid="{00000000-0005-0000-0000-0000C99D0000}"/>
    <cellStyle name="Percent 2 3 2 2 2 2 2 2 2 2 4" xfId="40262" xr:uid="{00000000-0005-0000-0000-0000CA9D0000}"/>
    <cellStyle name="Percent 2 3 2 2 2 2 2 2 2 3" xfId="40263" xr:uid="{00000000-0005-0000-0000-0000CB9D0000}"/>
    <cellStyle name="Percent 2 3 2 2 2 2 2 2 2 3 2" xfId="40264" xr:uid="{00000000-0005-0000-0000-0000CC9D0000}"/>
    <cellStyle name="Percent 2 3 2 2 2 2 2 2 2 3 2 2" xfId="40265" xr:uid="{00000000-0005-0000-0000-0000CD9D0000}"/>
    <cellStyle name="Percent 2 3 2 2 2 2 2 2 2 3 2 3" xfId="40266" xr:uid="{00000000-0005-0000-0000-0000CE9D0000}"/>
    <cellStyle name="Percent 2 3 2 2 2 2 2 2 2 3 3" xfId="40267" xr:uid="{00000000-0005-0000-0000-0000CF9D0000}"/>
    <cellStyle name="Percent 2 3 2 2 2 2 2 2 2 3 4" xfId="40268" xr:uid="{00000000-0005-0000-0000-0000D09D0000}"/>
    <cellStyle name="Percent 2 3 2 2 2 2 2 2 2 4" xfId="40269" xr:uid="{00000000-0005-0000-0000-0000D19D0000}"/>
    <cellStyle name="Percent 2 3 2 2 2 2 2 2 2 4 2" xfId="40270" xr:uid="{00000000-0005-0000-0000-0000D29D0000}"/>
    <cellStyle name="Percent 2 3 2 2 2 2 2 2 2 4 3" xfId="40271" xr:uid="{00000000-0005-0000-0000-0000D39D0000}"/>
    <cellStyle name="Percent 2 3 2 2 2 2 2 2 2 5" xfId="40272" xr:uid="{00000000-0005-0000-0000-0000D49D0000}"/>
    <cellStyle name="Percent 2 3 2 2 2 2 2 2 2 6" xfId="40273" xr:uid="{00000000-0005-0000-0000-0000D59D0000}"/>
    <cellStyle name="Percent 2 3 2 2 2 2 2 2 3" xfId="40274" xr:uid="{00000000-0005-0000-0000-0000D69D0000}"/>
    <cellStyle name="Percent 2 3 2 2 2 2 2 2 3 2" xfId="40275" xr:uid="{00000000-0005-0000-0000-0000D79D0000}"/>
    <cellStyle name="Percent 2 3 2 2 2 2 2 2 3 2 2" xfId="40276" xr:uid="{00000000-0005-0000-0000-0000D89D0000}"/>
    <cellStyle name="Percent 2 3 2 2 2 2 2 2 3 2 3" xfId="40277" xr:uid="{00000000-0005-0000-0000-0000D99D0000}"/>
    <cellStyle name="Percent 2 3 2 2 2 2 2 2 3 3" xfId="40278" xr:uid="{00000000-0005-0000-0000-0000DA9D0000}"/>
    <cellStyle name="Percent 2 3 2 2 2 2 2 2 3 4" xfId="40279" xr:uid="{00000000-0005-0000-0000-0000DB9D0000}"/>
    <cellStyle name="Percent 2 3 2 2 2 2 2 2 4" xfId="40280" xr:uid="{00000000-0005-0000-0000-0000DC9D0000}"/>
    <cellStyle name="Percent 2 3 2 2 2 2 2 2 4 2" xfId="40281" xr:uid="{00000000-0005-0000-0000-0000DD9D0000}"/>
    <cellStyle name="Percent 2 3 2 2 2 2 2 2 4 2 2" xfId="40282" xr:uid="{00000000-0005-0000-0000-0000DE9D0000}"/>
    <cellStyle name="Percent 2 3 2 2 2 2 2 2 4 2 3" xfId="40283" xr:uid="{00000000-0005-0000-0000-0000DF9D0000}"/>
    <cellStyle name="Percent 2 3 2 2 2 2 2 2 4 3" xfId="40284" xr:uid="{00000000-0005-0000-0000-0000E09D0000}"/>
    <cellStyle name="Percent 2 3 2 2 2 2 2 2 4 4" xfId="40285" xr:uid="{00000000-0005-0000-0000-0000E19D0000}"/>
    <cellStyle name="Percent 2 3 2 2 2 2 2 2 5" xfId="40286" xr:uid="{00000000-0005-0000-0000-0000E29D0000}"/>
    <cellStyle name="Percent 2 3 2 2 2 2 2 2 5 2" xfId="40287" xr:uid="{00000000-0005-0000-0000-0000E39D0000}"/>
    <cellStyle name="Percent 2 3 2 2 2 2 2 2 5 3" xfId="40288" xr:uid="{00000000-0005-0000-0000-0000E49D0000}"/>
    <cellStyle name="Percent 2 3 2 2 2 2 2 2 6" xfId="40289" xr:uid="{00000000-0005-0000-0000-0000E59D0000}"/>
    <cellStyle name="Percent 2 3 2 2 2 2 2 2 7" xfId="40290" xr:uid="{00000000-0005-0000-0000-0000E69D0000}"/>
    <cellStyle name="Percent 2 3 2 2 2 2 2 3" xfId="40291" xr:uid="{00000000-0005-0000-0000-0000E79D0000}"/>
    <cellStyle name="Percent 2 3 2 2 2 2 2 3 2" xfId="40292" xr:uid="{00000000-0005-0000-0000-0000E89D0000}"/>
    <cellStyle name="Percent 2 3 2 2 2 2 2 3 2 2" xfId="40293" xr:uid="{00000000-0005-0000-0000-0000E99D0000}"/>
    <cellStyle name="Percent 2 3 2 2 2 2 2 3 2 2 2" xfId="40294" xr:uid="{00000000-0005-0000-0000-0000EA9D0000}"/>
    <cellStyle name="Percent 2 3 2 2 2 2 2 3 2 2 3" xfId="40295" xr:uid="{00000000-0005-0000-0000-0000EB9D0000}"/>
    <cellStyle name="Percent 2 3 2 2 2 2 2 3 2 3" xfId="40296" xr:uid="{00000000-0005-0000-0000-0000EC9D0000}"/>
    <cellStyle name="Percent 2 3 2 2 2 2 2 3 2 4" xfId="40297" xr:uid="{00000000-0005-0000-0000-0000ED9D0000}"/>
    <cellStyle name="Percent 2 3 2 2 2 2 2 3 3" xfId="40298" xr:uid="{00000000-0005-0000-0000-0000EE9D0000}"/>
    <cellStyle name="Percent 2 3 2 2 2 2 2 3 3 2" xfId="40299" xr:uid="{00000000-0005-0000-0000-0000EF9D0000}"/>
    <cellStyle name="Percent 2 3 2 2 2 2 2 3 3 2 2" xfId="40300" xr:uid="{00000000-0005-0000-0000-0000F09D0000}"/>
    <cellStyle name="Percent 2 3 2 2 2 2 2 3 3 2 3" xfId="40301" xr:uid="{00000000-0005-0000-0000-0000F19D0000}"/>
    <cellStyle name="Percent 2 3 2 2 2 2 2 3 3 3" xfId="40302" xr:uid="{00000000-0005-0000-0000-0000F29D0000}"/>
    <cellStyle name="Percent 2 3 2 2 2 2 2 3 3 4" xfId="40303" xr:uid="{00000000-0005-0000-0000-0000F39D0000}"/>
    <cellStyle name="Percent 2 3 2 2 2 2 2 3 4" xfId="40304" xr:uid="{00000000-0005-0000-0000-0000F49D0000}"/>
    <cellStyle name="Percent 2 3 2 2 2 2 2 3 4 2" xfId="40305" xr:uid="{00000000-0005-0000-0000-0000F59D0000}"/>
    <cellStyle name="Percent 2 3 2 2 2 2 2 3 4 3" xfId="40306" xr:uid="{00000000-0005-0000-0000-0000F69D0000}"/>
    <cellStyle name="Percent 2 3 2 2 2 2 2 3 5" xfId="40307" xr:uid="{00000000-0005-0000-0000-0000F79D0000}"/>
    <cellStyle name="Percent 2 3 2 2 2 2 2 3 6" xfId="40308" xr:uid="{00000000-0005-0000-0000-0000F89D0000}"/>
    <cellStyle name="Percent 2 3 2 2 2 2 2 4" xfId="40309" xr:uid="{00000000-0005-0000-0000-0000F99D0000}"/>
    <cellStyle name="Percent 2 3 2 2 2 2 2 4 2" xfId="40310" xr:uid="{00000000-0005-0000-0000-0000FA9D0000}"/>
    <cellStyle name="Percent 2 3 2 2 2 2 2 4 2 2" xfId="40311" xr:uid="{00000000-0005-0000-0000-0000FB9D0000}"/>
    <cellStyle name="Percent 2 3 2 2 2 2 2 4 2 3" xfId="40312" xr:uid="{00000000-0005-0000-0000-0000FC9D0000}"/>
    <cellStyle name="Percent 2 3 2 2 2 2 2 4 3" xfId="40313" xr:uid="{00000000-0005-0000-0000-0000FD9D0000}"/>
    <cellStyle name="Percent 2 3 2 2 2 2 2 4 4" xfId="40314" xr:uid="{00000000-0005-0000-0000-0000FE9D0000}"/>
    <cellStyle name="Percent 2 3 2 2 2 2 2 5" xfId="40315" xr:uid="{00000000-0005-0000-0000-0000FF9D0000}"/>
    <cellStyle name="Percent 2 3 2 2 2 2 2 5 2" xfId="40316" xr:uid="{00000000-0005-0000-0000-0000009E0000}"/>
    <cellStyle name="Percent 2 3 2 2 2 2 2 5 2 2" xfId="40317" xr:uid="{00000000-0005-0000-0000-0000019E0000}"/>
    <cellStyle name="Percent 2 3 2 2 2 2 2 5 2 3" xfId="40318" xr:uid="{00000000-0005-0000-0000-0000029E0000}"/>
    <cellStyle name="Percent 2 3 2 2 2 2 2 5 3" xfId="40319" xr:uid="{00000000-0005-0000-0000-0000039E0000}"/>
    <cellStyle name="Percent 2 3 2 2 2 2 2 5 4" xfId="40320" xr:uid="{00000000-0005-0000-0000-0000049E0000}"/>
    <cellStyle name="Percent 2 3 2 2 2 2 2 6" xfId="40321" xr:uid="{00000000-0005-0000-0000-0000059E0000}"/>
    <cellStyle name="Percent 2 3 2 2 2 2 2 6 2" xfId="40322" xr:uid="{00000000-0005-0000-0000-0000069E0000}"/>
    <cellStyle name="Percent 2 3 2 2 2 2 2 6 3" xfId="40323" xr:uid="{00000000-0005-0000-0000-0000079E0000}"/>
    <cellStyle name="Percent 2 3 2 2 2 2 2 7" xfId="40324" xr:uid="{00000000-0005-0000-0000-0000089E0000}"/>
    <cellStyle name="Percent 2 3 2 2 2 2 2 8" xfId="40325" xr:uid="{00000000-0005-0000-0000-0000099E0000}"/>
    <cellStyle name="Percent 2 3 2 2 2 2 3" xfId="40326" xr:uid="{00000000-0005-0000-0000-00000A9E0000}"/>
    <cellStyle name="Percent 2 3 2 2 2 2 3 2" xfId="40327" xr:uid="{00000000-0005-0000-0000-00000B9E0000}"/>
    <cellStyle name="Percent 2 3 2 2 2 2 3 2 2" xfId="40328" xr:uid="{00000000-0005-0000-0000-00000C9E0000}"/>
    <cellStyle name="Percent 2 3 2 2 2 2 3 2 2 2" xfId="40329" xr:uid="{00000000-0005-0000-0000-00000D9E0000}"/>
    <cellStyle name="Percent 2 3 2 2 2 2 3 2 2 2 2" xfId="40330" xr:uid="{00000000-0005-0000-0000-00000E9E0000}"/>
    <cellStyle name="Percent 2 3 2 2 2 2 3 2 2 2 3" xfId="40331" xr:uid="{00000000-0005-0000-0000-00000F9E0000}"/>
    <cellStyle name="Percent 2 3 2 2 2 2 3 2 2 3" xfId="40332" xr:uid="{00000000-0005-0000-0000-0000109E0000}"/>
    <cellStyle name="Percent 2 3 2 2 2 2 3 2 2 4" xfId="40333" xr:uid="{00000000-0005-0000-0000-0000119E0000}"/>
    <cellStyle name="Percent 2 3 2 2 2 2 3 2 3" xfId="40334" xr:uid="{00000000-0005-0000-0000-0000129E0000}"/>
    <cellStyle name="Percent 2 3 2 2 2 2 3 2 3 2" xfId="40335" xr:uid="{00000000-0005-0000-0000-0000139E0000}"/>
    <cellStyle name="Percent 2 3 2 2 2 2 3 2 3 2 2" xfId="40336" xr:uid="{00000000-0005-0000-0000-0000149E0000}"/>
    <cellStyle name="Percent 2 3 2 2 2 2 3 2 3 2 3" xfId="40337" xr:uid="{00000000-0005-0000-0000-0000159E0000}"/>
    <cellStyle name="Percent 2 3 2 2 2 2 3 2 3 3" xfId="40338" xr:uid="{00000000-0005-0000-0000-0000169E0000}"/>
    <cellStyle name="Percent 2 3 2 2 2 2 3 2 3 4" xfId="40339" xr:uid="{00000000-0005-0000-0000-0000179E0000}"/>
    <cellStyle name="Percent 2 3 2 2 2 2 3 2 4" xfId="40340" xr:uid="{00000000-0005-0000-0000-0000189E0000}"/>
    <cellStyle name="Percent 2 3 2 2 2 2 3 2 4 2" xfId="40341" xr:uid="{00000000-0005-0000-0000-0000199E0000}"/>
    <cellStyle name="Percent 2 3 2 2 2 2 3 2 4 3" xfId="40342" xr:uid="{00000000-0005-0000-0000-00001A9E0000}"/>
    <cellStyle name="Percent 2 3 2 2 2 2 3 2 5" xfId="40343" xr:uid="{00000000-0005-0000-0000-00001B9E0000}"/>
    <cellStyle name="Percent 2 3 2 2 2 2 3 2 6" xfId="40344" xr:uid="{00000000-0005-0000-0000-00001C9E0000}"/>
    <cellStyle name="Percent 2 3 2 2 2 2 3 3" xfId="40345" xr:uid="{00000000-0005-0000-0000-00001D9E0000}"/>
    <cellStyle name="Percent 2 3 2 2 2 2 3 3 2" xfId="40346" xr:uid="{00000000-0005-0000-0000-00001E9E0000}"/>
    <cellStyle name="Percent 2 3 2 2 2 2 3 3 2 2" xfId="40347" xr:uid="{00000000-0005-0000-0000-00001F9E0000}"/>
    <cellStyle name="Percent 2 3 2 2 2 2 3 3 2 3" xfId="40348" xr:uid="{00000000-0005-0000-0000-0000209E0000}"/>
    <cellStyle name="Percent 2 3 2 2 2 2 3 3 3" xfId="40349" xr:uid="{00000000-0005-0000-0000-0000219E0000}"/>
    <cellStyle name="Percent 2 3 2 2 2 2 3 3 4" xfId="40350" xr:uid="{00000000-0005-0000-0000-0000229E0000}"/>
    <cellStyle name="Percent 2 3 2 2 2 2 3 4" xfId="40351" xr:uid="{00000000-0005-0000-0000-0000239E0000}"/>
    <cellStyle name="Percent 2 3 2 2 2 2 3 4 2" xfId="40352" xr:uid="{00000000-0005-0000-0000-0000249E0000}"/>
    <cellStyle name="Percent 2 3 2 2 2 2 3 4 2 2" xfId="40353" xr:uid="{00000000-0005-0000-0000-0000259E0000}"/>
    <cellStyle name="Percent 2 3 2 2 2 2 3 4 2 3" xfId="40354" xr:uid="{00000000-0005-0000-0000-0000269E0000}"/>
    <cellStyle name="Percent 2 3 2 2 2 2 3 4 3" xfId="40355" xr:uid="{00000000-0005-0000-0000-0000279E0000}"/>
    <cellStyle name="Percent 2 3 2 2 2 2 3 4 4" xfId="40356" xr:uid="{00000000-0005-0000-0000-0000289E0000}"/>
    <cellStyle name="Percent 2 3 2 2 2 2 3 5" xfId="40357" xr:uid="{00000000-0005-0000-0000-0000299E0000}"/>
    <cellStyle name="Percent 2 3 2 2 2 2 3 5 2" xfId="40358" xr:uid="{00000000-0005-0000-0000-00002A9E0000}"/>
    <cellStyle name="Percent 2 3 2 2 2 2 3 5 3" xfId="40359" xr:uid="{00000000-0005-0000-0000-00002B9E0000}"/>
    <cellStyle name="Percent 2 3 2 2 2 2 3 6" xfId="40360" xr:uid="{00000000-0005-0000-0000-00002C9E0000}"/>
    <cellStyle name="Percent 2 3 2 2 2 2 3 7" xfId="40361" xr:uid="{00000000-0005-0000-0000-00002D9E0000}"/>
    <cellStyle name="Percent 2 3 2 2 2 2 4" xfId="40362" xr:uid="{00000000-0005-0000-0000-00002E9E0000}"/>
    <cellStyle name="Percent 2 3 2 2 2 2 4 2" xfId="40363" xr:uid="{00000000-0005-0000-0000-00002F9E0000}"/>
    <cellStyle name="Percent 2 3 2 2 2 2 4 2 2" xfId="40364" xr:uid="{00000000-0005-0000-0000-0000309E0000}"/>
    <cellStyle name="Percent 2 3 2 2 2 2 4 2 2 2" xfId="40365" xr:uid="{00000000-0005-0000-0000-0000319E0000}"/>
    <cellStyle name="Percent 2 3 2 2 2 2 4 2 2 2 2" xfId="40366" xr:uid="{00000000-0005-0000-0000-0000329E0000}"/>
    <cellStyle name="Percent 2 3 2 2 2 2 4 2 2 2 3" xfId="40367" xr:uid="{00000000-0005-0000-0000-0000339E0000}"/>
    <cellStyle name="Percent 2 3 2 2 2 2 4 2 2 3" xfId="40368" xr:uid="{00000000-0005-0000-0000-0000349E0000}"/>
    <cellStyle name="Percent 2 3 2 2 2 2 4 2 2 4" xfId="40369" xr:uid="{00000000-0005-0000-0000-0000359E0000}"/>
    <cellStyle name="Percent 2 3 2 2 2 2 4 2 3" xfId="40370" xr:uid="{00000000-0005-0000-0000-0000369E0000}"/>
    <cellStyle name="Percent 2 3 2 2 2 2 4 2 3 2" xfId="40371" xr:uid="{00000000-0005-0000-0000-0000379E0000}"/>
    <cellStyle name="Percent 2 3 2 2 2 2 4 2 3 2 2" xfId="40372" xr:uid="{00000000-0005-0000-0000-0000389E0000}"/>
    <cellStyle name="Percent 2 3 2 2 2 2 4 2 3 2 3" xfId="40373" xr:uid="{00000000-0005-0000-0000-0000399E0000}"/>
    <cellStyle name="Percent 2 3 2 2 2 2 4 2 3 3" xfId="40374" xr:uid="{00000000-0005-0000-0000-00003A9E0000}"/>
    <cellStyle name="Percent 2 3 2 2 2 2 4 2 3 4" xfId="40375" xr:uid="{00000000-0005-0000-0000-00003B9E0000}"/>
    <cellStyle name="Percent 2 3 2 2 2 2 4 2 4" xfId="40376" xr:uid="{00000000-0005-0000-0000-00003C9E0000}"/>
    <cellStyle name="Percent 2 3 2 2 2 2 4 2 4 2" xfId="40377" xr:uid="{00000000-0005-0000-0000-00003D9E0000}"/>
    <cellStyle name="Percent 2 3 2 2 2 2 4 2 4 3" xfId="40378" xr:uid="{00000000-0005-0000-0000-00003E9E0000}"/>
    <cellStyle name="Percent 2 3 2 2 2 2 4 2 5" xfId="40379" xr:uid="{00000000-0005-0000-0000-00003F9E0000}"/>
    <cellStyle name="Percent 2 3 2 2 2 2 4 2 6" xfId="40380" xr:uid="{00000000-0005-0000-0000-0000409E0000}"/>
    <cellStyle name="Percent 2 3 2 2 2 2 4 3" xfId="40381" xr:uid="{00000000-0005-0000-0000-0000419E0000}"/>
    <cellStyle name="Percent 2 3 2 2 2 2 4 3 2" xfId="40382" xr:uid="{00000000-0005-0000-0000-0000429E0000}"/>
    <cellStyle name="Percent 2 3 2 2 2 2 4 3 2 2" xfId="40383" xr:uid="{00000000-0005-0000-0000-0000439E0000}"/>
    <cellStyle name="Percent 2 3 2 2 2 2 4 3 2 3" xfId="40384" xr:uid="{00000000-0005-0000-0000-0000449E0000}"/>
    <cellStyle name="Percent 2 3 2 2 2 2 4 3 3" xfId="40385" xr:uid="{00000000-0005-0000-0000-0000459E0000}"/>
    <cellStyle name="Percent 2 3 2 2 2 2 4 3 4" xfId="40386" xr:uid="{00000000-0005-0000-0000-0000469E0000}"/>
    <cellStyle name="Percent 2 3 2 2 2 2 4 4" xfId="40387" xr:uid="{00000000-0005-0000-0000-0000479E0000}"/>
    <cellStyle name="Percent 2 3 2 2 2 2 4 4 2" xfId="40388" xr:uid="{00000000-0005-0000-0000-0000489E0000}"/>
    <cellStyle name="Percent 2 3 2 2 2 2 4 4 2 2" xfId="40389" xr:uid="{00000000-0005-0000-0000-0000499E0000}"/>
    <cellStyle name="Percent 2 3 2 2 2 2 4 4 2 3" xfId="40390" xr:uid="{00000000-0005-0000-0000-00004A9E0000}"/>
    <cellStyle name="Percent 2 3 2 2 2 2 4 4 3" xfId="40391" xr:uid="{00000000-0005-0000-0000-00004B9E0000}"/>
    <cellStyle name="Percent 2 3 2 2 2 2 4 4 4" xfId="40392" xr:uid="{00000000-0005-0000-0000-00004C9E0000}"/>
    <cellStyle name="Percent 2 3 2 2 2 2 4 5" xfId="40393" xr:uid="{00000000-0005-0000-0000-00004D9E0000}"/>
    <cellStyle name="Percent 2 3 2 2 2 2 4 5 2" xfId="40394" xr:uid="{00000000-0005-0000-0000-00004E9E0000}"/>
    <cellStyle name="Percent 2 3 2 2 2 2 4 5 3" xfId="40395" xr:uid="{00000000-0005-0000-0000-00004F9E0000}"/>
    <cellStyle name="Percent 2 3 2 2 2 2 4 6" xfId="40396" xr:uid="{00000000-0005-0000-0000-0000509E0000}"/>
    <cellStyle name="Percent 2 3 2 2 2 2 4 7" xfId="40397" xr:uid="{00000000-0005-0000-0000-0000519E0000}"/>
    <cellStyle name="Percent 2 3 2 2 2 2 5" xfId="40398" xr:uid="{00000000-0005-0000-0000-0000529E0000}"/>
    <cellStyle name="Percent 2 3 2 2 2 2 5 2" xfId="40399" xr:uid="{00000000-0005-0000-0000-0000539E0000}"/>
    <cellStyle name="Percent 2 3 2 2 2 2 5 2 2" xfId="40400" xr:uid="{00000000-0005-0000-0000-0000549E0000}"/>
    <cellStyle name="Percent 2 3 2 2 2 2 5 2 2 2" xfId="40401" xr:uid="{00000000-0005-0000-0000-0000559E0000}"/>
    <cellStyle name="Percent 2 3 2 2 2 2 5 2 2 3" xfId="40402" xr:uid="{00000000-0005-0000-0000-0000569E0000}"/>
    <cellStyle name="Percent 2 3 2 2 2 2 5 2 3" xfId="40403" xr:uid="{00000000-0005-0000-0000-0000579E0000}"/>
    <cellStyle name="Percent 2 3 2 2 2 2 5 2 4" xfId="40404" xr:uid="{00000000-0005-0000-0000-0000589E0000}"/>
    <cellStyle name="Percent 2 3 2 2 2 2 5 3" xfId="40405" xr:uid="{00000000-0005-0000-0000-0000599E0000}"/>
    <cellStyle name="Percent 2 3 2 2 2 2 5 3 2" xfId="40406" xr:uid="{00000000-0005-0000-0000-00005A9E0000}"/>
    <cellStyle name="Percent 2 3 2 2 2 2 5 3 2 2" xfId="40407" xr:uid="{00000000-0005-0000-0000-00005B9E0000}"/>
    <cellStyle name="Percent 2 3 2 2 2 2 5 3 2 3" xfId="40408" xr:uid="{00000000-0005-0000-0000-00005C9E0000}"/>
    <cellStyle name="Percent 2 3 2 2 2 2 5 3 3" xfId="40409" xr:uid="{00000000-0005-0000-0000-00005D9E0000}"/>
    <cellStyle name="Percent 2 3 2 2 2 2 5 3 4" xfId="40410" xr:uid="{00000000-0005-0000-0000-00005E9E0000}"/>
    <cellStyle name="Percent 2 3 2 2 2 2 5 4" xfId="40411" xr:uid="{00000000-0005-0000-0000-00005F9E0000}"/>
    <cellStyle name="Percent 2 3 2 2 2 2 5 4 2" xfId="40412" xr:uid="{00000000-0005-0000-0000-0000609E0000}"/>
    <cellStyle name="Percent 2 3 2 2 2 2 5 4 3" xfId="40413" xr:uid="{00000000-0005-0000-0000-0000619E0000}"/>
    <cellStyle name="Percent 2 3 2 2 2 2 5 5" xfId="40414" xr:uid="{00000000-0005-0000-0000-0000629E0000}"/>
    <cellStyle name="Percent 2 3 2 2 2 2 5 6" xfId="40415" xr:uid="{00000000-0005-0000-0000-0000639E0000}"/>
    <cellStyle name="Percent 2 3 2 2 2 2 6" xfId="40416" xr:uid="{00000000-0005-0000-0000-0000649E0000}"/>
    <cellStyle name="Percent 2 3 2 2 2 2 6 2" xfId="40417" xr:uid="{00000000-0005-0000-0000-0000659E0000}"/>
    <cellStyle name="Percent 2 3 2 2 2 2 6 2 2" xfId="40418" xr:uid="{00000000-0005-0000-0000-0000669E0000}"/>
    <cellStyle name="Percent 2 3 2 2 2 2 6 2 3" xfId="40419" xr:uid="{00000000-0005-0000-0000-0000679E0000}"/>
    <cellStyle name="Percent 2 3 2 2 2 2 6 3" xfId="40420" xr:uid="{00000000-0005-0000-0000-0000689E0000}"/>
    <cellStyle name="Percent 2 3 2 2 2 2 6 4" xfId="40421" xr:uid="{00000000-0005-0000-0000-0000699E0000}"/>
    <cellStyle name="Percent 2 3 2 2 2 2 7" xfId="40422" xr:uid="{00000000-0005-0000-0000-00006A9E0000}"/>
    <cellStyle name="Percent 2 3 2 2 2 2 7 2" xfId="40423" xr:uid="{00000000-0005-0000-0000-00006B9E0000}"/>
    <cellStyle name="Percent 2 3 2 2 2 2 7 2 2" xfId="40424" xr:uid="{00000000-0005-0000-0000-00006C9E0000}"/>
    <cellStyle name="Percent 2 3 2 2 2 2 7 2 3" xfId="40425" xr:uid="{00000000-0005-0000-0000-00006D9E0000}"/>
    <cellStyle name="Percent 2 3 2 2 2 2 7 3" xfId="40426" xr:uid="{00000000-0005-0000-0000-00006E9E0000}"/>
    <cellStyle name="Percent 2 3 2 2 2 2 7 4" xfId="40427" xr:uid="{00000000-0005-0000-0000-00006F9E0000}"/>
    <cellStyle name="Percent 2 3 2 2 2 2 8" xfId="40428" xr:uid="{00000000-0005-0000-0000-0000709E0000}"/>
    <cellStyle name="Percent 2 3 2 2 2 2 8 2" xfId="40429" xr:uid="{00000000-0005-0000-0000-0000719E0000}"/>
    <cellStyle name="Percent 2 3 2 2 2 2 8 3" xfId="40430" xr:uid="{00000000-0005-0000-0000-0000729E0000}"/>
    <cellStyle name="Percent 2 3 2 2 2 2 9" xfId="40431" xr:uid="{00000000-0005-0000-0000-0000739E0000}"/>
    <cellStyle name="Percent 2 3 2 2 2 3" xfId="40432" xr:uid="{00000000-0005-0000-0000-0000749E0000}"/>
    <cellStyle name="Percent 2 3 2 2 2 3 2" xfId="40433" xr:uid="{00000000-0005-0000-0000-0000759E0000}"/>
    <cellStyle name="Percent 2 3 2 2 2 3 2 2" xfId="40434" xr:uid="{00000000-0005-0000-0000-0000769E0000}"/>
    <cellStyle name="Percent 2 3 2 2 2 3 2 2 2" xfId="40435" xr:uid="{00000000-0005-0000-0000-0000779E0000}"/>
    <cellStyle name="Percent 2 3 2 2 2 3 2 2 2 2" xfId="40436" xr:uid="{00000000-0005-0000-0000-0000789E0000}"/>
    <cellStyle name="Percent 2 3 2 2 2 3 2 2 2 2 2" xfId="40437" xr:uid="{00000000-0005-0000-0000-0000799E0000}"/>
    <cellStyle name="Percent 2 3 2 2 2 3 2 2 2 2 3" xfId="40438" xr:uid="{00000000-0005-0000-0000-00007A9E0000}"/>
    <cellStyle name="Percent 2 3 2 2 2 3 2 2 2 3" xfId="40439" xr:uid="{00000000-0005-0000-0000-00007B9E0000}"/>
    <cellStyle name="Percent 2 3 2 2 2 3 2 2 2 4" xfId="40440" xr:uid="{00000000-0005-0000-0000-00007C9E0000}"/>
    <cellStyle name="Percent 2 3 2 2 2 3 2 2 3" xfId="40441" xr:uid="{00000000-0005-0000-0000-00007D9E0000}"/>
    <cellStyle name="Percent 2 3 2 2 2 3 2 2 3 2" xfId="40442" xr:uid="{00000000-0005-0000-0000-00007E9E0000}"/>
    <cellStyle name="Percent 2 3 2 2 2 3 2 2 3 2 2" xfId="40443" xr:uid="{00000000-0005-0000-0000-00007F9E0000}"/>
    <cellStyle name="Percent 2 3 2 2 2 3 2 2 3 2 3" xfId="40444" xr:uid="{00000000-0005-0000-0000-0000809E0000}"/>
    <cellStyle name="Percent 2 3 2 2 2 3 2 2 3 3" xfId="40445" xr:uid="{00000000-0005-0000-0000-0000819E0000}"/>
    <cellStyle name="Percent 2 3 2 2 2 3 2 2 3 4" xfId="40446" xr:uid="{00000000-0005-0000-0000-0000829E0000}"/>
    <cellStyle name="Percent 2 3 2 2 2 3 2 2 4" xfId="40447" xr:uid="{00000000-0005-0000-0000-0000839E0000}"/>
    <cellStyle name="Percent 2 3 2 2 2 3 2 2 4 2" xfId="40448" xr:uid="{00000000-0005-0000-0000-0000849E0000}"/>
    <cellStyle name="Percent 2 3 2 2 2 3 2 2 4 3" xfId="40449" xr:uid="{00000000-0005-0000-0000-0000859E0000}"/>
    <cellStyle name="Percent 2 3 2 2 2 3 2 2 5" xfId="40450" xr:uid="{00000000-0005-0000-0000-0000869E0000}"/>
    <cellStyle name="Percent 2 3 2 2 2 3 2 2 6" xfId="40451" xr:uid="{00000000-0005-0000-0000-0000879E0000}"/>
    <cellStyle name="Percent 2 3 2 2 2 3 2 3" xfId="40452" xr:uid="{00000000-0005-0000-0000-0000889E0000}"/>
    <cellStyle name="Percent 2 3 2 2 2 3 2 3 2" xfId="40453" xr:uid="{00000000-0005-0000-0000-0000899E0000}"/>
    <cellStyle name="Percent 2 3 2 2 2 3 2 3 2 2" xfId="40454" xr:uid="{00000000-0005-0000-0000-00008A9E0000}"/>
    <cellStyle name="Percent 2 3 2 2 2 3 2 3 2 3" xfId="40455" xr:uid="{00000000-0005-0000-0000-00008B9E0000}"/>
    <cellStyle name="Percent 2 3 2 2 2 3 2 3 3" xfId="40456" xr:uid="{00000000-0005-0000-0000-00008C9E0000}"/>
    <cellStyle name="Percent 2 3 2 2 2 3 2 3 4" xfId="40457" xr:uid="{00000000-0005-0000-0000-00008D9E0000}"/>
    <cellStyle name="Percent 2 3 2 2 2 3 2 4" xfId="40458" xr:uid="{00000000-0005-0000-0000-00008E9E0000}"/>
    <cellStyle name="Percent 2 3 2 2 2 3 2 4 2" xfId="40459" xr:uid="{00000000-0005-0000-0000-00008F9E0000}"/>
    <cellStyle name="Percent 2 3 2 2 2 3 2 4 2 2" xfId="40460" xr:uid="{00000000-0005-0000-0000-0000909E0000}"/>
    <cellStyle name="Percent 2 3 2 2 2 3 2 4 2 3" xfId="40461" xr:uid="{00000000-0005-0000-0000-0000919E0000}"/>
    <cellStyle name="Percent 2 3 2 2 2 3 2 4 3" xfId="40462" xr:uid="{00000000-0005-0000-0000-0000929E0000}"/>
    <cellStyle name="Percent 2 3 2 2 2 3 2 4 4" xfId="40463" xr:uid="{00000000-0005-0000-0000-0000939E0000}"/>
    <cellStyle name="Percent 2 3 2 2 2 3 2 5" xfId="40464" xr:uid="{00000000-0005-0000-0000-0000949E0000}"/>
    <cellStyle name="Percent 2 3 2 2 2 3 2 5 2" xfId="40465" xr:uid="{00000000-0005-0000-0000-0000959E0000}"/>
    <cellStyle name="Percent 2 3 2 2 2 3 2 5 3" xfId="40466" xr:uid="{00000000-0005-0000-0000-0000969E0000}"/>
    <cellStyle name="Percent 2 3 2 2 2 3 2 6" xfId="40467" xr:uid="{00000000-0005-0000-0000-0000979E0000}"/>
    <cellStyle name="Percent 2 3 2 2 2 3 2 7" xfId="40468" xr:uid="{00000000-0005-0000-0000-0000989E0000}"/>
    <cellStyle name="Percent 2 3 2 2 2 3 3" xfId="40469" xr:uid="{00000000-0005-0000-0000-0000999E0000}"/>
    <cellStyle name="Percent 2 3 2 2 2 3 3 2" xfId="40470" xr:uid="{00000000-0005-0000-0000-00009A9E0000}"/>
    <cellStyle name="Percent 2 3 2 2 2 3 3 2 2" xfId="40471" xr:uid="{00000000-0005-0000-0000-00009B9E0000}"/>
    <cellStyle name="Percent 2 3 2 2 2 3 3 2 2 2" xfId="40472" xr:uid="{00000000-0005-0000-0000-00009C9E0000}"/>
    <cellStyle name="Percent 2 3 2 2 2 3 3 2 2 3" xfId="40473" xr:uid="{00000000-0005-0000-0000-00009D9E0000}"/>
    <cellStyle name="Percent 2 3 2 2 2 3 3 2 3" xfId="40474" xr:uid="{00000000-0005-0000-0000-00009E9E0000}"/>
    <cellStyle name="Percent 2 3 2 2 2 3 3 2 4" xfId="40475" xr:uid="{00000000-0005-0000-0000-00009F9E0000}"/>
    <cellStyle name="Percent 2 3 2 2 2 3 3 3" xfId="40476" xr:uid="{00000000-0005-0000-0000-0000A09E0000}"/>
    <cellStyle name="Percent 2 3 2 2 2 3 3 3 2" xfId="40477" xr:uid="{00000000-0005-0000-0000-0000A19E0000}"/>
    <cellStyle name="Percent 2 3 2 2 2 3 3 3 2 2" xfId="40478" xr:uid="{00000000-0005-0000-0000-0000A29E0000}"/>
    <cellStyle name="Percent 2 3 2 2 2 3 3 3 2 3" xfId="40479" xr:uid="{00000000-0005-0000-0000-0000A39E0000}"/>
    <cellStyle name="Percent 2 3 2 2 2 3 3 3 3" xfId="40480" xr:uid="{00000000-0005-0000-0000-0000A49E0000}"/>
    <cellStyle name="Percent 2 3 2 2 2 3 3 3 4" xfId="40481" xr:uid="{00000000-0005-0000-0000-0000A59E0000}"/>
    <cellStyle name="Percent 2 3 2 2 2 3 3 4" xfId="40482" xr:uid="{00000000-0005-0000-0000-0000A69E0000}"/>
    <cellStyle name="Percent 2 3 2 2 2 3 3 4 2" xfId="40483" xr:uid="{00000000-0005-0000-0000-0000A79E0000}"/>
    <cellStyle name="Percent 2 3 2 2 2 3 3 4 3" xfId="40484" xr:uid="{00000000-0005-0000-0000-0000A89E0000}"/>
    <cellStyle name="Percent 2 3 2 2 2 3 3 5" xfId="40485" xr:uid="{00000000-0005-0000-0000-0000A99E0000}"/>
    <cellStyle name="Percent 2 3 2 2 2 3 3 6" xfId="40486" xr:uid="{00000000-0005-0000-0000-0000AA9E0000}"/>
    <cellStyle name="Percent 2 3 2 2 2 3 4" xfId="40487" xr:uid="{00000000-0005-0000-0000-0000AB9E0000}"/>
    <cellStyle name="Percent 2 3 2 2 2 3 4 2" xfId="40488" xr:uid="{00000000-0005-0000-0000-0000AC9E0000}"/>
    <cellStyle name="Percent 2 3 2 2 2 3 4 2 2" xfId="40489" xr:uid="{00000000-0005-0000-0000-0000AD9E0000}"/>
    <cellStyle name="Percent 2 3 2 2 2 3 4 2 3" xfId="40490" xr:uid="{00000000-0005-0000-0000-0000AE9E0000}"/>
    <cellStyle name="Percent 2 3 2 2 2 3 4 3" xfId="40491" xr:uid="{00000000-0005-0000-0000-0000AF9E0000}"/>
    <cellStyle name="Percent 2 3 2 2 2 3 4 4" xfId="40492" xr:uid="{00000000-0005-0000-0000-0000B09E0000}"/>
    <cellStyle name="Percent 2 3 2 2 2 3 5" xfId="40493" xr:uid="{00000000-0005-0000-0000-0000B19E0000}"/>
    <cellStyle name="Percent 2 3 2 2 2 3 5 2" xfId="40494" xr:uid="{00000000-0005-0000-0000-0000B29E0000}"/>
    <cellStyle name="Percent 2 3 2 2 2 3 5 2 2" xfId="40495" xr:uid="{00000000-0005-0000-0000-0000B39E0000}"/>
    <cellStyle name="Percent 2 3 2 2 2 3 5 2 3" xfId="40496" xr:uid="{00000000-0005-0000-0000-0000B49E0000}"/>
    <cellStyle name="Percent 2 3 2 2 2 3 5 3" xfId="40497" xr:uid="{00000000-0005-0000-0000-0000B59E0000}"/>
    <cellStyle name="Percent 2 3 2 2 2 3 5 4" xfId="40498" xr:uid="{00000000-0005-0000-0000-0000B69E0000}"/>
    <cellStyle name="Percent 2 3 2 2 2 3 6" xfId="40499" xr:uid="{00000000-0005-0000-0000-0000B79E0000}"/>
    <cellStyle name="Percent 2 3 2 2 2 3 6 2" xfId="40500" xr:uid="{00000000-0005-0000-0000-0000B89E0000}"/>
    <cellStyle name="Percent 2 3 2 2 2 3 6 3" xfId="40501" xr:uid="{00000000-0005-0000-0000-0000B99E0000}"/>
    <cellStyle name="Percent 2 3 2 2 2 3 7" xfId="40502" xr:uid="{00000000-0005-0000-0000-0000BA9E0000}"/>
    <cellStyle name="Percent 2 3 2 2 2 3 8" xfId="40503" xr:uid="{00000000-0005-0000-0000-0000BB9E0000}"/>
    <cellStyle name="Percent 2 3 2 2 2 4" xfId="40504" xr:uid="{00000000-0005-0000-0000-0000BC9E0000}"/>
    <cellStyle name="Percent 2 3 2 2 2 4 2" xfId="40505" xr:uid="{00000000-0005-0000-0000-0000BD9E0000}"/>
    <cellStyle name="Percent 2 3 2 2 2 4 2 2" xfId="40506" xr:uid="{00000000-0005-0000-0000-0000BE9E0000}"/>
    <cellStyle name="Percent 2 3 2 2 2 4 2 2 2" xfId="40507" xr:uid="{00000000-0005-0000-0000-0000BF9E0000}"/>
    <cellStyle name="Percent 2 3 2 2 2 4 2 2 2 2" xfId="40508" xr:uid="{00000000-0005-0000-0000-0000C09E0000}"/>
    <cellStyle name="Percent 2 3 2 2 2 4 2 2 2 3" xfId="40509" xr:uid="{00000000-0005-0000-0000-0000C19E0000}"/>
    <cellStyle name="Percent 2 3 2 2 2 4 2 2 3" xfId="40510" xr:uid="{00000000-0005-0000-0000-0000C29E0000}"/>
    <cellStyle name="Percent 2 3 2 2 2 4 2 2 4" xfId="40511" xr:uid="{00000000-0005-0000-0000-0000C39E0000}"/>
    <cellStyle name="Percent 2 3 2 2 2 4 2 3" xfId="40512" xr:uid="{00000000-0005-0000-0000-0000C49E0000}"/>
    <cellStyle name="Percent 2 3 2 2 2 4 2 3 2" xfId="40513" xr:uid="{00000000-0005-0000-0000-0000C59E0000}"/>
    <cellStyle name="Percent 2 3 2 2 2 4 2 3 2 2" xfId="40514" xr:uid="{00000000-0005-0000-0000-0000C69E0000}"/>
    <cellStyle name="Percent 2 3 2 2 2 4 2 3 2 3" xfId="40515" xr:uid="{00000000-0005-0000-0000-0000C79E0000}"/>
    <cellStyle name="Percent 2 3 2 2 2 4 2 3 3" xfId="40516" xr:uid="{00000000-0005-0000-0000-0000C89E0000}"/>
    <cellStyle name="Percent 2 3 2 2 2 4 2 3 4" xfId="40517" xr:uid="{00000000-0005-0000-0000-0000C99E0000}"/>
    <cellStyle name="Percent 2 3 2 2 2 4 2 4" xfId="40518" xr:uid="{00000000-0005-0000-0000-0000CA9E0000}"/>
    <cellStyle name="Percent 2 3 2 2 2 4 2 4 2" xfId="40519" xr:uid="{00000000-0005-0000-0000-0000CB9E0000}"/>
    <cellStyle name="Percent 2 3 2 2 2 4 2 4 3" xfId="40520" xr:uid="{00000000-0005-0000-0000-0000CC9E0000}"/>
    <cellStyle name="Percent 2 3 2 2 2 4 2 5" xfId="40521" xr:uid="{00000000-0005-0000-0000-0000CD9E0000}"/>
    <cellStyle name="Percent 2 3 2 2 2 4 2 6" xfId="40522" xr:uid="{00000000-0005-0000-0000-0000CE9E0000}"/>
    <cellStyle name="Percent 2 3 2 2 2 4 3" xfId="40523" xr:uid="{00000000-0005-0000-0000-0000CF9E0000}"/>
    <cellStyle name="Percent 2 3 2 2 2 4 3 2" xfId="40524" xr:uid="{00000000-0005-0000-0000-0000D09E0000}"/>
    <cellStyle name="Percent 2 3 2 2 2 4 3 2 2" xfId="40525" xr:uid="{00000000-0005-0000-0000-0000D19E0000}"/>
    <cellStyle name="Percent 2 3 2 2 2 4 3 2 3" xfId="40526" xr:uid="{00000000-0005-0000-0000-0000D29E0000}"/>
    <cellStyle name="Percent 2 3 2 2 2 4 3 3" xfId="40527" xr:uid="{00000000-0005-0000-0000-0000D39E0000}"/>
    <cellStyle name="Percent 2 3 2 2 2 4 3 4" xfId="40528" xr:uid="{00000000-0005-0000-0000-0000D49E0000}"/>
    <cellStyle name="Percent 2 3 2 2 2 4 4" xfId="40529" xr:uid="{00000000-0005-0000-0000-0000D59E0000}"/>
    <cellStyle name="Percent 2 3 2 2 2 4 4 2" xfId="40530" xr:uid="{00000000-0005-0000-0000-0000D69E0000}"/>
    <cellStyle name="Percent 2 3 2 2 2 4 4 2 2" xfId="40531" xr:uid="{00000000-0005-0000-0000-0000D79E0000}"/>
    <cellStyle name="Percent 2 3 2 2 2 4 4 2 3" xfId="40532" xr:uid="{00000000-0005-0000-0000-0000D89E0000}"/>
    <cellStyle name="Percent 2 3 2 2 2 4 4 3" xfId="40533" xr:uid="{00000000-0005-0000-0000-0000D99E0000}"/>
    <cellStyle name="Percent 2 3 2 2 2 4 4 4" xfId="40534" xr:uid="{00000000-0005-0000-0000-0000DA9E0000}"/>
    <cellStyle name="Percent 2 3 2 2 2 4 5" xfId="40535" xr:uid="{00000000-0005-0000-0000-0000DB9E0000}"/>
    <cellStyle name="Percent 2 3 2 2 2 4 5 2" xfId="40536" xr:uid="{00000000-0005-0000-0000-0000DC9E0000}"/>
    <cellStyle name="Percent 2 3 2 2 2 4 5 3" xfId="40537" xr:uid="{00000000-0005-0000-0000-0000DD9E0000}"/>
    <cellStyle name="Percent 2 3 2 2 2 4 6" xfId="40538" xr:uid="{00000000-0005-0000-0000-0000DE9E0000}"/>
    <cellStyle name="Percent 2 3 2 2 2 4 7" xfId="40539" xr:uid="{00000000-0005-0000-0000-0000DF9E0000}"/>
    <cellStyle name="Percent 2 3 2 2 2 5" xfId="40540" xr:uid="{00000000-0005-0000-0000-0000E09E0000}"/>
    <cellStyle name="Percent 2 3 2 2 2 5 2" xfId="40541" xr:uid="{00000000-0005-0000-0000-0000E19E0000}"/>
    <cellStyle name="Percent 2 3 2 2 2 5 2 2" xfId="40542" xr:uid="{00000000-0005-0000-0000-0000E29E0000}"/>
    <cellStyle name="Percent 2 3 2 2 2 5 2 2 2" xfId="40543" xr:uid="{00000000-0005-0000-0000-0000E39E0000}"/>
    <cellStyle name="Percent 2 3 2 2 2 5 2 2 2 2" xfId="40544" xr:uid="{00000000-0005-0000-0000-0000E49E0000}"/>
    <cellStyle name="Percent 2 3 2 2 2 5 2 2 2 3" xfId="40545" xr:uid="{00000000-0005-0000-0000-0000E59E0000}"/>
    <cellStyle name="Percent 2 3 2 2 2 5 2 2 3" xfId="40546" xr:uid="{00000000-0005-0000-0000-0000E69E0000}"/>
    <cellStyle name="Percent 2 3 2 2 2 5 2 2 4" xfId="40547" xr:uid="{00000000-0005-0000-0000-0000E79E0000}"/>
    <cellStyle name="Percent 2 3 2 2 2 5 2 3" xfId="40548" xr:uid="{00000000-0005-0000-0000-0000E89E0000}"/>
    <cellStyle name="Percent 2 3 2 2 2 5 2 3 2" xfId="40549" xr:uid="{00000000-0005-0000-0000-0000E99E0000}"/>
    <cellStyle name="Percent 2 3 2 2 2 5 2 3 2 2" xfId="40550" xr:uid="{00000000-0005-0000-0000-0000EA9E0000}"/>
    <cellStyle name="Percent 2 3 2 2 2 5 2 3 2 3" xfId="40551" xr:uid="{00000000-0005-0000-0000-0000EB9E0000}"/>
    <cellStyle name="Percent 2 3 2 2 2 5 2 3 3" xfId="40552" xr:uid="{00000000-0005-0000-0000-0000EC9E0000}"/>
    <cellStyle name="Percent 2 3 2 2 2 5 2 3 4" xfId="40553" xr:uid="{00000000-0005-0000-0000-0000ED9E0000}"/>
    <cellStyle name="Percent 2 3 2 2 2 5 2 4" xfId="40554" xr:uid="{00000000-0005-0000-0000-0000EE9E0000}"/>
    <cellStyle name="Percent 2 3 2 2 2 5 2 4 2" xfId="40555" xr:uid="{00000000-0005-0000-0000-0000EF9E0000}"/>
    <cellStyle name="Percent 2 3 2 2 2 5 2 4 3" xfId="40556" xr:uid="{00000000-0005-0000-0000-0000F09E0000}"/>
    <cellStyle name="Percent 2 3 2 2 2 5 2 5" xfId="40557" xr:uid="{00000000-0005-0000-0000-0000F19E0000}"/>
    <cellStyle name="Percent 2 3 2 2 2 5 2 6" xfId="40558" xr:uid="{00000000-0005-0000-0000-0000F29E0000}"/>
    <cellStyle name="Percent 2 3 2 2 2 5 3" xfId="40559" xr:uid="{00000000-0005-0000-0000-0000F39E0000}"/>
    <cellStyle name="Percent 2 3 2 2 2 5 3 2" xfId="40560" xr:uid="{00000000-0005-0000-0000-0000F49E0000}"/>
    <cellStyle name="Percent 2 3 2 2 2 5 3 2 2" xfId="40561" xr:uid="{00000000-0005-0000-0000-0000F59E0000}"/>
    <cellStyle name="Percent 2 3 2 2 2 5 3 2 3" xfId="40562" xr:uid="{00000000-0005-0000-0000-0000F69E0000}"/>
    <cellStyle name="Percent 2 3 2 2 2 5 3 3" xfId="40563" xr:uid="{00000000-0005-0000-0000-0000F79E0000}"/>
    <cellStyle name="Percent 2 3 2 2 2 5 3 4" xfId="40564" xr:uid="{00000000-0005-0000-0000-0000F89E0000}"/>
    <cellStyle name="Percent 2 3 2 2 2 5 4" xfId="40565" xr:uid="{00000000-0005-0000-0000-0000F99E0000}"/>
    <cellStyle name="Percent 2 3 2 2 2 5 4 2" xfId="40566" xr:uid="{00000000-0005-0000-0000-0000FA9E0000}"/>
    <cellStyle name="Percent 2 3 2 2 2 5 4 2 2" xfId="40567" xr:uid="{00000000-0005-0000-0000-0000FB9E0000}"/>
    <cellStyle name="Percent 2 3 2 2 2 5 4 2 3" xfId="40568" xr:uid="{00000000-0005-0000-0000-0000FC9E0000}"/>
    <cellStyle name="Percent 2 3 2 2 2 5 4 3" xfId="40569" xr:uid="{00000000-0005-0000-0000-0000FD9E0000}"/>
    <cellStyle name="Percent 2 3 2 2 2 5 4 4" xfId="40570" xr:uid="{00000000-0005-0000-0000-0000FE9E0000}"/>
    <cellStyle name="Percent 2 3 2 2 2 5 5" xfId="40571" xr:uid="{00000000-0005-0000-0000-0000FF9E0000}"/>
    <cellStyle name="Percent 2 3 2 2 2 5 5 2" xfId="40572" xr:uid="{00000000-0005-0000-0000-0000009F0000}"/>
    <cellStyle name="Percent 2 3 2 2 2 5 5 3" xfId="40573" xr:uid="{00000000-0005-0000-0000-0000019F0000}"/>
    <cellStyle name="Percent 2 3 2 2 2 5 6" xfId="40574" xr:uid="{00000000-0005-0000-0000-0000029F0000}"/>
    <cellStyle name="Percent 2 3 2 2 2 5 7" xfId="40575" xr:uid="{00000000-0005-0000-0000-0000039F0000}"/>
    <cellStyle name="Percent 2 3 2 2 2 6" xfId="40576" xr:uid="{00000000-0005-0000-0000-0000049F0000}"/>
    <cellStyle name="Percent 2 3 2 2 2 6 2" xfId="40577" xr:uid="{00000000-0005-0000-0000-0000059F0000}"/>
    <cellStyle name="Percent 2 3 2 2 2 6 2 2" xfId="40578" xr:uid="{00000000-0005-0000-0000-0000069F0000}"/>
    <cellStyle name="Percent 2 3 2 2 2 6 2 2 2" xfId="40579" xr:uid="{00000000-0005-0000-0000-0000079F0000}"/>
    <cellStyle name="Percent 2 3 2 2 2 6 2 2 3" xfId="40580" xr:uid="{00000000-0005-0000-0000-0000089F0000}"/>
    <cellStyle name="Percent 2 3 2 2 2 6 2 3" xfId="40581" xr:uid="{00000000-0005-0000-0000-0000099F0000}"/>
    <cellStyle name="Percent 2 3 2 2 2 6 2 4" xfId="40582" xr:uid="{00000000-0005-0000-0000-00000A9F0000}"/>
    <cellStyle name="Percent 2 3 2 2 2 6 3" xfId="40583" xr:uid="{00000000-0005-0000-0000-00000B9F0000}"/>
    <cellStyle name="Percent 2 3 2 2 2 6 3 2" xfId="40584" xr:uid="{00000000-0005-0000-0000-00000C9F0000}"/>
    <cellStyle name="Percent 2 3 2 2 2 6 3 2 2" xfId="40585" xr:uid="{00000000-0005-0000-0000-00000D9F0000}"/>
    <cellStyle name="Percent 2 3 2 2 2 6 3 2 3" xfId="40586" xr:uid="{00000000-0005-0000-0000-00000E9F0000}"/>
    <cellStyle name="Percent 2 3 2 2 2 6 3 3" xfId="40587" xr:uid="{00000000-0005-0000-0000-00000F9F0000}"/>
    <cellStyle name="Percent 2 3 2 2 2 6 3 4" xfId="40588" xr:uid="{00000000-0005-0000-0000-0000109F0000}"/>
    <cellStyle name="Percent 2 3 2 2 2 6 4" xfId="40589" xr:uid="{00000000-0005-0000-0000-0000119F0000}"/>
    <cellStyle name="Percent 2 3 2 2 2 6 4 2" xfId="40590" xr:uid="{00000000-0005-0000-0000-0000129F0000}"/>
    <cellStyle name="Percent 2 3 2 2 2 6 4 3" xfId="40591" xr:uid="{00000000-0005-0000-0000-0000139F0000}"/>
    <cellStyle name="Percent 2 3 2 2 2 6 5" xfId="40592" xr:uid="{00000000-0005-0000-0000-0000149F0000}"/>
    <cellStyle name="Percent 2 3 2 2 2 6 6" xfId="40593" xr:uid="{00000000-0005-0000-0000-0000159F0000}"/>
    <cellStyle name="Percent 2 3 2 2 2 7" xfId="40594" xr:uid="{00000000-0005-0000-0000-0000169F0000}"/>
    <cellStyle name="Percent 2 3 2 2 2 7 2" xfId="40595" xr:uid="{00000000-0005-0000-0000-0000179F0000}"/>
    <cellStyle name="Percent 2 3 2 2 2 7 2 2" xfId="40596" xr:uid="{00000000-0005-0000-0000-0000189F0000}"/>
    <cellStyle name="Percent 2 3 2 2 2 7 2 3" xfId="40597" xr:uid="{00000000-0005-0000-0000-0000199F0000}"/>
    <cellStyle name="Percent 2 3 2 2 2 7 3" xfId="40598" xr:uid="{00000000-0005-0000-0000-00001A9F0000}"/>
    <cellStyle name="Percent 2 3 2 2 2 7 4" xfId="40599" xr:uid="{00000000-0005-0000-0000-00001B9F0000}"/>
    <cellStyle name="Percent 2 3 2 2 2 8" xfId="40600" xr:uid="{00000000-0005-0000-0000-00001C9F0000}"/>
    <cellStyle name="Percent 2 3 2 2 2 8 2" xfId="40601" xr:uid="{00000000-0005-0000-0000-00001D9F0000}"/>
    <cellStyle name="Percent 2 3 2 2 2 8 2 2" xfId="40602" xr:uid="{00000000-0005-0000-0000-00001E9F0000}"/>
    <cellStyle name="Percent 2 3 2 2 2 8 2 3" xfId="40603" xr:uid="{00000000-0005-0000-0000-00001F9F0000}"/>
    <cellStyle name="Percent 2 3 2 2 2 8 3" xfId="40604" xr:uid="{00000000-0005-0000-0000-0000209F0000}"/>
    <cellStyle name="Percent 2 3 2 2 2 8 4" xfId="40605" xr:uid="{00000000-0005-0000-0000-0000219F0000}"/>
    <cellStyle name="Percent 2 3 2 2 2 9" xfId="40606" xr:uid="{00000000-0005-0000-0000-0000229F0000}"/>
    <cellStyle name="Percent 2 3 2 2 2 9 2" xfId="40607" xr:uid="{00000000-0005-0000-0000-0000239F0000}"/>
    <cellStyle name="Percent 2 3 2 2 2 9 3" xfId="40608" xr:uid="{00000000-0005-0000-0000-0000249F0000}"/>
    <cellStyle name="Percent 2 3 2 2 3" xfId="40609" xr:uid="{00000000-0005-0000-0000-0000259F0000}"/>
    <cellStyle name="Percent 2 3 2 2 3 10" xfId="40610" xr:uid="{00000000-0005-0000-0000-0000269F0000}"/>
    <cellStyle name="Percent 2 3 2 2 3 2" xfId="40611" xr:uid="{00000000-0005-0000-0000-0000279F0000}"/>
    <cellStyle name="Percent 2 3 2 2 3 2 2" xfId="40612" xr:uid="{00000000-0005-0000-0000-0000289F0000}"/>
    <cellStyle name="Percent 2 3 2 2 3 2 2 2" xfId="40613" xr:uid="{00000000-0005-0000-0000-0000299F0000}"/>
    <cellStyle name="Percent 2 3 2 2 3 2 2 2 2" xfId="40614" xr:uid="{00000000-0005-0000-0000-00002A9F0000}"/>
    <cellStyle name="Percent 2 3 2 2 3 2 2 2 2 2" xfId="40615" xr:uid="{00000000-0005-0000-0000-00002B9F0000}"/>
    <cellStyle name="Percent 2 3 2 2 3 2 2 2 2 2 2" xfId="40616" xr:uid="{00000000-0005-0000-0000-00002C9F0000}"/>
    <cellStyle name="Percent 2 3 2 2 3 2 2 2 2 2 3" xfId="40617" xr:uid="{00000000-0005-0000-0000-00002D9F0000}"/>
    <cellStyle name="Percent 2 3 2 2 3 2 2 2 2 3" xfId="40618" xr:uid="{00000000-0005-0000-0000-00002E9F0000}"/>
    <cellStyle name="Percent 2 3 2 2 3 2 2 2 2 4" xfId="40619" xr:uid="{00000000-0005-0000-0000-00002F9F0000}"/>
    <cellStyle name="Percent 2 3 2 2 3 2 2 2 3" xfId="40620" xr:uid="{00000000-0005-0000-0000-0000309F0000}"/>
    <cellStyle name="Percent 2 3 2 2 3 2 2 2 3 2" xfId="40621" xr:uid="{00000000-0005-0000-0000-0000319F0000}"/>
    <cellStyle name="Percent 2 3 2 2 3 2 2 2 3 2 2" xfId="40622" xr:uid="{00000000-0005-0000-0000-0000329F0000}"/>
    <cellStyle name="Percent 2 3 2 2 3 2 2 2 3 2 3" xfId="40623" xr:uid="{00000000-0005-0000-0000-0000339F0000}"/>
    <cellStyle name="Percent 2 3 2 2 3 2 2 2 3 3" xfId="40624" xr:uid="{00000000-0005-0000-0000-0000349F0000}"/>
    <cellStyle name="Percent 2 3 2 2 3 2 2 2 3 4" xfId="40625" xr:uid="{00000000-0005-0000-0000-0000359F0000}"/>
    <cellStyle name="Percent 2 3 2 2 3 2 2 2 4" xfId="40626" xr:uid="{00000000-0005-0000-0000-0000369F0000}"/>
    <cellStyle name="Percent 2 3 2 2 3 2 2 2 4 2" xfId="40627" xr:uid="{00000000-0005-0000-0000-0000379F0000}"/>
    <cellStyle name="Percent 2 3 2 2 3 2 2 2 4 3" xfId="40628" xr:uid="{00000000-0005-0000-0000-0000389F0000}"/>
    <cellStyle name="Percent 2 3 2 2 3 2 2 2 5" xfId="40629" xr:uid="{00000000-0005-0000-0000-0000399F0000}"/>
    <cellStyle name="Percent 2 3 2 2 3 2 2 2 6" xfId="40630" xr:uid="{00000000-0005-0000-0000-00003A9F0000}"/>
    <cellStyle name="Percent 2 3 2 2 3 2 2 3" xfId="40631" xr:uid="{00000000-0005-0000-0000-00003B9F0000}"/>
    <cellStyle name="Percent 2 3 2 2 3 2 2 3 2" xfId="40632" xr:uid="{00000000-0005-0000-0000-00003C9F0000}"/>
    <cellStyle name="Percent 2 3 2 2 3 2 2 3 2 2" xfId="40633" xr:uid="{00000000-0005-0000-0000-00003D9F0000}"/>
    <cellStyle name="Percent 2 3 2 2 3 2 2 3 2 3" xfId="40634" xr:uid="{00000000-0005-0000-0000-00003E9F0000}"/>
    <cellStyle name="Percent 2 3 2 2 3 2 2 3 3" xfId="40635" xr:uid="{00000000-0005-0000-0000-00003F9F0000}"/>
    <cellStyle name="Percent 2 3 2 2 3 2 2 3 4" xfId="40636" xr:uid="{00000000-0005-0000-0000-0000409F0000}"/>
    <cellStyle name="Percent 2 3 2 2 3 2 2 4" xfId="40637" xr:uid="{00000000-0005-0000-0000-0000419F0000}"/>
    <cellStyle name="Percent 2 3 2 2 3 2 2 4 2" xfId="40638" xr:uid="{00000000-0005-0000-0000-0000429F0000}"/>
    <cellStyle name="Percent 2 3 2 2 3 2 2 4 2 2" xfId="40639" xr:uid="{00000000-0005-0000-0000-0000439F0000}"/>
    <cellStyle name="Percent 2 3 2 2 3 2 2 4 2 3" xfId="40640" xr:uid="{00000000-0005-0000-0000-0000449F0000}"/>
    <cellStyle name="Percent 2 3 2 2 3 2 2 4 3" xfId="40641" xr:uid="{00000000-0005-0000-0000-0000459F0000}"/>
    <cellStyle name="Percent 2 3 2 2 3 2 2 4 4" xfId="40642" xr:uid="{00000000-0005-0000-0000-0000469F0000}"/>
    <cellStyle name="Percent 2 3 2 2 3 2 2 5" xfId="40643" xr:uid="{00000000-0005-0000-0000-0000479F0000}"/>
    <cellStyle name="Percent 2 3 2 2 3 2 2 5 2" xfId="40644" xr:uid="{00000000-0005-0000-0000-0000489F0000}"/>
    <cellStyle name="Percent 2 3 2 2 3 2 2 5 3" xfId="40645" xr:uid="{00000000-0005-0000-0000-0000499F0000}"/>
    <cellStyle name="Percent 2 3 2 2 3 2 2 6" xfId="40646" xr:uid="{00000000-0005-0000-0000-00004A9F0000}"/>
    <cellStyle name="Percent 2 3 2 2 3 2 2 7" xfId="40647" xr:uid="{00000000-0005-0000-0000-00004B9F0000}"/>
    <cellStyle name="Percent 2 3 2 2 3 2 3" xfId="40648" xr:uid="{00000000-0005-0000-0000-00004C9F0000}"/>
    <cellStyle name="Percent 2 3 2 2 3 2 3 2" xfId="40649" xr:uid="{00000000-0005-0000-0000-00004D9F0000}"/>
    <cellStyle name="Percent 2 3 2 2 3 2 3 2 2" xfId="40650" xr:uid="{00000000-0005-0000-0000-00004E9F0000}"/>
    <cellStyle name="Percent 2 3 2 2 3 2 3 2 2 2" xfId="40651" xr:uid="{00000000-0005-0000-0000-00004F9F0000}"/>
    <cellStyle name="Percent 2 3 2 2 3 2 3 2 2 3" xfId="40652" xr:uid="{00000000-0005-0000-0000-0000509F0000}"/>
    <cellStyle name="Percent 2 3 2 2 3 2 3 2 3" xfId="40653" xr:uid="{00000000-0005-0000-0000-0000519F0000}"/>
    <cellStyle name="Percent 2 3 2 2 3 2 3 2 4" xfId="40654" xr:uid="{00000000-0005-0000-0000-0000529F0000}"/>
    <cellStyle name="Percent 2 3 2 2 3 2 3 3" xfId="40655" xr:uid="{00000000-0005-0000-0000-0000539F0000}"/>
    <cellStyle name="Percent 2 3 2 2 3 2 3 3 2" xfId="40656" xr:uid="{00000000-0005-0000-0000-0000549F0000}"/>
    <cellStyle name="Percent 2 3 2 2 3 2 3 3 2 2" xfId="40657" xr:uid="{00000000-0005-0000-0000-0000559F0000}"/>
    <cellStyle name="Percent 2 3 2 2 3 2 3 3 2 3" xfId="40658" xr:uid="{00000000-0005-0000-0000-0000569F0000}"/>
    <cellStyle name="Percent 2 3 2 2 3 2 3 3 3" xfId="40659" xr:uid="{00000000-0005-0000-0000-0000579F0000}"/>
    <cellStyle name="Percent 2 3 2 2 3 2 3 3 4" xfId="40660" xr:uid="{00000000-0005-0000-0000-0000589F0000}"/>
    <cellStyle name="Percent 2 3 2 2 3 2 3 4" xfId="40661" xr:uid="{00000000-0005-0000-0000-0000599F0000}"/>
    <cellStyle name="Percent 2 3 2 2 3 2 3 4 2" xfId="40662" xr:uid="{00000000-0005-0000-0000-00005A9F0000}"/>
    <cellStyle name="Percent 2 3 2 2 3 2 3 4 3" xfId="40663" xr:uid="{00000000-0005-0000-0000-00005B9F0000}"/>
    <cellStyle name="Percent 2 3 2 2 3 2 3 5" xfId="40664" xr:uid="{00000000-0005-0000-0000-00005C9F0000}"/>
    <cellStyle name="Percent 2 3 2 2 3 2 3 6" xfId="40665" xr:uid="{00000000-0005-0000-0000-00005D9F0000}"/>
    <cellStyle name="Percent 2 3 2 2 3 2 4" xfId="40666" xr:uid="{00000000-0005-0000-0000-00005E9F0000}"/>
    <cellStyle name="Percent 2 3 2 2 3 2 4 2" xfId="40667" xr:uid="{00000000-0005-0000-0000-00005F9F0000}"/>
    <cellStyle name="Percent 2 3 2 2 3 2 4 2 2" xfId="40668" xr:uid="{00000000-0005-0000-0000-0000609F0000}"/>
    <cellStyle name="Percent 2 3 2 2 3 2 4 2 3" xfId="40669" xr:uid="{00000000-0005-0000-0000-0000619F0000}"/>
    <cellStyle name="Percent 2 3 2 2 3 2 4 3" xfId="40670" xr:uid="{00000000-0005-0000-0000-0000629F0000}"/>
    <cellStyle name="Percent 2 3 2 2 3 2 4 4" xfId="40671" xr:uid="{00000000-0005-0000-0000-0000639F0000}"/>
    <cellStyle name="Percent 2 3 2 2 3 2 5" xfId="40672" xr:uid="{00000000-0005-0000-0000-0000649F0000}"/>
    <cellStyle name="Percent 2 3 2 2 3 2 5 2" xfId="40673" xr:uid="{00000000-0005-0000-0000-0000659F0000}"/>
    <cellStyle name="Percent 2 3 2 2 3 2 5 2 2" xfId="40674" xr:uid="{00000000-0005-0000-0000-0000669F0000}"/>
    <cellStyle name="Percent 2 3 2 2 3 2 5 2 3" xfId="40675" xr:uid="{00000000-0005-0000-0000-0000679F0000}"/>
    <cellStyle name="Percent 2 3 2 2 3 2 5 3" xfId="40676" xr:uid="{00000000-0005-0000-0000-0000689F0000}"/>
    <cellStyle name="Percent 2 3 2 2 3 2 5 4" xfId="40677" xr:uid="{00000000-0005-0000-0000-0000699F0000}"/>
    <cellStyle name="Percent 2 3 2 2 3 2 6" xfId="40678" xr:uid="{00000000-0005-0000-0000-00006A9F0000}"/>
    <cellStyle name="Percent 2 3 2 2 3 2 6 2" xfId="40679" xr:uid="{00000000-0005-0000-0000-00006B9F0000}"/>
    <cellStyle name="Percent 2 3 2 2 3 2 6 3" xfId="40680" xr:uid="{00000000-0005-0000-0000-00006C9F0000}"/>
    <cellStyle name="Percent 2 3 2 2 3 2 7" xfId="40681" xr:uid="{00000000-0005-0000-0000-00006D9F0000}"/>
    <cellStyle name="Percent 2 3 2 2 3 2 8" xfId="40682" xr:uid="{00000000-0005-0000-0000-00006E9F0000}"/>
    <cellStyle name="Percent 2 3 2 2 3 3" xfId="40683" xr:uid="{00000000-0005-0000-0000-00006F9F0000}"/>
    <cellStyle name="Percent 2 3 2 2 3 3 2" xfId="40684" xr:uid="{00000000-0005-0000-0000-0000709F0000}"/>
    <cellStyle name="Percent 2 3 2 2 3 3 2 2" xfId="40685" xr:uid="{00000000-0005-0000-0000-0000719F0000}"/>
    <cellStyle name="Percent 2 3 2 2 3 3 2 2 2" xfId="40686" xr:uid="{00000000-0005-0000-0000-0000729F0000}"/>
    <cellStyle name="Percent 2 3 2 2 3 3 2 2 2 2" xfId="40687" xr:uid="{00000000-0005-0000-0000-0000739F0000}"/>
    <cellStyle name="Percent 2 3 2 2 3 3 2 2 2 3" xfId="40688" xr:uid="{00000000-0005-0000-0000-0000749F0000}"/>
    <cellStyle name="Percent 2 3 2 2 3 3 2 2 3" xfId="40689" xr:uid="{00000000-0005-0000-0000-0000759F0000}"/>
    <cellStyle name="Percent 2 3 2 2 3 3 2 2 4" xfId="40690" xr:uid="{00000000-0005-0000-0000-0000769F0000}"/>
    <cellStyle name="Percent 2 3 2 2 3 3 2 3" xfId="40691" xr:uid="{00000000-0005-0000-0000-0000779F0000}"/>
    <cellStyle name="Percent 2 3 2 2 3 3 2 3 2" xfId="40692" xr:uid="{00000000-0005-0000-0000-0000789F0000}"/>
    <cellStyle name="Percent 2 3 2 2 3 3 2 3 2 2" xfId="40693" xr:uid="{00000000-0005-0000-0000-0000799F0000}"/>
    <cellStyle name="Percent 2 3 2 2 3 3 2 3 2 3" xfId="40694" xr:uid="{00000000-0005-0000-0000-00007A9F0000}"/>
    <cellStyle name="Percent 2 3 2 2 3 3 2 3 3" xfId="40695" xr:uid="{00000000-0005-0000-0000-00007B9F0000}"/>
    <cellStyle name="Percent 2 3 2 2 3 3 2 3 4" xfId="40696" xr:uid="{00000000-0005-0000-0000-00007C9F0000}"/>
    <cellStyle name="Percent 2 3 2 2 3 3 2 4" xfId="40697" xr:uid="{00000000-0005-0000-0000-00007D9F0000}"/>
    <cellStyle name="Percent 2 3 2 2 3 3 2 4 2" xfId="40698" xr:uid="{00000000-0005-0000-0000-00007E9F0000}"/>
    <cellStyle name="Percent 2 3 2 2 3 3 2 4 3" xfId="40699" xr:uid="{00000000-0005-0000-0000-00007F9F0000}"/>
    <cellStyle name="Percent 2 3 2 2 3 3 2 5" xfId="40700" xr:uid="{00000000-0005-0000-0000-0000809F0000}"/>
    <cellStyle name="Percent 2 3 2 2 3 3 2 6" xfId="40701" xr:uid="{00000000-0005-0000-0000-0000819F0000}"/>
    <cellStyle name="Percent 2 3 2 2 3 3 3" xfId="40702" xr:uid="{00000000-0005-0000-0000-0000829F0000}"/>
    <cellStyle name="Percent 2 3 2 2 3 3 3 2" xfId="40703" xr:uid="{00000000-0005-0000-0000-0000839F0000}"/>
    <cellStyle name="Percent 2 3 2 2 3 3 3 2 2" xfId="40704" xr:uid="{00000000-0005-0000-0000-0000849F0000}"/>
    <cellStyle name="Percent 2 3 2 2 3 3 3 2 3" xfId="40705" xr:uid="{00000000-0005-0000-0000-0000859F0000}"/>
    <cellStyle name="Percent 2 3 2 2 3 3 3 3" xfId="40706" xr:uid="{00000000-0005-0000-0000-0000869F0000}"/>
    <cellStyle name="Percent 2 3 2 2 3 3 3 4" xfId="40707" xr:uid="{00000000-0005-0000-0000-0000879F0000}"/>
    <cellStyle name="Percent 2 3 2 2 3 3 4" xfId="40708" xr:uid="{00000000-0005-0000-0000-0000889F0000}"/>
    <cellStyle name="Percent 2 3 2 2 3 3 4 2" xfId="40709" xr:uid="{00000000-0005-0000-0000-0000899F0000}"/>
    <cellStyle name="Percent 2 3 2 2 3 3 4 2 2" xfId="40710" xr:uid="{00000000-0005-0000-0000-00008A9F0000}"/>
    <cellStyle name="Percent 2 3 2 2 3 3 4 2 3" xfId="40711" xr:uid="{00000000-0005-0000-0000-00008B9F0000}"/>
    <cellStyle name="Percent 2 3 2 2 3 3 4 3" xfId="40712" xr:uid="{00000000-0005-0000-0000-00008C9F0000}"/>
    <cellStyle name="Percent 2 3 2 2 3 3 4 4" xfId="40713" xr:uid="{00000000-0005-0000-0000-00008D9F0000}"/>
    <cellStyle name="Percent 2 3 2 2 3 3 5" xfId="40714" xr:uid="{00000000-0005-0000-0000-00008E9F0000}"/>
    <cellStyle name="Percent 2 3 2 2 3 3 5 2" xfId="40715" xr:uid="{00000000-0005-0000-0000-00008F9F0000}"/>
    <cellStyle name="Percent 2 3 2 2 3 3 5 3" xfId="40716" xr:uid="{00000000-0005-0000-0000-0000909F0000}"/>
    <cellStyle name="Percent 2 3 2 2 3 3 6" xfId="40717" xr:uid="{00000000-0005-0000-0000-0000919F0000}"/>
    <cellStyle name="Percent 2 3 2 2 3 3 7" xfId="40718" xr:uid="{00000000-0005-0000-0000-0000929F0000}"/>
    <cellStyle name="Percent 2 3 2 2 3 4" xfId="40719" xr:uid="{00000000-0005-0000-0000-0000939F0000}"/>
    <cellStyle name="Percent 2 3 2 2 3 4 2" xfId="40720" xr:uid="{00000000-0005-0000-0000-0000949F0000}"/>
    <cellStyle name="Percent 2 3 2 2 3 4 2 2" xfId="40721" xr:uid="{00000000-0005-0000-0000-0000959F0000}"/>
    <cellStyle name="Percent 2 3 2 2 3 4 2 2 2" xfId="40722" xr:uid="{00000000-0005-0000-0000-0000969F0000}"/>
    <cellStyle name="Percent 2 3 2 2 3 4 2 2 2 2" xfId="40723" xr:uid="{00000000-0005-0000-0000-0000979F0000}"/>
    <cellStyle name="Percent 2 3 2 2 3 4 2 2 2 3" xfId="40724" xr:uid="{00000000-0005-0000-0000-0000989F0000}"/>
    <cellStyle name="Percent 2 3 2 2 3 4 2 2 3" xfId="40725" xr:uid="{00000000-0005-0000-0000-0000999F0000}"/>
    <cellStyle name="Percent 2 3 2 2 3 4 2 2 4" xfId="40726" xr:uid="{00000000-0005-0000-0000-00009A9F0000}"/>
    <cellStyle name="Percent 2 3 2 2 3 4 2 3" xfId="40727" xr:uid="{00000000-0005-0000-0000-00009B9F0000}"/>
    <cellStyle name="Percent 2 3 2 2 3 4 2 3 2" xfId="40728" xr:uid="{00000000-0005-0000-0000-00009C9F0000}"/>
    <cellStyle name="Percent 2 3 2 2 3 4 2 3 2 2" xfId="40729" xr:uid="{00000000-0005-0000-0000-00009D9F0000}"/>
    <cellStyle name="Percent 2 3 2 2 3 4 2 3 2 3" xfId="40730" xr:uid="{00000000-0005-0000-0000-00009E9F0000}"/>
    <cellStyle name="Percent 2 3 2 2 3 4 2 3 3" xfId="40731" xr:uid="{00000000-0005-0000-0000-00009F9F0000}"/>
    <cellStyle name="Percent 2 3 2 2 3 4 2 3 4" xfId="40732" xr:uid="{00000000-0005-0000-0000-0000A09F0000}"/>
    <cellStyle name="Percent 2 3 2 2 3 4 2 4" xfId="40733" xr:uid="{00000000-0005-0000-0000-0000A19F0000}"/>
    <cellStyle name="Percent 2 3 2 2 3 4 2 4 2" xfId="40734" xr:uid="{00000000-0005-0000-0000-0000A29F0000}"/>
    <cellStyle name="Percent 2 3 2 2 3 4 2 4 3" xfId="40735" xr:uid="{00000000-0005-0000-0000-0000A39F0000}"/>
    <cellStyle name="Percent 2 3 2 2 3 4 2 5" xfId="40736" xr:uid="{00000000-0005-0000-0000-0000A49F0000}"/>
    <cellStyle name="Percent 2 3 2 2 3 4 2 6" xfId="40737" xr:uid="{00000000-0005-0000-0000-0000A59F0000}"/>
    <cellStyle name="Percent 2 3 2 2 3 4 3" xfId="40738" xr:uid="{00000000-0005-0000-0000-0000A69F0000}"/>
    <cellStyle name="Percent 2 3 2 2 3 4 3 2" xfId="40739" xr:uid="{00000000-0005-0000-0000-0000A79F0000}"/>
    <cellStyle name="Percent 2 3 2 2 3 4 3 2 2" xfId="40740" xr:uid="{00000000-0005-0000-0000-0000A89F0000}"/>
    <cellStyle name="Percent 2 3 2 2 3 4 3 2 3" xfId="40741" xr:uid="{00000000-0005-0000-0000-0000A99F0000}"/>
    <cellStyle name="Percent 2 3 2 2 3 4 3 3" xfId="40742" xr:uid="{00000000-0005-0000-0000-0000AA9F0000}"/>
    <cellStyle name="Percent 2 3 2 2 3 4 3 4" xfId="40743" xr:uid="{00000000-0005-0000-0000-0000AB9F0000}"/>
    <cellStyle name="Percent 2 3 2 2 3 4 4" xfId="40744" xr:uid="{00000000-0005-0000-0000-0000AC9F0000}"/>
    <cellStyle name="Percent 2 3 2 2 3 4 4 2" xfId="40745" xr:uid="{00000000-0005-0000-0000-0000AD9F0000}"/>
    <cellStyle name="Percent 2 3 2 2 3 4 4 2 2" xfId="40746" xr:uid="{00000000-0005-0000-0000-0000AE9F0000}"/>
    <cellStyle name="Percent 2 3 2 2 3 4 4 2 3" xfId="40747" xr:uid="{00000000-0005-0000-0000-0000AF9F0000}"/>
    <cellStyle name="Percent 2 3 2 2 3 4 4 3" xfId="40748" xr:uid="{00000000-0005-0000-0000-0000B09F0000}"/>
    <cellStyle name="Percent 2 3 2 2 3 4 4 4" xfId="40749" xr:uid="{00000000-0005-0000-0000-0000B19F0000}"/>
    <cellStyle name="Percent 2 3 2 2 3 4 5" xfId="40750" xr:uid="{00000000-0005-0000-0000-0000B29F0000}"/>
    <cellStyle name="Percent 2 3 2 2 3 4 5 2" xfId="40751" xr:uid="{00000000-0005-0000-0000-0000B39F0000}"/>
    <cellStyle name="Percent 2 3 2 2 3 4 5 3" xfId="40752" xr:uid="{00000000-0005-0000-0000-0000B49F0000}"/>
    <cellStyle name="Percent 2 3 2 2 3 4 6" xfId="40753" xr:uid="{00000000-0005-0000-0000-0000B59F0000}"/>
    <cellStyle name="Percent 2 3 2 2 3 4 7" xfId="40754" xr:uid="{00000000-0005-0000-0000-0000B69F0000}"/>
    <cellStyle name="Percent 2 3 2 2 3 5" xfId="40755" xr:uid="{00000000-0005-0000-0000-0000B79F0000}"/>
    <cellStyle name="Percent 2 3 2 2 3 5 2" xfId="40756" xr:uid="{00000000-0005-0000-0000-0000B89F0000}"/>
    <cellStyle name="Percent 2 3 2 2 3 5 2 2" xfId="40757" xr:uid="{00000000-0005-0000-0000-0000B99F0000}"/>
    <cellStyle name="Percent 2 3 2 2 3 5 2 2 2" xfId="40758" xr:uid="{00000000-0005-0000-0000-0000BA9F0000}"/>
    <cellStyle name="Percent 2 3 2 2 3 5 2 2 3" xfId="40759" xr:uid="{00000000-0005-0000-0000-0000BB9F0000}"/>
    <cellStyle name="Percent 2 3 2 2 3 5 2 3" xfId="40760" xr:uid="{00000000-0005-0000-0000-0000BC9F0000}"/>
    <cellStyle name="Percent 2 3 2 2 3 5 2 4" xfId="40761" xr:uid="{00000000-0005-0000-0000-0000BD9F0000}"/>
    <cellStyle name="Percent 2 3 2 2 3 5 3" xfId="40762" xr:uid="{00000000-0005-0000-0000-0000BE9F0000}"/>
    <cellStyle name="Percent 2 3 2 2 3 5 3 2" xfId="40763" xr:uid="{00000000-0005-0000-0000-0000BF9F0000}"/>
    <cellStyle name="Percent 2 3 2 2 3 5 3 2 2" xfId="40764" xr:uid="{00000000-0005-0000-0000-0000C09F0000}"/>
    <cellStyle name="Percent 2 3 2 2 3 5 3 2 3" xfId="40765" xr:uid="{00000000-0005-0000-0000-0000C19F0000}"/>
    <cellStyle name="Percent 2 3 2 2 3 5 3 3" xfId="40766" xr:uid="{00000000-0005-0000-0000-0000C29F0000}"/>
    <cellStyle name="Percent 2 3 2 2 3 5 3 4" xfId="40767" xr:uid="{00000000-0005-0000-0000-0000C39F0000}"/>
    <cellStyle name="Percent 2 3 2 2 3 5 4" xfId="40768" xr:uid="{00000000-0005-0000-0000-0000C49F0000}"/>
    <cellStyle name="Percent 2 3 2 2 3 5 4 2" xfId="40769" xr:uid="{00000000-0005-0000-0000-0000C59F0000}"/>
    <cellStyle name="Percent 2 3 2 2 3 5 4 3" xfId="40770" xr:uid="{00000000-0005-0000-0000-0000C69F0000}"/>
    <cellStyle name="Percent 2 3 2 2 3 5 5" xfId="40771" xr:uid="{00000000-0005-0000-0000-0000C79F0000}"/>
    <cellStyle name="Percent 2 3 2 2 3 5 6" xfId="40772" xr:uid="{00000000-0005-0000-0000-0000C89F0000}"/>
    <cellStyle name="Percent 2 3 2 2 3 6" xfId="40773" xr:uid="{00000000-0005-0000-0000-0000C99F0000}"/>
    <cellStyle name="Percent 2 3 2 2 3 6 2" xfId="40774" xr:uid="{00000000-0005-0000-0000-0000CA9F0000}"/>
    <cellStyle name="Percent 2 3 2 2 3 6 2 2" xfId="40775" xr:uid="{00000000-0005-0000-0000-0000CB9F0000}"/>
    <cellStyle name="Percent 2 3 2 2 3 6 2 3" xfId="40776" xr:uid="{00000000-0005-0000-0000-0000CC9F0000}"/>
    <cellStyle name="Percent 2 3 2 2 3 6 3" xfId="40777" xr:uid="{00000000-0005-0000-0000-0000CD9F0000}"/>
    <cellStyle name="Percent 2 3 2 2 3 6 4" xfId="40778" xr:uid="{00000000-0005-0000-0000-0000CE9F0000}"/>
    <cellStyle name="Percent 2 3 2 2 3 7" xfId="40779" xr:uid="{00000000-0005-0000-0000-0000CF9F0000}"/>
    <cellStyle name="Percent 2 3 2 2 3 7 2" xfId="40780" xr:uid="{00000000-0005-0000-0000-0000D09F0000}"/>
    <cellStyle name="Percent 2 3 2 2 3 7 2 2" xfId="40781" xr:uid="{00000000-0005-0000-0000-0000D19F0000}"/>
    <cellStyle name="Percent 2 3 2 2 3 7 2 3" xfId="40782" xr:uid="{00000000-0005-0000-0000-0000D29F0000}"/>
    <cellStyle name="Percent 2 3 2 2 3 7 3" xfId="40783" xr:uid="{00000000-0005-0000-0000-0000D39F0000}"/>
    <cellStyle name="Percent 2 3 2 2 3 7 4" xfId="40784" xr:uid="{00000000-0005-0000-0000-0000D49F0000}"/>
    <cellStyle name="Percent 2 3 2 2 3 8" xfId="40785" xr:uid="{00000000-0005-0000-0000-0000D59F0000}"/>
    <cellStyle name="Percent 2 3 2 2 3 8 2" xfId="40786" xr:uid="{00000000-0005-0000-0000-0000D69F0000}"/>
    <cellStyle name="Percent 2 3 2 2 3 8 3" xfId="40787" xr:uid="{00000000-0005-0000-0000-0000D79F0000}"/>
    <cellStyle name="Percent 2 3 2 2 3 9" xfId="40788" xr:uid="{00000000-0005-0000-0000-0000D89F0000}"/>
    <cellStyle name="Percent 2 3 2 2 4" xfId="40789" xr:uid="{00000000-0005-0000-0000-0000D99F0000}"/>
    <cellStyle name="Percent 2 3 2 2 4 2" xfId="40790" xr:uid="{00000000-0005-0000-0000-0000DA9F0000}"/>
    <cellStyle name="Percent 2 3 2 2 4 2 2" xfId="40791" xr:uid="{00000000-0005-0000-0000-0000DB9F0000}"/>
    <cellStyle name="Percent 2 3 2 2 4 2 2 2" xfId="40792" xr:uid="{00000000-0005-0000-0000-0000DC9F0000}"/>
    <cellStyle name="Percent 2 3 2 2 4 2 2 2 2" xfId="40793" xr:uid="{00000000-0005-0000-0000-0000DD9F0000}"/>
    <cellStyle name="Percent 2 3 2 2 4 2 2 2 2 2" xfId="40794" xr:uid="{00000000-0005-0000-0000-0000DE9F0000}"/>
    <cellStyle name="Percent 2 3 2 2 4 2 2 2 2 3" xfId="40795" xr:uid="{00000000-0005-0000-0000-0000DF9F0000}"/>
    <cellStyle name="Percent 2 3 2 2 4 2 2 2 3" xfId="40796" xr:uid="{00000000-0005-0000-0000-0000E09F0000}"/>
    <cellStyle name="Percent 2 3 2 2 4 2 2 2 4" xfId="40797" xr:uid="{00000000-0005-0000-0000-0000E19F0000}"/>
    <cellStyle name="Percent 2 3 2 2 4 2 2 3" xfId="40798" xr:uid="{00000000-0005-0000-0000-0000E29F0000}"/>
    <cellStyle name="Percent 2 3 2 2 4 2 2 3 2" xfId="40799" xr:uid="{00000000-0005-0000-0000-0000E39F0000}"/>
    <cellStyle name="Percent 2 3 2 2 4 2 2 3 2 2" xfId="40800" xr:uid="{00000000-0005-0000-0000-0000E49F0000}"/>
    <cellStyle name="Percent 2 3 2 2 4 2 2 3 2 3" xfId="40801" xr:uid="{00000000-0005-0000-0000-0000E59F0000}"/>
    <cellStyle name="Percent 2 3 2 2 4 2 2 3 3" xfId="40802" xr:uid="{00000000-0005-0000-0000-0000E69F0000}"/>
    <cellStyle name="Percent 2 3 2 2 4 2 2 3 4" xfId="40803" xr:uid="{00000000-0005-0000-0000-0000E79F0000}"/>
    <cellStyle name="Percent 2 3 2 2 4 2 2 4" xfId="40804" xr:uid="{00000000-0005-0000-0000-0000E89F0000}"/>
    <cellStyle name="Percent 2 3 2 2 4 2 2 4 2" xfId="40805" xr:uid="{00000000-0005-0000-0000-0000E99F0000}"/>
    <cellStyle name="Percent 2 3 2 2 4 2 2 4 3" xfId="40806" xr:uid="{00000000-0005-0000-0000-0000EA9F0000}"/>
    <cellStyle name="Percent 2 3 2 2 4 2 2 5" xfId="40807" xr:uid="{00000000-0005-0000-0000-0000EB9F0000}"/>
    <cellStyle name="Percent 2 3 2 2 4 2 2 6" xfId="40808" xr:uid="{00000000-0005-0000-0000-0000EC9F0000}"/>
    <cellStyle name="Percent 2 3 2 2 4 2 3" xfId="40809" xr:uid="{00000000-0005-0000-0000-0000ED9F0000}"/>
    <cellStyle name="Percent 2 3 2 2 4 2 3 2" xfId="40810" xr:uid="{00000000-0005-0000-0000-0000EE9F0000}"/>
    <cellStyle name="Percent 2 3 2 2 4 2 3 2 2" xfId="40811" xr:uid="{00000000-0005-0000-0000-0000EF9F0000}"/>
    <cellStyle name="Percent 2 3 2 2 4 2 3 2 3" xfId="40812" xr:uid="{00000000-0005-0000-0000-0000F09F0000}"/>
    <cellStyle name="Percent 2 3 2 2 4 2 3 3" xfId="40813" xr:uid="{00000000-0005-0000-0000-0000F19F0000}"/>
    <cellStyle name="Percent 2 3 2 2 4 2 3 4" xfId="40814" xr:uid="{00000000-0005-0000-0000-0000F29F0000}"/>
    <cellStyle name="Percent 2 3 2 2 4 2 4" xfId="40815" xr:uid="{00000000-0005-0000-0000-0000F39F0000}"/>
    <cellStyle name="Percent 2 3 2 2 4 2 4 2" xfId="40816" xr:uid="{00000000-0005-0000-0000-0000F49F0000}"/>
    <cellStyle name="Percent 2 3 2 2 4 2 4 2 2" xfId="40817" xr:uid="{00000000-0005-0000-0000-0000F59F0000}"/>
    <cellStyle name="Percent 2 3 2 2 4 2 4 2 3" xfId="40818" xr:uid="{00000000-0005-0000-0000-0000F69F0000}"/>
    <cellStyle name="Percent 2 3 2 2 4 2 4 3" xfId="40819" xr:uid="{00000000-0005-0000-0000-0000F79F0000}"/>
    <cellStyle name="Percent 2 3 2 2 4 2 4 4" xfId="40820" xr:uid="{00000000-0005-0000-0000-0000F89F0000}"/>
    <cellStyle name="Percent 2 3 2 2 4 2 5" xfId="40821" xr:uid="{00000000-0005-0000-0000-0000F99F0000}"/>
    <cellStyle name="Percent 2 3 2 2 4 2 5 2" xfId="40822" xr:uid="{00000000-0005-0000-0000-0000FA9F0000}"/>
    <cellStyle name="Percent 2 3 2 2 4 2 5 3" xfId="40823" xr:uid="{00000000-0005-0000-0000-0000FB9F0000}"/>
    <cellStyle name="Percent 2 3 2 2 4 2 6" xfId="40824" xr:uid="{00000000-0005-0000-0000-0000FC9F0000}"/>
    <cellStyle name="Percent 2 3 2 2 4 2 7" xfId="40825" xr:uid="{00000000-0005-0000-0000-0000FD9F0000}"/>
    <cellStyle name="Percent 2 3 2 2 4 3" xfId="40826" xr:uid="{00000000-0005-0000-0000-0000FE9F0000}"/>
    <cellStyle name="Percent 2 3 2 2 4 3 2" xfId="40827" xr:uid="{00000000-0005-0000-0000-0000FF9F0000}"/>
    <cellStyle name="Percent 2 3 2 2 4 3 2 2" xfId="40828" xr:uid="{00000000-0005-0000-0000-000000A00000}"/>
    <cellStyle name="Percent 2 3 2 2 4 3 2 2 2" xfId="40829" xr:uid="{00000000-0005-0000-0000-000001A00000}"/>
    <cellStyle name="Percent 2 3 2 2 4 3 2 2 3" xfId="40830" xr:uid="{00000000-0005-0000-0000-000002A00000}"/>
    <cellStyle name="Percent 2 3 2 2 4 3 2 3" xfId="40831" xr:uid="{00000000-0005-0000-0000-000003A00000}"/>
    <cellStyle name="Percent 2 3 2 2 4 3 2 4" xfId="40832" xr:uid="{00000000-0005-0000-0000-000004A00000}"/>
    <cellStyle name="Percent 2 3 2 2 4 3 3" xfId="40833" xr:uid="{00000000-0005-0000-0000-000005A00000}"/>
    <cellStyle name="Percent 2 3 2 2 4 3 3 2" xfId="40834" xr:uid="{00000000-0005-0000-0000-000006A00000}"/>
    <cellStyle name="Percent 2 3 2 2 4 3 3 2 2" xfId="40835" xr:uid="{00000000-0005-0000-0000-000007A00000}"/>
    <cellStyle name="Percent 2 3 2 2 4 3 3 2 3" xfId="40836" xr:uid="{00000000-0005-0000-0000-000008A00000}"/>
    <cellStyle name="Percent 2 3 2 2 4 3 3 3" xfId="40837" xr:uid="{00000000-0005-0000-0000-000009A00000}"/>
    <cellStyle name="Percent 2 3 2 2 4 3 3 4" xfId="40838" xr:uid="{00000000-0005-0000-0000-00000AA00000}"/>
    <cellStyle name="Percent 2 3 2 2 4 3 4" xfId="40839" xr:uid="{00000000-0005-0000-0000-00000BA00000}"/>
    <cellStyle name="Percent 2 3 2 2 4 3 4 2" xfId="40840" xr:uid="{00000000-0005-0000-0000-00000CA00000}"/>
    <cellStyle name="Percent 2 3 2 2 4 3 4 3" xfId="40841" xr:uid="{00000000-0005-0000-0000-00000DA00000}"/>
    <cellStyle name="Percent 2 3 2 2 4 3 5" xfId="40842" xr:uid="{00000000-0005-0000-0000-00000EA00000}"/>
    <cellStyle name="Percent 2 3 2 2 4 3 6" xfId="40843" xr:uid="{00000000-0005-0000-0000-00000FA00000}"/>
    <cellStyle name="Percent 2 3 2 2 4 4" xfId="40844" xr:uid="{00000000-0005-0000-0000-000010A00000}"/>
    <cellStyle name="Percent 2 3 2 2 4 4 2" xfId="40845" xr:uid="{00000000-0005-0000-0000-000011A00000}"/>
    <cellStyle name="Percent 2 3 2 2 4 4 2 2" xfId="40846" xr:uid="{00000000-0005-0000-0000-000012A00000}"/>
    <cellStyle name="Percent 2 3 2 2 4 4 2 3" xfId="40847" xr:uid="{00000000-0005-0000-0000-000013A00000}"/>
    <cellStyle name="Percent 2 3 2 2 4 4 3" xfId="40848" xr:uid="{00000000-0005-0000-0000-000014A00000}"/>
    <cellStyle name="Percent 2 3 2 2 4 4 4" xfId="40849" xr:uid="{00000000-0005-0000-0000-000015A00000}"/>
    <cellStyle name="Percent 2 3 2 2 4 5" xfId="40850" xr:uid="{00000000-0005-0000-0000-000016A00000}"/>
    <cellStyle name="Percent 2 3 2 2 4 5 2" xfId="40851" xr:uid="{00000000-0005-0000-0000-000017A00000}"/>
    <cellStyle name="Percent 2 3 2 2 4 5 2 2" xfId="40852" xr:uid="{00000000-0005-0000-0000-000018A00000}"/>
    <cellStyle name="Percent 2 3 2 2 4 5 2 3" xfId="40853" xr:uid="{00000000-0005-0000-0000-000019A00000}"/>
    <cellStyle name="Percent 2 3 2 2 4 5 3" xfId="40854" xr:uid="{00000000-0005-0000-0000-00001AA00000}"/>
    <cellStyle name="Percent 2 3 2 2 4 5 4" xfId="40855" xr:uid="{00000000-0005-0000-0000-00001BA00000}"/>
    <cellStyle name="Percent 2 3 2 2 4 6" xfId="40856" xr:uid="{00000000-0005-0000-0000-00001CA00000}"/>
    <cellStyle name="Percent 2 3 2 2 4 6 2" xfId="40857" xr:uid="{00000000-0005-0000-0000-00001DA00000}"/>
    <cellStyle name="Percent 2 3 2 2 4 6 3" xfId="40858" xr:uid="{00000000-0005-0000-0000-00001EA00000}"/>
    <cellStyle name="Percent 2 3 2 2 4 7" xfId="40859" xr:uid="{00000000-0005-0000-0000-00001FA00000}"/>
    <cellStyle name="Percent 2 3 2 2 4 8" xfId="40860" xr:uid="{00000000-0005-0000-0000-000020A00000}"/>
    <cellStyle name="Percent 2 3 2 2 5" xfId="40861" xr:uid="{00000000-0005-0000-0000-000021A00000}"/>
    <cellStyle name="Percent 2 3 2 2 5 2" xfId="40862" xr:uid="{00000000-0005-0000-0000-000022A00000}"/>
    <cellStyle name="Percent 2 3 2 2 5 2 2" xfId="40863" xr:uid="{00000000-0005-0000-0000-000023A00000}"/>
    <cellStyle name="Percent 2 3 2 2 5 2 2 2" xfId="40864" xr:uid="{00000000-0005-0000-0000-000024A00000}"/>
    <cellStyle name="Percent 2 3 2 2 5 2 2 2 2" xfId="40865" xr:uid="{00000000-0005-0000-0000-000025A00000}"/>
    <cellStyle name="Percent 2 3 2 2 5 2 2 2 3" xfId="40866" xr:uid="{00000000-0005-0000-0000-000026A00000}"/>
    <cellStyle name="Percent 2 3 2 2 5 2 2 3" xfId="40867" xr:uid="{00000000-0005-0000-0000-000027A00000}"/>
    <cellStyle name="Percent 2 3 2 2 5 2 2 4" xfId="40868" xr:uid="{00000000-0005-0000-0000-000028A00000}"/>
    <cellStyle name="Percent 2 3 2 2 5 2 3" xfId="40869" xr:uid="{00000000-0005-0000-0000-000029A00000}"/>
    <cellStyle name="Percent 2 3 2 2 5 2 3 2" xfId="40870" xr:uid="{00000000-0005-0000-0000-00002AA00000}"/>
    <cellStyle name="Percent 2 3 2 2 5 2 3 2 2" xfId="40871" xr:uid="{00000000-0005-0000-0000-00002BA00000}"/>
    <cellStyle name="Percent 2 3 2 2 5 2 3 2 3" xfId="40872" xr:uid="{00000000-0005-0000-0000-00002CA00000}"/>
    <cellStyle name="Percent 2 3 2 2 5 2 3 3" xfId="40873" xr:uid="{00000000-0005-0000-0000-00002DA00000}"/>
    <cellStyle name="Percent 2 3 2 2 5 2 3 4" xfId="40874" xr:uid="{00000000-0005-0000-0000-00002EA00000}"/>
    <cellStyle name="Percent 2 3 2 2 5 2 4" xfId="40875" xr:uid="{00000000-0005-0000-0000-00002FA00000}"/>
    <cellStyle name="Percent 2 3 2 2 5 2 4 2" xfId="40876" xr:uid="{00000000-0005-0000-0000-000030A00000}"/>
    <cellStyle name="Percent 2 3 2 2 5 2 4 3" xfId="40877" xr:uid="{00000000-0005-0000-0000-000031A00000}"/>
    <cellStyle name="Percent 2 3 2 2 5 2 5" xfId="40878" xr:uid="{00000000-0005-0000-0000-000032A00000}"/>
    <cellStyle name="Percent 2 3 2 2 5 2 6" xfId="40879" xr:uid="{00000000-0005-0000-0000-000033A00000}"/>
    <cellStyle name="Percent 2 3 2 2 5 3" xfId="40880" xr:uid="{00000000-0005-0000-0000-000034A00000}"/>
    <cellStyle name="Percent 2 3 2 2 5 3 2" xfId="40881" xr:uid="{00000000-0005-0000-0000-000035A00000}"/>
    <cellStyle name="Percent 2 3 2 2 5 3 2 2" xfId="40882" xr:uid="{00000000-0005-0000-0000-000036A00000}"/>
    <cellStyle name="Percent 2 3 2 2 5 3 2 3" xfId="40883" xr:uid="{00000000-0005-0000-0000-000037A00000}"/>
    <cellStyle name="Percent 2 3 2 2 5 3 3" xfId="40884" xr:uid="{00000000-0005-0000-0000-000038A00000}"/>
    <cellStyle name="Percent 2 3 2 2 5 3 4" xfId="40885" xr:uid="{00000000-0005-0000-0000-000039A00000}"/>
    <cellStyle name="Percent 2 3 2 2 5 4" xfId="40886" xr:uid="{00000000-0005-0000-0000-00003AA00000}"/>
    <cellStyle name="Percent 2 3 2 2 5 4 2" xfId="40887" xr:uid="{00000000-0005-0000-0000-00003BA00000}"/>
    <cellStyle name="Percent 2 3 2 2 5 4 2 2" xfId="40888" xr:uid="{00000000-0005-0000-0000-00003CA00000}"/>
    <cellStyle name="Percent 2 3 2 2 5 4 2 3" xfId="40889" xr:uid="{00000000-0005-0000-0000-00003DA00000}"/>
    <cellStyle name="Percent 2 3 2 2 5 4 3" xfId="40890" xr:uid="{00000000-0005-0000-0000-00003EA00000}"/>
    <cellStyle name="Percent 2 3 2 2 5 4 4" xfId="40891" xr:uid="{00000000-0005-0000-0000-00003FA00000}"/>
    <cellStyle name="Percent 2 3 2 2 5 5" xfId="40892" xr:uid="{00000000-0005-0000-0000-000040A00000}"/>
    <cellStyle name="Percent 2 3 2 2 5 5 2" xfId="40893" xr:uid="{00000000-0005-0000-0000-000041A00000}"/>
    <cellStyle name="Percent 2 3 2 2 5 5 3" xfId="40894" xr:uid="{00000000-0005-0000-0000-000042A00000}"/>
    <cellStyle name="Percent 2 3 2 2 5 6" xfId="40895" xr:uid="{00000000-0005-0000-0000-000043A00000}"/>
    <cellStyle name="Percent 2 3 2 2 5 7" xfId="40896" xr:uid="{00000000-0005-0000-0000-000044A00000}"/>
    <cellStyle name="Percent 2 3 2 2 6" xfId="40897" xr:uid="{00000000-0005-0000-0000-000045A00000}"/>
    <cellStyle name="Percent 2 3 2 2 6 2" xfId="40898" xr:uid="{00000000-0005-0000-0000-000046A00000}"/>
    <cellStyle name="Percent 2 3 2 2 6 2 2" xfId="40899" xr:uid="{00000000-0005-0000-0000-000047A00000}"/>
    <cellStyle name="Percent 2 3 2 2 6 2 2 2" xfId="40900" xr:uid="{00000000-0005-0000-0000-000048A00000}"/>
    <cellStyle name="Percent 2 3 2 2 6 2 2 2 2" xfId="40901" xr:uid="{00000000-0005-0000-0000-000049A00000}"/>
    <cellStyle name="Percent 2 3 2 2 6 2 2 2 3" xfId="40902" xr:uid="{00000000-0005-0000-0000-00004AA00000}"/>
    <cellStyle name="Percent 2 3 2 2 6 2 2 3" xfId="40903" xr:uid="{00000000-0005-0000-0000-00004BA00000}"/>
    <cellStyle name="Percent 2 3 2 2 6 2 2 4" xfId="40904" xr:uid="{00000000-0005-0000-0000-00004CA00000}"/>
    <cellStyle name="Percent 2 3 2 2 6 2 3" xfId="40905" xr:uid="{00000000-0005-0000-0000-00004DA00000}"/>
    <cellStyle name="Percent 2 3 2 2 6 2 3 2" xfId="40906" xr:uid="{00000000-0005-0000-0000-00004EA00000}"/>
    <cellStyle name="Percent 2 3 2 2 6 2 3 2 2" xfId="40907" xr:uid="{00000000-0005-0000-0000-00004FA00000}"/>
    <cellStyle name="Percent 2 3 2 2 6 2 3 2 3" xfId="40908" xr:uid="{00000000-0005-0000-0000-000050A00000}"/>
    <cellStyle name="Percent 2 3 2 2 6 2 3 3" xfId="40909" xr:uid="{00000000-0005-0000-0000-000051A00000}"/>
    <cellStyle name="Percent 2 3 2 2 6 2 3 4" xfId="40910" xr:uid="{00000000-0005-0000-0000-000052A00000}"/>
    <cellStyle name="Percent 2 3 2 2 6 2 4" xfId="40911" xr:uid="{00000000-0005-0000-0000-000053A00000}"/>
    <cellStyle name="Percent 2 3 2 2 6 2 4 2" xfId="40912" xr:uid="{00000000-0005-0000-0000-000054A00000}"/>
    <cellStyle name="Percent 2 3 2 2 6 2 4 3" xfId="40913" xr:uid="{00000000-0005-0000-0000-000055A00000}"/>
    <cellStyle name="Percent 2 3 2 2 6 2 5" xfId="40914" xr:uid="{00000000-0005-0000-0000-000056A00000}"/>
    <cellStyle name="Percent 2 3 2 2 6 2 6" xfId="40915" xr:uid="{00000000-0005-0000-0000-000057A00000}"/>
    <cellStyle name="Percent 2 3 2 2 6 3" xfId="40916" xr:uid="{00000000-0005-0000-0000-000058A00000}"/>
    <cellStyle name="Percent 2 3 2 2 6 3 2" xfId="40917" xr:uid="{00000000-0005-0000-0000-000059A00000}"/>
    <cellStyle name="Percent 2 3 2 2 6 3 2 2" xfId="40918" xr:uid="{00000000-0005-0000-0000-00005AA00000}"/>
    <cellStyle name="Percent 2 3 2 2 6 3 2 3" xfId="40919" xr:uid="{00000000-0005-0000-0000-00005BA00000}"/>
    <cellStyle name="Percent 2 3 2 2 6 3 3" xfId="40920" xr:uid="{00000000-0005-0000-0000-00005CA00000}"/>
    <cellStyle name="Percent 2 3 2 2 6 3 4" xfId="40921" xr:uid="{00000000-0005-0000-0000-00005DA00000}"/>
    <cellStyle name="Percent 2 3 2 2 6 4" xfId="40922" xr:uid="{00000000-0005-0000-0000-00005EA00000}"/>
    <cellStyle name="Percent 2 3 2 2 6 4 2" xfId="40923" xr:uid="{00000000-0005-0000-0000-00005FA00000}"/>
    <cellStyle name="Percent 2 3 2 2 6 4 2 2" xfId="40924" xr:uid="{00000000-0005-0000-0000-000060A00000}"/>
    <cellStyle name="Percent 2 3 2 2 6 4 2 3" xfId="40925" xr:uid="{00000000-0005-0000-0000-000061A00000}"/>
    <cellStyle name="Percent 2 3 2 2 6 4 3" xfId="40926" xr:uid="{00000000-0005-0000-0000-000062A00000}"/>
    <cellStyle name="Percent 2 3 2 2 6 4 4" xfId="40927" xr:uid="{00000000-0005-0000-0000-000063A00000}"/>
    <cellStyle name="Percent 2 3 2 2 6 5" xfId="40928" xr:uid="{00000000-0005-0000-0000-000064A00000}"/>
    <cellStyle name="Percent 2 3 2 2 6 5 2" xfId="40929" xr:uid="{00000000-0005-0000-0000-000065A00000}"/>
    <cellStyle name="Percent 2 3 2 2 6 5 3" xfId="40930" xr:uid="{00000000-0005-0000-0000-000066A00000}"/>
    <cellStyle name="Percent 2 3 2 2 6 6" xfId="40931" xr:uid="{00000000-0005-0000-0000-000067A00000}"/>
    <cellStyle name="Percent 2 3 2 2 6 7" xfId="40932" xr:uid="{00000000-0005-0000-0000-000068A00000}"/>
    <cellStyle name="Percent 2 3 2 2 7" xfId="40933" xr:uid="{00000000-0005-0000-0000-000069A00000}"/>
    <cellStyle name="Percent 2 3 2 2 7 2" xfId="40934" xr:uid="{00000000-0005-0000-0000-00006AA00000}"/>
    <cellStyle name="Percent 2 3 2 2 7 2 2" xfId="40935" xr:uid="{00000000-0005-0000-0000-00006BA00000}"/>
    <cellStyle name="Percent 2 3 2 2 7 2 2 2" xfId="40936" xr:uid="{00000000-0005-0000-0000-00006CA00000}"/>
    <cellStyle name="Percent 2 3 2 2 7 2 2 3" xfId="40937" xr:uid="{00000000-0005-0000-0000-00006DA00000}"/>
    <cellStyle name="Percent 2 3 2 2 7 2 3" xfId="40938" xr:uid="{00000000-0005-0000-0000-00006EA00000}"/>
    <cellStyle name="Percent 2 3 2 2 7 2 4" xfId="40939" xr:uid="{00000000-0005-0000-0000-00006FA00000}"/>
    <cellStyle name="Percent 2 3 2 2 7 3" xfId="40940" xr:uid="{00000000-0005-0000-0000-000070A00000}"/>
    <cellStyle name="Percent 2 3 2 2 7 3 2" xfId="40941" xr:uid="{00000000-0005-0000-0000-000071A00000}"/>
    <cellStyle name="Percent 2 3 2 2 7 3 2 2" xfId="40942" xr:uid="{00000000-0005-0000-0000-000072A00000}"/>
    <cellStyle name="Percent 2 3 2 2 7 3 2 3" xfId="40943" xr:uid="{00000000-0005-0000-0000-000073A00000}"/>
    <cellStyle name="Percent 2 3 2 2 7 3 3" xfId="40944" xr:uid="{00000000-0005-0000-0000-000074A00000}"/>
    <cellStyle name="Percent 2 3 2 2 7 3 4" xfId="40945" xr:uid="{00000000-0005-0000-0000-000075A00000}"/>
    <cellStyle name="Percent 2 3 2 2 7 4" xfId="40946" xr:uid="{00000000-0005-0000-0000-000076A00000}"/>
    <cellStyle name="Percent 2 3 2 2 7 4 2" xfId="40947" xr:uid="{00000000-0005-0000-0000-000077A00000}"/>
    <cellStyle name="Percent 2 3 2 2 7 4 3" xfId="40948" xr:uid="{00000000-0005-0000-0000-000078A00000}"/>
    <cellStyle name="Percent 2 3 2 2 7 5" xfId="40949" xr:uid="{00000000-0005-0000-0000-000079A00000}"/>
    <cellStyle name="Percent 2 3 2 2 7 6" xfId="40950" xr:uid="{00000000-0005-0000-0000-00007AA00000}"/>
    <cellStyle name="Percent 2 3 2 2 8" xfId="40951" xr:uid="{00000000-0005-0000-0000-00007BA00000}"/>
    <cellStyle name="Percent 2 3 2 2 8 2" xfId="40952" xr:uid="{00000000-0005-0000-0000-00007CA00000}"/>
    <cellStyle name="Percent 2 3 2 2 8 2 2" xfId="40953" xr:uid="{00000000-0005-0000-0000-00007DA00000}"/>
    <cellStyle name="Percent 2 3 2 2 8 2 3" xfId="40954" xr:uid="{00000000-0005-0000-0000-00007EA00000}"/>
    <cellStyle name="Percent 2 3 2 2 8 3" xfId="40955" xr:uid="{00000000-0005-0000-0000-00007FA00000}"/>
    <cellStyle name="Percent 2 3 2 2 8 4" xfId="40956" xr:uid="{00000000-0005-0000-0000-000080A00000}"/>
    <cellStyle name="Percent 2 3 2 2 9" xfId="40957" xr:uid="{00000000-0005-0000-0000-000081A00000}"/>
    <cellStyle name="Percent 2 3 2 2 9 2" xfId="40958" xr:uid="{00000000-0005-0000-0000-000082A00000}"/>
    <cellStyle name="Percent 2 3 2 2 9 2 2" xfId="40959" xr:uid="{00000000-0005-0000-0000-000083A00000}"/>
    <cellStyle name="Percent 2 3 2 2 9 2 3" xfId="40960" xr:uid="{00000000-0005-0000-0000-000084A00000}"/>
    <cellStyle name="Percent 2 3 2 2 9 3" xfId="40961" xr:uid="{00000000-0005-0000-0000-000085A00000}"/>
    <cellStyle name="Percent 2 3 2 2 9 4" xfId="40962" xr:uid="{00000000-0005-0000-0000-000086A00000}"/>
    <cellStyle name="Percent 2 3 2 3" xfId="40963" xr:uid="{00000000-0005-0000-0000-000087A00000}"/>
    <cellStyle name="Percent 2 3 2 3 10" xfId="40964" xr:uid="{00000000-0005-0000-0000-000088A00000}"/>
    <cellStyle name="Percent 2 3 2 3 11" xfId="40965" xr:uid="{00000000-0005-0000-0000-000089A00000}"/>
    <cellStyle name="Percent 2 3 2 3 2" xfId="40966" xr:uid="{00000000-0005-0000-0000-00008AA00000}"/>
    <cellStyle name="Percent 2 3 2 3 2 10" xfId="40967" xr:uid="{00000000-0005-0000-0000-00008BA00000}"/>
    <cellStyle name="Percent 2 3 2 3 2 2" xfId="40968" xr:uid="{00000000-0005-0000-0000-00008CA00000}"/>
    <cellStyle name="Percent 2 3 2 3 2 2 2" xfId="40969" xr:uid="{00000000-0005-0000-0000-00008DA00000}"/>
    <cellStyle name="Percent 2 3 2 3 2 2 2 2" xfId="40970" xr:uid="{00000000-0005-0000-0000-00008EA00000}"/>
    <cellStyle name="Percent 2 3 2 3 2 2 2 2 2" xfId="40971" xr:uid="{00000000-0005-0000-0000-00008FA00000}"/>
    <cellStyle name="Percent 2 3 2 3 2 2 2 2 2 2" xfId="40972" xr:uid="{00000000-0005-0000-0000-000090A00000}"/>
    <cellStyle name="Percent 2 3 2 3 2 2 2 2 2 2 2" xfId="40973" xr:uid="{00000000-0005-0000-0000-000091A00000}"/>
    <cellStyle name="Percent 2 3 2 3 2 2 2 2 2 2 3" xfId="40974" xr:uid="{00000000-0005-0000-0000-000092A00000}"/>
    <cellStyle name="Percent 2 3 2 3 2 2 2 2 2 3" xfId="40975" xr:uid="{00000000-0005-0000-0000-000093A00000}"/>
    <cellStyle name="Percent 2 3 2 3 2 2 2 2 2 4" xfId="40976" xr:uid="{00000000-0005-0000-0000-000094A00000}"/>
    <cellStyle name="Percent 2 3 2 3 2 2 2 2 3" xfId="40977" xr:uid="{00000000-0005-0000-0000-000095A00000}"/>
    <cellStyle name="Percent 2 3 2 3 2 2 2 2 3 2" xfId="40978" xr:uid="{00000000-0005-0000-0000-000096A00000}"/>
    <cellStyle name="Percent 2 3 2 3 2 2 2 2 3 2 2" xfId="40979" xr:uid="{00000000-0005-0000-0000-000097A00000}"/>
    <cellStyle name="Percent 2 3 2 3 2 2 2 2 3 2 3" xfId="40980" xr:uid="{00000000-0005-0000-0000-000098A00000}"/>
    <cellStyle name="Percent 2 3 2 3 2 2 2 2 3 3" xfId="40981" xr:uid="{00000000-0005-0000-0000-000099A00000}"/>
    <cellStyle name="Percent 2 3 2 3 2 2 2 2 3 4" xfId="40982" xr:uid="{00000000-0005-0000-0000-00009AA00000}"/>
    <cellStyle name="Percent 2 3 2 3 2 2 2 2 4" xfId="40983" xr:uid="{00000000-0005-0000-0000-00009BA00000}"/>
    <cellStyle name="Percent 2 3 2 3 2 2 2 2 4 2" xfId="40984" xr:uid="{00000000-0005-0000-0000-00009CA00000}"/>
    <cellStyle name="Percent 2 3 2 3 2 2 2 2 4 3" xfId="40985" xr:uid="{00000000-0005-0000-0000-00009DA00000}"/>
    <cellStyle name="Percent 2 3 2 3 2 2 2 2 5" xfId="40986" xr:uid="{00000000-0005-0000-0000-00009EA00000}"/>
    <cellStyle name="Percent 2 3 2 3 2 2 2 2 6" xfId="40987" xr:uid="{00000000-0005-0000-0000-00009FA00000}"/>
    <cellStyle name="Percent 2 3 2 3 2 2 2 3" xfId="40988" xr:uid="{00000000-0005-0000-0000-0000A0A00000}"/>
    <cellStyle name="Percent 2 3 2 3 2 2 2 3 2" xfId="40989" xr:uid="{00000000-0005-0000-0000-0000A1A00000}"/>
    <cellStyle name="Percent 2 3 2 3 2 2 2 3 2 2" xfId="40990" xr:uid="{00000000-0005-0000-0000-0000A2A00000}"/>
    <cellStyle name="Percent 2 3 2 3 2 2 2 3 2 3" xfId="40991" xr:uid="{00000000-0005-0000-0000-0000A3A00000}"/>
    <cellStyle name="Percent 2 3 2 3 2 2 2 3 3" xfId="40992" xr:uid="{00000000-0005-0000-0000-0000A4A00000}"/>
    <cellStyle name="Percent 2 3 2 3 2 2 2 3 4" xfId="40993" xr:uid="{00000000-0005-0000-0000-0000A5A00000}"/>
    <cellStyle name="Percent 2 3 2 3 2 2 2 4" xfId="40994" xr:uid="{00000000-0005-0000-0000-0000A6A00000}"/>
    <cellStyle name="Percent 2 3 2 3 2 2 2 4 2" xfId="40995" xr:uid="{00000000-0005-0000-0000-0000A7A00000}"/>
    <cellStyle name="Percent 2 3 2 3 2 2 2 4 2 2" xfId="40996" xr:uid="{00000000-0005-0000-0000-0000A8A00000}"/>
    <cellStyle name="Percent 2 3 2 3 2 2 2 4 2 3" xfId="40997" xr:uid="{00000000-0005-0000-0000-0000A9A00000}"/>
    <cellStyle name="Percent 2 3 2 3 2 2 2 4 3" xfId="40998" xr:uid="{00000000-0005-0000-0000-0000AAA00000}"/>
    <cellStyle name="Percent 2 3 2 3 2 2 2 4 4" xfId="40999" xr:uid="{00000000-0005-0000-0000-0000ABA00000}"/>
    <cellStyle name="Percent 2 3 2 3 2 2 2 5" xfId="41000" xr:uid="{00000000-0005-0000-0000-0000ACA00000}"/>
    <cellStyle name="Percent 2 3 2 3 2 2 2 5 2" xfId="41001" xr:uid="{00000000-0005-0000-0000-0000ADA00000}"/>
    <cellStyle name="Percent 2 3 2 3 2 2 2 5 3" xfId="41002" xr:uid="{00000000-0005-0000-0000-0000AEA00000}"/>
    <cellStyle name="Percent 2 3 2 3 2 2 2 6" xfId="41003" xr:uid="{00000000-0005-0000-0000-0000AFA00000}"/>
    <cellStyle name="Percent 2 3 2 3 2 2 2 7" xfId="41004" xr:uid="{00000000-0005-0000-0000-0000B0A00000}"/>
    <cellStyle name="Percent 2 3 2 3 2 2 3" xfId="41005" xr:uid="{00000000-0005-0000-0000-0000B1A00000}"/>
    <cellStyle name="Percent 2 3 2 3 2 2 3 2" xfId="41006" xr:uid="{00000000-0005-0000-0000-0000B2A00000}"/>
    <cellStyle name="Percent 2 3 2 3 2 2 3 2 2" xfId="41007" xr:uid="{00000000-0005-0000-0000-0000B3A00000}"/>
    <cellStyle name="Percent 2 3 2 3 2 2 3 2 2 2" xfId="41008" xr:uid="{00000000-0005-0000-0000-0000B4A00000}"/>
    <cellStyle name="Percent 2 3 2 3 2 2 3 2 2 3" xfId="41009" xr:uid="{00000000-0005-0000-0000-0000B5A00000}"/>
    <cellStyle name="Percent 2 3 2 3 2 2 3 2 3" xfId="41010" xr:uid="{00000000-0005-0000-0000-0000B6A00000}"/>
    <cellStyle name="Percent 2 3 2 3 2 2 3 2 4" xfId="41011" xr:uid="{00000000-0005-0000-0000-0000B7A00000}"/>
    <cellStyle name="Percent 2 3 2 3 2 2 3 3" xfId="41012" xr:uid="{00000000-0005-0000-0000-0000B8A00000}"/>
    <cellStyle name="Percent 2 3 2 3 2 2 3 3 2" xfId="41013" xr:uid="{00000000-0005-0000-0000-0000B9A00000}"/>
    <cellStyle name="Percent 2 3 2 3 2 2 3 3 2 2" xfId="41014" xr:uid="{00000000-0005-0000-0000-0000BAA00000}"/>
    <cellStyle name="Percent 2 3 2 3 2 2 3 3 2 3" xfId="41015" xr:uid="{00000000-0005-0000-0000-0000BBA00000}"/>
    <cellStyle name="Percent 2 3 2 3 2 2 3 3 3" xfId="41016" xr:uid="{00000000-0005-0000-0000-0000BCA00000}"/>
    <cellStyle name="Percent 2 3 2 3 2 2 3 3 4" xfId="41017" xr:uid="{00000000-0005-0000-0000-0000BDA00000}"/>
    <cellStyle name="Percent 2 3 2 3 2 2 3 4" xfId="41018" xr:uid="{00000000-0005-0000-0000-0000BEA00000}"/>
    <cellStyle name="Percent 2 3 2 3 2 2 3 4 2" xfId="41019" xr:uid="{00000000-0005-0000-0000-0000BFA00000}"/>
    <cellStyle name="Percent 2 3 2 3 2 2 3 4 3" xfId="41020" xr:uid="{00000000-0005-0000-0000-0000C0A00000}"/>
    <cellStyle name="Percent 2 3 2 3 2 2 3 5" xfId="41021" xr:uid="{00000000-0005-0000-0000-0000C1A00000}"/>
    <cellStyle name="Percent 2 3 2 3 2 2 3 6" xfId="41022" xr:uid="{00000000-0005-0000-0000-0000C2A00000}"/>
    <cellStyle name="Percent 2 3 2 3 2 2 4" xfId="41023" xr:uid="{00000000-0005-0000-0000-0000C3A00000}"/>
    <cellStyle name="Percent 2 3 2 3 2 2 4 2" xfId="41024" xr:uid="{00000000-0005-0000-0000-0000C4A00000}"/>
    <cellStyle name="Percent 2 3 2 3 2 2 4 2 2" xfId="41025" xr:uid="{00000000-0005-0000-0000-0000C5A00000}"/>
    <cellStyle name="Percent 2 3 2 3 2 2 4 2 3" xfId="41026" xr:uid="{00000000-0005-0000-0000-0000C6A00000}"/>
    <cellStyle name="Percent 2 3 2 3 2 2 4 3" xfId="41027" xr:uid="{00000000-0005-0000-0000-0000C7A00000}"/>
    <cellStyle name="Percent 2 3 2 3 2 2 4 4" xfId="41028" xr:uid="{00000000-0005-0000-0000-0000C8A00000}"/>
    <cellStyle name="Percent 2 3 2 3 2 2 5" xfId="41029" xr:uid="{00000000-0005-0000-0000-0000C9A00000}"/>
    <cellStyle name="Percent 2 3 2 3 2 2 5 2" xfId="41030" xr:uid="{00000000-0005-0000-0000-0000CAA00000}"/>
    <cellStyle name="Percent 2 3 2 3 2 2 5 2 2" xfId="41031" xr:uid="{00000000-0005-0000-0000-0000CBA00000}"/>
    <cellStyle name="Percent 2 3 2 3 2 2 5 2 3" xfId="41032" xr:uid="{00000000-0005-0000-0000-0000CCA00000}"/>
    <cellStyle name="Percent 2 3 2 3 2 2 5 3" xfId="41033" xr:uid="{00000000-0005-0000-0000-0000CDA00000}"/>
    <cellStyle name="Percent 2 3 2 3 2 2 5 4" xfId="41034" xr:uid="{00000000-0005-0000-0000-0000CEA00000}"/>
    <cellStyle name="Percent 2 3 2 3 2 2 6" xfId="41035" xr:uid="{00000000-0005-0000-0000-0000CFA00000}"/>
    <cellStyle name="Percent 2 3 2 3 2 2 6 2" xfId="41036" xr:uid="{00000000-0005-0000-0000-0000D0A00000}"/>
    <cellStyle name="Percent 2 3 2 3 2 2 6 3" xfId="41037" xr:uid="{00000000-0005-0000-0000-0000D1A00000}"/>
    <cellStyle name="Percent 2 3 2 3 2 2 7" xfId="41038" xr:uid="{00000000-0005-0000-0000-0000D2A00000}"/>
    <cellStyle name="Percent 2 3 2 3 2 2 8" xfId="41039" xr:uid="{00000000-0005-0000-0000-0000D3A00000}"/>
    <cellStyle name="Percent 2 3 2 3 2 3" xfId="41040" xr:uid="{00000000-0005-0000-0000-0000D4A00000}"/>
    <cellStyle name="Percent 2 3 2 3 2 3 2" xfId="41041" xr:uid="{00000000-0005-0000-0000-0000D5A00000}"/>
    <cellStyle name="Percent 2 3 2 3 2 3 2 2" xfId="41042" xr:uid="{00000000-0005-0000-0000-0000D6A00000}"/>
    <cellStyle name="Percent 2 3 2 3 2 3 2 2 2" xfId="41043" xr:uid="{00000000-0005-0000-0000-0000D7A00000}"/>
    <cellStyle name="Percent 2 3 2 3 2 3 2 2 2 2" xfId="41044" xr:uid="{00000000-0005-0000-0000-0000D8A00000}"/>
    <cellStyle name="Percent 2 3 2 3 2 3 2 2 2 3" xfId="41045" xr:uid="{00000000-0005-0000-0000-0000D9A00000}"/>
    <cellStyle name="Percent 2 3 2 3 2 3 2 2 3" xfId="41046" xr:uid="{00000000-0005-0000-0000-0000DAA00000}"/>
    <cellStyle name="Percent 2 3 2 3 2 3 2 2 4" xfId="41047" xr:uid="{00000000-0005-0000-0000-0000DBA00000}"/>
    <cellStyle name="Percent 2 3 2 3 2 3 2 3" xfId="41048" xr:uid="{00000000-0005-0000-0000-0000DCA00000}"/>
    <cellStyle name="Percent 2 3 2 3 2 3 2 3 2" xfId="41049" xr:uid="{00000000-0005-0000-0000-0000DDA00000}"/>
    <cellStyle name="Percent 2 3 2 3 2 3 2 3 2 2" xfId="41050" xr:uid="{00000000-0005-0000-0000-0000DEA00000}"/>
    <cellStyle name="Percent 2 3 2 3 2 3 2 3 2 3" xfId="41051" xr:uid="{00000000-0005-0000-0000-0000DFA00000}"/>
    <cellStyle name="Percent 2 3 2 3 2 3 2 3 3" xfId="41052" xr:uid="{00000000-0005-0000-0000-0000E0A00000}"/>
    <cellStyle name="Percent 2 3 2 3 2 3 2 3 4" xfId="41053" xr:uid="{00000000-0005-0000-0000-0000E1A00000}"/>
    <cellStyle name="Percent 2 3 2 3 2 3 2 4" xfId="41054" xr:uid="{00000000-0005-0000-0000-0000E2A00000}"/>
    <cellStyle name="Percent 2 3 2 3 2 3 2 4 2" xfId="41055" xr:uid="{00000000-0005-0000-0000-0000E3A00000}"/>
    <cellStyle name="Percent 2 3 2 3 2 3 2 4 3" xfId="41056" xr:uid="{00000000-0005-0000-0000-0000E4A00000}"/>
    <cellStyle name="Percent 2 3 2 3 2 3 2 5" xfId="41057" xr:uid="{00000000-0005-0000-0000-0000E5A00000}"/>
    <cellStyle name="Percent 2 3 2 3 2 3 2 6" xfId="41058" xr:uid="{00000000-0005-0000-0000-0000E6A00000}"/>
    <cellStyle name="Percent 2 3 2 3 2 3 3" xfId="41059" xr:uid="{00000000-0005-0000-0000-0000E7A00000}"/>
    <cellStyle name="Percent 2 3 2 3 2 3 3 2" xfId="41060" xr:uid="{00000000-0005-0000-0000-0000E8A00000}"/>
    <cellStyle name="Percent 2 3 2 3 2 3 3 2 2" xfId="41061" xr:uid="{00000000-0005-0000-0000-0000E9A00000}"/>
    <cellStyle name="Percent 2 3 2 3 2 3 3 2 3" xfId="41062" xr:uid="{00000000-0005-0000-0000-0000EAA00000}"/>
    <cellStyle name="Percent 2 3 2 3 2 3 3 3" xfId="41063" xr:uid="{00000000-0005-0000-0000-0000EBA00000}"/>
    <cellStyle name="Percent 2 3 2 3 2 3 3 4" xfId="41064" xr:uid="{00000000-0005-0000-0000-0000ECA00000}"/>
    <cellStyle name="Percent 2 3 2 3 2 3 4" xfId="41065" xr:uid="{00000000-0005-0000-0000-0000EDA00000}"/>
    <cellStyle name="Percent 2 3 2 3 2 3 4 2" xfId="41066" xr:uid="{00000000-0005-0000-0000-0000EEA00000}"/>
    <cellStyle name="Percent 2 3 2 3 2 3 4 2 2" xfId="41067" xr:uid="{00000000-0005-0000-0000-0000EFA00000}"/>
    <cellStyle name="Percent 2 3 2 3 2 3 4 2 3" xfId="41068" xr:uid="{00000000-0005-0000-0000-0000F0A00000}"/>
    <cellStyle name="Percent 2 3 2 3 2 3 4 3" xfId="41069" xr:uid="{00000000-0005-0000-0000-0000F1A00000}"/>
    <cellStyle name="Percent 2 3 2 3 2 3 4 4" xfId="41070" xr:uid="{00000000-0005-0000-0000-0000F2A00000}"/>
    <cellStyle name="Percent 2 3 2 3 2 3 5" xfId="41071" xr:uid="{00000000-0005-0000-0000-0000F3A00000}"/>
    <cellStyle name="Percent 2 3 2 3 2 3 5 2" xfId="41072" xr:uid="{00000000-0005-0000-0000-0000F4A00000}"/>
    <cellStyle name="Percent 2 3 2 3 2 3 5 3" xfId="41073" xr:uid="{00000000-0005-0000-0000-0000F5A00000}"/>
    <cellStyle name="Percent 2 3 2 3 2 3 6" xfId="41074" xr:uid="{00000000-0005-0000-0000-0000F6A00000}"/>
    <cellStyle name="Percent 2 3 2 3 2 3 7" xfId="41075" xr:uid="{00000000-0005-0000-0000-0000F7A00000}"/>
    <cellStyle name="Percent 2 3 2 3 2 4" xfId="41076" xr:uid="{00000000-0005-0000-0000-0000F8A00000}"/>
    <cellStyle name="Percent 2 3 2 3 2 4 2" xfId="41077" xr:uid="{00000000-0005-0000-0000-0000F9A00000}"/>
    <cellStyle name="Percent 2 3 2 3 2 4 2 2" xfId="41078" xr:uid="{00000000-0005-0000-0000-0000FAA00000}"/>
    <cellStyle name="Percent 2 3 2 3 2 4 2 2 2" xfId="41079" xr:uid="{00000000-0005-0000-0000-0000FBA00000}"/>
    <cellStyle name="Percent 2 3 2 3 2 4 2 2 2 2" xfId="41080" xr:uid="{00000000-0005-0000-0000-0000FCA00000}"/>
    <cellStyle name="Percent 2 3 2 3 2 4 2 2 2 3" xfId="41081" xr:uid="{00000000-0005-0000-0000-0000FDA00000}"/>
    <cellStyle name="Percent 2 3 2 3 2 4 2 2 3" xfId="41082" xr:uid="{00000000-0005-0000-0000-0000FEA00000}"/>
    <cellStyle name="Percent 2 3 2 3 2 4 2 2 4" xfId="41083" xr:uid="{00000000-0005-0000-0000-0000FFA00000}"/>
    <cellStyle name="Percent 2 3 2 3 2 4 2 3" xfId="41084" xr:uid="{00000000-0005-0000-0000-000000A10000}"/>
    <cellStyle name="Percent 2 3 2 3 2 4 2 3 2" xfId="41085" xr:uid="{00000000-0005-0000-0000-000001A10000}"/>
    <cellStyle name="Percent 2 3 2 3 2 4 2 3 2 2" xfId="41086" xr:uid="{00000000-0005-0000-0000-000002A10000}"/>
    <cellStyle name="Percent 2 3 2 3 2 4 2 3 2 3" xfId="41087" xr:uid="{00000000-0005-0000-0000-000003A10000}"/>
    <cellStyle name="Percent 2 3 2 3 2 4 2 3 3" xfId="41088" xr:uid="{00000000-0005-0000-0000-000004A10000}"/>
    <cellStyle name="Percent 2 3 2 3 2 4 2 3 4" xfId="41089" xr:uid="{00000000-0005-0000-0000-000005A10000}"/>
    <cellStyle name="Percent 2 3 2 3 2 4 2 4" xfId="41090" xr:uid="{00000000-0005-0000-0000-000006A10000}"/>
    <cellStyle name="Percent 2 3 2 3 2 4 2 4 2" xfId="41091" xr:uid="{00000000-0005-0000-0000-000007A10000}"/>
    <cellStyle name="Percent 2 3 2 3 2 4 2 4 3" xfId="41092" xr:uid="{00000000-0005-0000-0000-000008A10000}"/>
    <cellStyle name="Percent 2 3 2 3 2 4 2 5" xfId="41093" xr:uid="{00000000-0005-0000-0000-000009A10000}"/>
    <cellStyle name="Percent 2 3 2 3 2 4 2 6" xfId="41094" xr:uid="{00000000-0005-0000-0000-00000AA10000}"/>
    <cellStyle name="Percent 2 3 2 3 2 4 3" xfId="41095" xr:uid="{00000000-0005-0000-0000-00000BA10000}"/>
    <cellStyle name="Percent 2 3 2 3 2 4 3 2" xfId="41096" xr:uid="{00000000-0005-0000-0000-00000CA10000}"/>
    <cellStyle name="Percent 2 3 2 3 2 4 3 2 2" xfId="41097" xr:uid="{00000000-0005-0000-0000-00000DA10000}"/>
    <cellStyle name="Percent 2 3 2 3 2 4 3 2 3" xfId="41098" xr:uid="{00000000-0005-0000-0000-00000EA10000}"/>
    <cellStyle name="Percent 2 3 2 3 2 4 3 3" xfId="41099" xr:uid="{00000000-0005-0000-0000-00000FA10000}"/>
    <cellStyle name="Percent 2 3 2 3 2 4 3 4" xfId="41100" xr:uid="{00000000-0005-0000-0000-000010A10000}"/>
    <cellStyle name="Percent 2 3 2 3 2 4 4" xfId="41101" xr:uid="{00000000-0005-0000-0000-000011A10000}"/>
    <cellStyle name="Percent 2 3 2 3 2 4 4 2" xfId="41102" xr:uid="{00000000-0005-0000-0000-000012A10000}"/>
    <cellStyle name="Percent 2 3 2 3 2 4 4 2 2" xfId="41103" xr:uid="{00000000-0005-0000-0000-000013A10000}"/>
    <cellStyle name="Percent 2 3 2 3 2 4 4 2 3" xfId="41104" xr:uid="{00000000-0005-0000-0000-000014A10000}"/>
    <cellStyle name="Percent 2 3 2 3 2 4 4 3" xfId="41105" xr:uid="{00000000-0005-0000-0000-000015A10000}"/>
    <cellStyle name="Percent 2 3 2 3 2 4 4 4" xfId="41106" xr:uid="{00000000-0005-0000-0000-000016A10000}"/>
    <cellStyle name="Percent 2 3 2 3 2 4 5" xfId="41107" xr:uid="{00000000-0005-0000-0000-000017A10000}"/>
    <cellStyle name="Percent 2 3 2 3 2 4 5 2" xfId="41108" xr:uid="{00000000-0005-0000-0000-000018A10000}"/>
    <cellStyle name="Percent 2 3 2 3 2 4 5 3" xfId="41109" xr:uid="{00000000-0005-0000-0000-000019A10000}"/>
    <cellStyle name="Percent 2 3 2 3 2 4 6" xfId="41110" xr:uid="{00000000-0005-0000-0000-00001AA10000}"/>
    <cellStyle name="Percent 2 3 2 3 2 4 7" xfId="41111" xr:uid="{00000000-0005-0000-0000-00001BA10000}"/>
    <cellStyle name="Percent 2 3 2 3 2 5" xfId="41112" xr:uid="{00000000-0005-0000-0000-00001CA10000}"/>
    <cellStyle name="Percent 2 3 2 3 2 5 2" xfId="41113" xr:uid="{00000000-0005-0000-0000-00001DA10000}"/>
    <cellStyle name="Percent 2 3 2 3 2 5 2 2" xfId="41114" xr:uid="{00000000-0005-0000-0000-00001EA10000}"/>
    <cellStyle name="Percent 2 3 2 3 2 5 2 2 2" xfId="41115" xr:uid="{00000000-0005-0000-0000-00001FA10000}"/>
    <cellStyle name="Percent 2 3 2 3 2 5 2 2 3" xfId="41116" xr:uid="{00000000-0005-0000-0000-000020A10000}"/>
    <cellStyle name="Percent 2 3 2 3 2 5 2 3" xfId="41117" xr:uid="{00000000-0005-0000-0000-000021A10000}"/>
    <cellStyle name="Percent 2 3 2 3 2 5 2 4" xfId="41118" xr:uid="{00000000-0005-0000-0000-000022A10000}"/>
    <cellStyle name="Percent 2 3 2 3 2 5 3" xfId="41119" xr:uid="{00000000-0005-0000-0000-000023A10000}"/>
    <cellStyle name="Percent 2 3 2 3 2 5 3 2" xfId="41120" xr:uid="{00000000-0005-0000-0000-000024A10000}"/>
    <cellStyle name="Percent 2 3 2 3 2 5 3 2 2" xfId="41121" xr:uid="{00000000-0005-0000-0000-000025A10000}"/>
    <cellStyle name="Percent 2 3 2 3 2 5 3 2 3" xfId="41122" xr:uid="{00000000-0005-0000-0000-000026A10000}"/>
    <cellStyle name="Percent 2 3 2 3 2 5 3 3" xfId="41123" xr:uid="{00000000-0005-0000-0000-000027A10000}"/>
    <cellStyle name="Percent 2 3 2 3 2 5 3 4" xfId="41124" xr:uid="{00000000-0005-0000-0000-000028A10000}"/>
    <cellStyle name="Percent 2 3 2 3 2 5 4" xfId="41125" xr:uid="{00000000-0005-0000-0000-000029A10000}"/>
    <cellStyle name="Percent 2 3 2 3 2 5 4 2" xfId="41126" xr:uid="{00000000-0005-0000-0000-00002AA10000}"/>
    <cellStyle name="Percent 2 3 2 3 2 5 4 3" xfId="41127" xr:uid="{00000000-0005-0000-0000-00002BA10000}"/>
    <cellStyle name="Percent 2 3 2 3 2 5 5" xfId="41128" xr:uid="{00000000-0005-0000-0000-00002CA10000}"/>
    <cellStyle name="Percent 2 3 2 3 2 5 6" xfId="41129" xr:uid="{00000000-0005-0000-0000-00002DA10000}"/>
    <cellStyle name="Percent 2 3 2 3 2 6" xfId="41130" xr:uid="{00000000-0005-0000-0000-00002EA10000}"/>
    <cellStyle name="Percent 2 3 2 3 2 6 2" xfId="41131" xr:uid="{00000000-0005-0000-0000-00002FA10000}"/>
    <cellStyle name="Percent 2 3 2 3 2 6 2 2" xfId="41132" xr:uid="{00000000-0005-0000-0000-000030A10000}"/>
    <cellStyle name="Percent 2 3 2 3 2 6 2 3" xfId="41133" xr:uid="{00000000-0005-0000-0000-000031A10000}"/>
    <cellStyle name="Percent 2 3 2 3 2 6 3" xfId="41134" xr:uid="{00000000-0005-0000-0000-000032A10000}"/>
    <cellStyle name="Percent 2 3 2 3 2 6 4" xfId="41135" xr:uid="{00000000-0005-0000-0000-000033A10000}"/>
    <cellStyle name="Percent 2 3 2 3 2 7" xfId="41136" xr:uid="{00000000-0005-0000-0000-000034A10000}"/>
    <cellStyle name="Percent 2 3 2 3 2 7 2" xfId="41137" xr:uid="{00000000-0005-0000-0000-000035A10000}"/>
    <cellStyle name="Percent 2 3 2 3 2 7 2 2" xfId="41138" xr:uid="{00000000-0005-0000-0000-000036A10000}"/>
    <cellStyle name="Percent 2 3 2 3 2 7 2 3" xfId="41139" xr:uid="{00000000-0005-0000-0000-000037A10000}"/>
    <cellStyle name="Percent 2 3 2 3 2 7 3" xfId="41140" xr:uid="{00000000-0005-0000-0000-000038A10000}"/>
    <cellStyle name="Percent 2 3 2 3 2 7 4" xfId="41141" xr:uid="{00000000-0005-0000-0000-000039A10000}"/>
    <cellStyle name="Percent 2 3 2 3 2 8" xfId="41142" xr:uid="{00000000-0005-0000-0000-00003AA10000}"/>
    <cellStyle name="Percent 2 3 2 3 2 8 2" xfId="41143" xr:uid="{00000000-0005-0000-0000-00003BA10000}"/>
    <cellStyle name="Percent 2 3 2 3 2 8 3" xfId="41144" xr:uid="{00000000-0005-0000-0000-00003CA10000}"/>
    <cellStyle name="Percent 2 3 2 3 2 9" xfId="41145" xr:uid="{00000000-0005-0000-0000-00003DA10000}"/>
    <cellStyle name="Percent 2 3 2 3 3" xfId="41146" xr:uid="{00000000-0005-0000-0000-00003EA10000}"/>
    <cellStyle name="Percent 2 3 2 3 3 2" xfId="41147" xr:uid="{00000000-0005-0000-0000-00003FA10000}"/>
    <cellStyle name="Percent 2 3 2 3 3 2 2" xfId="41148" xr:uid="{00000000-0005-0000-0000-000040A10000}"/>
    <cellStyle name="Percent 2 3 2 3 3 2 2 2" xfId="41149" xr:uid="{00000000-0005-0000-0000-000041A10000}"/>
    <cellStyle name="Percent 2 3 2 3 3 2 2 2 2" xfId="41150" xr:uid="{00000000-0005-0000-0000-000042A10000}"/>
    <cellStyle name="Percent 2 3 2 3 3 2 2 2 2 2" xfId="41151" xr:uid="{00000000-0005-0000-0000-000043A10000}"/>
    <cellStyle name="Percent 2 3 2 3 3 2 2 2 2 3" xfId="41152" xr:uid="{00000000-0005-0000-0000-000044A10000}"/>
    <cellStyle name="Percent 2 3 2 3 3 2 2 2 3" xfId="41153" xr:uid="{00000000-0005-0000-0000-000045A10000}"/>
    <cellStyle name="Percent 2 3 2 3 3 2 2 2 4" xfId="41154" xr:uid="{00000000-0005-0000-0000-000046A10000}"/>
    <cellStyle name="Percent 2 3 2 3 3 2 2 3" xfId="41155" xr:uid="{00000000-0005-0000-0000-000047A10000}"/>
    <cellStyle name="Percent 2 3 2 3 3 2 2 3 2" xfId="41156" xr:uid="{00000000-0005-0000-0000-000048A10000}"/>
    <cellStyle name="Percent 2 3 2 3 3 2 2 3 2 2" xfId="41157" xr:uid="{00000000-0005-0000-0000-000049A10000}"/>
    <cellStyle name="Percent 2 3 2 3 3 2 2 3 2 3" xfId="41158" xr:uid="{00000000-0005-0000-0000-00004AA10000}"/>
    <cellStyle name="Percent 2 3 2 3 3 2 2 3 3" xfId="41159" xr:uid="{00000000-0005-0000-0000-00004BA10000}"/>
    <cellStyle name="Percent 2 3 2 3 3 2 2 3 4" xfId="41160" xr:uid="{00000000-0005-0000-0000-00004CA10000}"/>
    <cellStyle name="Percent 2 3 2 3 3 2 2 4" xfId="41161" xr:uid="{00000000-0005-0000-0000-00004DA10000}"/>
    <cellStyle name="Percent 2 3 2 3 3 2 2 4 2" xfId="41162" xr:uid="{00000000-0005-0000-0000-00004EA10000}"/>
    <cellStyle name="Percent 2 3 2 3 3 2 2 4 3" xfId="41163" xr:uid="{00000000-0005-0000-0000-00004FA10000}"/>
    <cellStyle name="Percent 2 3 2 3 3 2 2 5" xfId="41164" xr:uid="{00000000-0005-0000-0000-000050A10000}"/>
    <cellStyle name="Percent 2 3 2 3 3 2 2 6" xfId="41165" xr:uid="{00000000-0005-0000-0000-000051A10000}"/>
    <cellStyle name="Percent 2 3 2 3 3 2 3" xfId="41166" xr:uid="{00000000-0005-0000-0000-000052A10000}"/>
    <cellStyle name="Percent 2 3 2 3 3 2 3 2" xfId="41167" xr:uid="{00000000-0005-0000-0000-000053A10000}"/>
    <cellStyle name="Percent 2 3 2 3 3 2 3 2 2" xfId="41168" xr:uid="{00000000-0005-0000-0000-000054A10000}"/>
    <cellStyle name="Percent 2 3 2 3 3 2 3 2 3" xfId="41169" xr:uid="{00000000-0005-0000-0000-000055A10000}"/>
    <cellStyle name="Percent 2 3 2 3 3 2 3 3" xfId="41170" xr:uid="{00000000-0005-0000-0000-000056A10000}"/>
    <cellStyle name="Percent 2 3 2 3 3 2 3 4" xfId="41171" xr:uid="{00000000-0005-0000-0000-000057A10000}"/>
    <cellStyle name="Percent 2 3 2 3 3 2 4" xfId="41172" xr:uid="{00000000-0005-0000-0000-000058A10000}"/>
    <cellStyle name="Percent 2 3 2 3 3 2 4 2" xfId="41173" xr:uid="{00000000-0005-0000-0000-000059A10000}"/>
    <cellStyle name="Percent 2 3 2 3 3 2 4 2 2" xfId="41174" xr:uid="{00000000-0005-0000-0000-00005AA10000}"/>
    <cellStyle name="Percent 2 3 2 3 3 2 4 2 3" xfId="41175" xr:uid="{00000000-0005-0000-0000-00005BA10000}"/>
    <cellStyle name="Percent 2 3 2 3 3 2 4 3" xfId="41176" xr:uid="{00000000-0005-0000-0000-00005CA10000}"/>
    <cellStyle name="Percent 2 3 2 3 3 2 4 4" xfId="41177" xr:uid="{00000000-0005-0000-0000-00005DA10000}"/>
    <cellStyle name="Percent 2 3 2 3 3 2 5" xfId="41178" xr:uid="{00000000-0005-0000-0000-00005EA10000}"/>
    <cellStyle name="Percent 2 3 2 3 3 2 5 2" xfId="41179" xr:uid="{00000000-0005-0000-0000-00005FA10000}"/>
    <cellStyle name="Percent 2 3 2 3 3 2 5 3" xfId="41180" xr:uid="{00000000-0005-0000-0000-000060A10000}"/>
    <cellStyle name="Percent 2 3 2 3 3 2 6" xfId="41181" xr:uid="{00000000-0005-0000-0000-000061A10000}"/>
    <cellStyle name="Percent 2 3 2 3 3 2 7" xfId="41182" xr:uid="{00000000-0005-0000-0000-000062A10000}"/>
    <cellStyle name="Percent 2 3 2 3 3 3" xfId="41183" xr:uid="{00000000-0005-0000-0000-000063A10000}"/>
    <cellStyle name="Percent 2 3 2 3 3 3 2" xfId="41184" xr:uid="{00000000-0005-0000-0000-000064A10000}"/>
    <cellStyle name="Percent 2 3 2 3 3 3 2 2" xfId="41185" xr:uid="{00000000-0005-0000-0000-000065A10000}"/>
    <cellStyle name="Percent 2 3 2 3 3 3 2 2 2" xfId="41186" xr:uid="{00000000-0005-0000-0000-000066A10000}"/>
    <cellStyle name="Percent 2 3 2 3 3 3 2 2 3" xfId="41187" xr:uid="{00000000-0005-0000-0000-000067A10000}"/>
    <cellStyle name="Percent 2 3 2 3 3 3 2 3" xfId="41188" xr:uid="{00000000-0005-0000-0000-000068A10000}"/>
    <cellStyle name="Percent 2 3 2 3 3 3 2 4" xfId="41189" xr:uid="{00000000-0005-0000-0000-000069A10000}"/>
    <cellStyle name="Percent 2 3 2 3 3 3 3" xfId="41190" xr:uid="{00000000-0005-0000-0000-00006AA10000}"/>
    <cellStyle name="Percent 2 3 2 3 3 3 3 2" xfId="41191" xr:uid="{00000000-0005-0000-0000-00006BA10000}"/>
    <cellStyle name="Percent 2 3 2 3 3 3 3 2 2" xfId="41192" xr:uid="{00000000-0005-0000-0000-00006CA10000}"/>
    <cellStyle name="Percent 2 3 2 3 3 3 3 2 3" xfId="41193" xr:uid="{00000000-0005-0000-0000-00006DA10000}"/>
    <cellStyle name="Percent 2 3 2 3 3 3 3 3" xfId="41194" xr:uid="{00000000-0005-0000-0000-00006EA10000}"/>
    <cellStyle name="Percent 2 3 2 3 3 3 3 4" xfId="41195" xr:uid="{00000000-0005-0000-0000-00006FA10000}"/>
    <cellStyle name="Percent 2 3 2 3 3 3 4" xfId="41196" xr:uid="{00000000-0005-0000-0000-000070A10000}"/>
    <cellStyle name="Percent 2 3 2 3 3 3 4 2" xfId="41197" xr:uid="{00000000-0005-0000-0000-000071A10000}"/>
    <cellStyle name="Percent 2 3 2 3 3 3 4 3" xfId="41198" xr:uid="{00000000-0005-0000-0000-000072A10000}"/>
    <cellStyle name="Percent 2 3 2 3 3 3 5" xfId="41199" xr:uid="{00000000-0005-0000-0000-000073A10000}"/>
    <cellStyle name="Percent 2 3 2 3 3 3 6" xfId="41200" xr:uid="{00000000-0005-0000-0000-000074A10000}"/>
    <cellStyle name="Percent 2 3 2 3 3 4" xfId="41201" xr:uid="{00000000-0005-0000-0000-000075A10000}"/>
    <cellStyle name="Percent 2 3 2 3 3 4 2" xfId="41202" xr:uid="{00000000-0005-0000-0000-000076A10000}"/>
    <cellStyle name="Percent 2 3 2 3 3 4 2 2" xfId="41203" xr:uid="{00000000-0005-0000-0000-000077A10000}"/>
    <cellStyle name="Percent 2 3 2 3 3 4 2 3" xfId="41204" xr:uid="{00000000-0005-0000-0000-000078A10000}"/>
    <cellStyle name="Percent 2 3 2 3 3 4 3" xfId="41205" xr:uid="{00000000-0005-0000-0000-000079A10000}"/>
    <cellStyle name="Percent 2 3 2 3 3 4 4" xfId="41206" xr:uid="{00000000-0005-0000-0000-00007AA10000}"/>
    <cellStyle name="Percent 2 3 2 3 3 5" xfId="41207" xr:uid="{00000000-0005-0000-0000-00007BA10000}"/>
    <cellStyle name="Percent 2 3 2 3 3 5 2" xfId="41208" xr:uid="{00000000-0005-0000-0000-00007CA10000}"/>
    <cellStyle name="Percent 2 3 2 3 3 5 2 2" xfId="41209" xr:uid="{00000000-0005-0000-0000-00007DA10000}"/>
    <cellStyle name="Percent 2 3 2 3 3 5 2 3" xfId="41210" xr:uid="{00000000-0005-0000-0000-00007EA10000}"/>
    <cellStyle name="Percent 2 3 2 3 3 5 3" xfId="41211" xr:uid="{00000000-0005-0000-0000-00007FA10000}"/>
    <cellStyle name="Percent 2 3 2 3 3 5 4" xfId="41212" xr:uid="{00000000-0005-0000-0000-000080A10000}"/>
    <cellStyle name="Percent 2 3 2 3 3 6" xfId="41213" xr:uid="{00000000-0005-0000-0000-000081A10000}"/>
    <cellStyle name="Percent 2 3 2 3 3 6 2" xfId="41214" xr:uid="{00000000-0005-0000-0000-000082A10000}"/>
    <cellStyle name="Percent 2 3 2 3 3 6 3" xfId="41215" xr:uid="{00000000-0005-0000-0000-000083A10000}"/>
    <cellStyle name="Percent 2 3 2 3 3 7" xfId="41216" xr:uid="{00000000-0005-0000-0000-000084A10000}"/>
    <cellStyle name="Percent 2 3 2 3 3 8" xfId="41217" xr:uid="{00000000-0005-0000-0000-000085A10000}"/>
    <cellStyle name="Percent 2 3 2 3 4" xfId="41218" xr:uid="{00000000-0005-0000-0000-000086A10000}"/>
    <cellStyle name="Percent 2 3 2 3 4 2" xfId="41219" xr:uid="{00000000-0005-0000-0000-000087A10000}"/>
    <cellStyle name="Percent 2 3 2 3 4 2 2" xfId="41220" xr:uid="{00000000-0005-0000-0000-000088A10000}"/>
    <cellStyle name="Percent 2 3 2 3 4 2 2 2" xfId="41221" xr:uid="{00000000-0005-0000-0000-000089A10000}"/>
    <cellStyle name="Percent 2 3 2 3 4 2 2 2 2" xfId="41222" xr:uid="{00000000-0005-0000-0000-00008AA10000}"/>
    <cellStyle name="Percent 2 3 2 3 4 2 2 2 3" xfId="41223" xr:uid="{00000000-0005-0000-0000-00008BA10000}"/>
    <cellStyle name="Percent 2 3 2 3 4 2 2 3" xfId="41224" xr:uid="{00000000-0005-0000-0000-00008CA10000}"/>
    <cellStyle name="Percent 2 3 2 3 4 2 2 4" xfId="41225" xr:uid="{00000000-0005-0000-0000-00008DA10000}"/>
    <cellStyle name="Percent 2 3 2 3 4 2 3" xfId="41226" xr:uid="{00000000-0005-0000-0000-00008EA10000}"/>
    <cellStyle name="Percent 2 3 2 3 4 2 3 2" xfId="41227" xr:uid="{00000000-0005-0000-0000-00008FA10000}"/>
    <cellStyle name="Percent 2 3 2 3 4 2 3 2 2" xfId="41228" xr:uid="{00000000-0005-0000-0000-000090A10000}"/>
    <cellStyle name="Percent 2 3 2 3 4 2 3 2 3" xfId="41229" xr:uid="{00000000-0005-0000-0000-000091A10000}"/>
    <cellStyle name="Percent 2 3 2 3 4 2 3 3" xfId="41230" xr:uid="{00000000-0005-0000-0000-000092A10000}"/>
    <cellStyle name="Percent 2 3 2 3 4 2 3 4" xfId="41231" xr:uid="{00000000-0005-0000-0000-000093A10000}"/>
    <cellStyle name="Percent 2 3 2 3 4 2 4" xfId="41232" xr:uid="{00000000-0005-0000-0000-000094A10000}"/>
    <cellStyle name="Percent 2 3 2 3 4 2 4 2" xfId="41233" xr:uid="{00000000-0005-0000-0000-000095A10000}"/>
    <cellStyle name="Percent 2 3 2 3 4 2 4 3" xfId="41234" xr:uid="{00000000-0005-0000-0000-000096A10000}"/>
    <cellStyle name="Percent 2 3 2 3 4 2 5" xfId="41235" xr:uid="{00000000-0005-0000-0000-000097A10000}"/>
    <cellStyle name="Percent 2 3 2 3 4 2 6" xfId="41236" xr:uid="{00000000-0005-0000-0000-000098A10000}"/>
    <cellStyle name="Percent 2 3 2 3 4 3" xfId="41237" xr:uid="{00000000-0005-0000-0000-000099A10000}"/>
    <cellStyle name="Percent 2 3 2 3 4 3 2" xfId="41238" xr:uid="{00000000-0005-0000-0000-00009AA10000}"/>
    <cellStyle name="Percent 2 3 2 3 4 3 2 2" xfId="41239" xr:uid="{00000000-0005-0000-0000-00009BA10000}"/>
    <cellStyle name="Percent 2 3 2 3 4 3 2 3" xfId="41240" xr:uid="{00000000-0005-0000-0000-00009CA10000}"/>
    <cellStyle name="Percent 2 3 2 3 4 3 3" xfId="41241" xr:uid="{00000000-0005-0000-0000-00009DA10000}"/>
    <cellStyle name="Percent 2 3 2 3 4 3 4" xfId="41242" xr:uid="{00000000-0005-0000-0000-00009EA10000}"/>
    <cellStyle name="Percent 2 3 2 3 4 4" xfId="41243" xr:uid="{00000000-0005-0000-0000-00009FA10000}"/>
    <cellStyle name="Percent 2 3 2 3 4 4 2" xfId="41244" xr:uid="{00000000-0005-0000-0000-0000A0A10000}"/>
    <cellStyle name="Percent 2 3 2 3 4 4 2 2" xfId="41245" xr:uid="{00000000-0005-0000-0000-0000A1A10000}"/>
    <cellStyle name="Percent 2 3 2 3 4 4 2 3" xfId="41246" xr:uid="{00000000-0005-0000-0000-0000A2A10000}"/>
    <cellStyle name="Percent 2 3 2 3 4 4 3" xfId="41247" xr:uid="{00000000-0005-0000-0000-0000A3A10000}"/>
    <cellStyle name="Percent 2 3 2 3 4 4 4" xfId="41248" xr:uid="{00000000-0005-0000-0000-0000A4A10000}"/>
    <cellStyle name="Percent 2 3 2 3 4 5" xfId="41249" xr:uid="{00000000-0005-0000-0000-0000A5A10000}"/>
    <cellStyle name="Percent 2 3 2 3 4 5 2" xfId="41250" xr:uid="{00000000-0005-0000-0000-0000A6A10000}"/>
    <cellStyle name="Percent 2 3 2 3 4 5 3" xfId="41251" xr:uid="{00000000-0005-0000-0000-0000A7A10000}"/>
    <cellStyle name="Percent 2 3 2 3 4 6" xfId="41252" xr:uid="{00000000-0005-0000-0000-0000A8A10000}"/>
    <cellStyle name="Percent 2 3 2 3 4 7" xfId="41253" xr:uid="{00000000-0005-0000-0000-0000A9A10000}"/>
    <cellStyle name="Percent 2 3 2 3 5" xfId="41254" xr:uid="{00000000-0005-0000-0000-0000AAA10000}"/>
    <cellStyle name="Percent 2 3 2 3 5 2" xfId="41255" xr:uid="{00000000-0005-0000-0000-0000ABA10000}"/>
    <cellStyle name="Percent 2 3 2 3 5 2 2" xfId="41256" xr:uid="{00000000-0005-0000-0000-0000ACA10000}"/>
    <cellStyle name="Percent 2 3 2 3 5 2 2 2" xfId="41257" xr:uid="{00000000-0005-0000-0000-0000ADA10000}"/>
    <cellStyle name="Percent 2 3 2 3 5 2 2 2 2" xfId="41258" xr:uid="{00000000-0005-0000-0000-0000AEA10000}"/>
    <cellStyle name="Percent 2 3 2 3 5 2 2 2 3" xfId="41259" xr:uid="{00000000-0005-0000-0000-0000AFA10000}"/>
    <cellStyle name="Percent 2 3 2 3 5 2 2 3" xfId="41260" xr:uid="{00000000-0005-0000-0000-0000B0A10000}"/>
    <cellStyle name="Percent 2 3 2 3 5 2 2 4" xfId="41261" xr:uid="{00000000-0005-0000-0000-0000B1A10000}"/>
    <cellStyle name="Percent 2 3 2 3 5 2 3" xfId="41262" xr:uid="{00000000-0005-0000-0000-0000B2A10000}"/>
    <cellStyle name="Percent 2 3 2 3 5 2 3 2" xfId="41263" xr:uid="{00000000-0005-0000-0000-0000B3A10000}"/>
    <cellStyle name="Percent 2 3 2 3 5 2 3 2 2" xfId="41264" xr:uid="{00000000-0005-0000-0000-0000B4A10000}"/>
    <cellStyle name="Percent 2 3 2 3 5 2 3 2 3" xfId="41265" xr:uid="{00000000-0005-0000-0000-0000B5A10000}"/>
    <cellStyle name="Percent 2 3 2 3 5 2 3 3" xfId="41266" xr:uid="{00000000-0005-0000-0000-0000B6A10000}"/>
    <cellStyle name="Percent 2 3 2 3 5 2 3 4" xfId="41267" xr:uid="{00000000-0005-0000-0000-0000B7A10000}"/>
    <cellStyle name="Percent 2 3 2 3 5 2 4" xfId="41268" xr:uid="{00000000-0005-0000-0000-0000B8A10000}"/>
    <cellStyle name="Percent 2 3 2 3 5 2 4 2" xfId="41269" xr:uid="{00000000-0005-0000-0000-0000B9A10000}"/>
    <cellStyle name="Percent 2 3 2 3 5 2 4 3" xfId="41270" xr:uid="{00000000-0005-0000-0000-0000BAA10000}"/>
    <cellStyle name="Percent 2 3 2 3 5 2 5" xfId="41271" xr:uid="{00000000-0005-0000-0000-0000BBA10000}"/>
    <cellStyle name="Percent 2 3 2 3 5 2 6" xfId="41272" xr:uid="{00000000-0005-0000-0000-0000BCA10000}"/>
    <cellStyle name="Percent 2 3 2 3 5 3" xfId="41273" xr:uid="{00000000-0005-0000-0000-0000BDA10000}"/>
    <cellStyle name="Percent 2 3 2 3 5 3 2" xfId="41274" xr:uid="{00000000-0005-0000-0000-0000BEA10000}"/>
    <cellStyle name="Percent 2 3 2 3 5 3 2 2" xfId="41275" xr:uid="{00000000-0005-0000-0000-0000BFA10000}"/>
    <cellStyle name="Percent 2 3 2 3 5 3 2 3" xfId="41276" xr:uid="{00000000-0005-0000-0000-0000C0A10000}"/>
    <cellStyle name="Percent 2 3 2 3 5 3 3" xfId="41277" xr:uid="{00000000-0005-0000-0000-0000C1A10000}"/>
    <cellStyle name="Percent 2 3 2 3 5 3 4" xfId="41278" xr:uid="{00000000-0005-0000-0000-0000C2A10000}"/>
    <cellStyle name="Percent 2 3 2 3 5 4" xfId="41279" xr:uid="{00000000-0005-0000-0000-0000C3A10000}"/>
    <cellStyle name="Percent 2 3 2 3 5 4 2" xfId="41280" xr:uid="{00000000-0005-0000-0000-0000C4A10000}"/>
    <cellStyle name="Percent 2 3 2 3 5 4 2 2" xfId="41281" xr:uid="{00000000-0005-0000-0000-0000C5A10000}"/>
    <cellStyle name="Percent 2 3 2 3 5 4 2 3" xfId="41282" xr:uid="{00000000-0005-0000-0000-0000C6A10000}"/>
    <cellStyle name="Percent 2 3 2 3 5 4 3" xfId="41283" xr:uid="{00000000-0005-0000-0000-0000C7A10000}"/>
    <cellStyle name="Percent 2 3 2 3 5 4 4" xfId="41284" xr:uid="{00000000-0005-0000-0000-0000C8A10000}"/>
    <cellStyle name="Percent 2 3 2 3 5 5" xfId="41285" xr:uid="{00000000-0005-0000-0000-0000C9A10000}"/>
    <cellStyle name="Percent 2 3 2 3 5 5 2" xfId="41286" xr:uid="{00000000-0005-0000-0000-0000CAA10000}"/>
    <cellStyle name="Percent 2 3 2 3 5 5 3" xfId="41287" xr:uid="{00000000-0005-0000-0000-0000CBA10000}"/>
    <cellStyle name="Percent 2 3 2 3 5 6" xfId="41288" xr:uid="{00000000-0005-0000-0000-0000CCA10000}"/>
    <cellStyle name="Percent 2 3 2 3 5 7" xfId="41289" xr:uid="{00000000-0005-0000-0000-0000CDA10000}"/>
    <cellStyle name="Percent 2 3 2 3 6" xfId="41290" xr:uid="{00000000-0005-0000-0000-0000CEA10000}"/>
    <cellStyle name="Percent 2 3 2 3 6 2" xfId="41291" xr:uid="{00000000-0005-0000-0000-0000CFA10000}"/>
    <cellStyle name="Percent 2 3 2 3 6 2 2" xfId="41292" xr:uid="{00000000-0005-0000-0000-0000D0A10000}"/>
    <cellStyle name="Percent 2 3 2 3 6 2 2 2" xfId="41293" xr:uid="{00000000-0005-0000-0000-0000D1A10000}"/>
    <cellStyle name="Percent 2 3 2 3 6 2 2 3" xfId="41294" xr:uid="{00000000-0005-0000-0000-0000D2A10000}"/>
    <cellStyle name="Percent 2 3 2 3 6 2 3" xfId="41295" xr:uid="{00000000-0005-0000-0000-0000D3A10000}"/>
    <cellStyle name="Percent 2 3 2 3 6 2 4" xfId="41296" xr:uid="{00000000-0005-0000-0000-0000D4A10000}"/>
    <cellStyle name="Percent 2 3 2 3 6 3" xfId="41297" xr:uid="{00000000-0005-0000-0000-0000D5A10000}"/>
    <cellStyle name="Percent 2 3 2 3 6 3 2" xfId="41298" xr:uid="{00000000-0005-0000-0000-0000D6A10000}"/>
    <cellStyle name="Percent 2 3 2 3 6 3 2 2" xfId="41299" xr:uid="{00000000-0005-0000-0000-0000D7A10000}"/>
    <cellStyle name="Percent 2 3 2 3 6 3 2 3" xfId="41300" xr:uid="{00000000-0005-0000-0000-0000D8A10000}"/>
    <cellStyle name="Percent 2 3 2 3 6 3 3" xfId="41301" xr:uid="{00000000-0005-0000-0000-0000D9A10000}"/>
    <cellStyle name="Percent 2 3 2 3 6 3 4" xfId="41302" xr:uid="{00000000-0005-0000-0000-0000DAA10000}"/>
    <cellStyle name="Percent 2 3 2 3 6 4" xfId="41303" xr:uid="{00000000-0005-0000-0000-0000DBA10000}"/>
    <cellStyle name="Percent 2 3 2 3 6 4 2" xfId="41304" xr:uid="{00000000-0005-0000-0000-0000DCA10000}"/>
    <cellStyle name="Percent 2 3 2 3 6 4 3" xfId="41305" xr:uid="{00000000-0005-0000-0000-0000DDA10000}"/>
    <cellStyle name="Percent 2 3 2 3 6 5" xfId="41306" xr:uid="{00000000-0005-0000-0000-0000DEA10000}"/>
    <cellStyle name="Percent 2 3 2 3 6 6" xfId="41307" xr:uid="{00000000-0005-0000-0000-0000DFA10000}"/>
    <cellStyle name="Percent 2 3 2 3 7" xfId="41308" xr:uid="{00000000-0005-0000-0000-0000E0A10000}"/>
    <cellStyle name="Percent 2 3 2 3 7 2" xfId="41309" xr:uid="{00000000-0005-0000-0000-0000E1A10000}"/>
    <cellStyle name="Percent 2 3 2 3 7 2 2" xfId="41310" xr:uid="{00000000-0005-0000-0000-0000E2A10000}"/>
    <cellStyle name="Percent 2 3 2 3 7 2 3" xfId="41311" xr:uid="{00000000-0005-0000-0000-0000E3A10000}"/>
    <cellStyle name="Percent 2 3 2 3 7 3" xfId="41312" xr:uid="{00000000-0005-0000-0000-0000E4A10000}"/>
    <cellStyle name="Percent 2 3 2 3 7 4" xfId="41313" xr:uid="{00000000-0005-0000-0000-0000E5A10000}"/>
    <cellStyle name="Percent 2 3 2 3 8" xfId="41314" xr:uid="{00000000-0005-0000-0000-0000E6A10000}"/>
    <cellStyle name="Percent 2 3 2 3 8 2" xfId="41315" xr:uid="{00000000-0005-0000-0000-0000E7A10000}"/>
    <cellStyle name="Percent 2 3 2 3 8 2 2" xfId="41316" xr:uid="{00000000-0005-0000-0000-0000E8A10000}"/>
    <cellStyle name="Percent 2 3 2 3 8 2 3" xfId="41317" xr:uid="{00000000-0005-0000-0000-0000E9A10000}"/>
    <cellStyle name="Percent 2 3 2 3 8 3" xfId="41318" xr:uid="{00000000-0005-0000-0000-0000EAA10000}"/>
    <cellStyle name="Percent 2 3 2 3 8 4" xfId="41319" xr:uid="{00000000-0005-0000-0000-0000EBA10000}"/>
    <cellStyle name="Percent 2 3 2 3 9" xfId="41320" xr:uid="{00000000-0005-0000-0000-0000ECA10000}"/>
    <cellStyle name="Percent 2 3 2 3 9 2" xfId="41321" xr:uid="{00000000-0005-0000-0000-0000EDA10000}"/>
    <cellStyle name="Percent 2 3 2 3 9 3" xfId="41322" xr:uid="{00000000-0005-0000-0000-0000EEA10000}"/>
    <cellStyle name="Percent 2 3 2 4" xfId="41323" xr:uid="{00000000-0005-0000-0000-0000EFA10000}"/>
    <cellStyle name="Percent 2 3 2 4 10" xfId="41324" xr:uid="{00000000-0005-0000-0000-0000F0A10000}"/>
    <cellStyle name="Percent 2 3 2 4 2" xfId="41325" xr:uid="{00000000-0005-0000-0000-0000F1A10000}"/>
    <cellStyle name="Percent 2 3 2 4 2 2" xfId="41326" xr:uid="{00000000-0005-0000-0000-0000F2A10000}"/>
    <cellStyle name="Percent 2 3 2 4 2 2 2" xfId="41327" xr:uid="{00000000-0005-0000-0000-0000F3A10000}"/>
    <cellStyle name="Percent 2 3 2 4 2 2 2 2" xfId="41328" xr:uid="{00000000-0005-0000-0000-0000F4A10000}"/>
    <cellStyle name="Percent 2 3 2 4 2 2 2 2 2" xfId="41329" xr:uid="{00000000-0005-0000-0000-0000F5A10000}"/>
    <cellStyle name="Percent 2 3 2 4 2 2 2 2 2 2" xfId="41330" xr:uid="{00000000-0005-0000-0000-0000F6A10000}"/>
    <cellStyle name="Percent 2 3 2 4 2 2 2 2 2 3" xfId="41331" xr:uid="{00000000-0005-0000-0000-0000F7A10000}"/>
    <cellStyle name="Percent 2 3 2 4 2 2 2 2 3" xfId="41332" xr:uid="{00000000-0005-0000-0000-0000F8A10000}"/>
    <cellStyle name="Percent 2 3 2 4 2 2 2 2 4" xfId="41333" xr:uid="{00000000-0005-0000-0000-0000F9A10000}"/>
    <cellStyle name="Percent 2 3 2 4 2 2 2 3" xfId="41334" xr:uid="{00000000-0005-0000-0000-0000FAA10000}"/>
    <cellStyle name="Percent 2 3 2 4 2 2 2 3 2" xfId="41335" xr:uid="{00000000-0005-0000-0000-0000FBA10000}"/>
    <cellStyle name="Percent 2 3 2 4 2 2 2 3 2 2" xfId="41336" xr:uid="{00000000-0005-0000-0000-0000FCA10000}"/>
    <cellStyle name="Percent 2 3 2 4 2 2 2 3 2 3" xfId="41337" xr:uid="{00000000-0005-0000-0000-0000FDA10000}"/>
    <cellStyle name="Percent 2 3 2 4 2 2 2 3 3" xfId="41338" xr:uid="{00000000-0005-0000-0000-0000FEA10000}"/>
    <cellStyle name="Percent 2 3 2 4 2 2 2 3 4" xfId="41339" xr:uid="{00000000-0005-0000-0000-0000FFA10000}"/>
    <cellStyle name="Percent 2 3 2 4 2 2 2 4" xfId="41340" xr:uid="{00000000-0005-0000-0000-000000A20000}"/>
    <cellStyle name="Percent 2 3 2 4 2 2 2 4 2" xfId="41341" xr:uid="{00000000-0005-0000-0000-000001A20000}"/>
    <cellStyle name="Percent 2 3 2 4 2 2 2 4 3" xfId="41342" xr:uid="{00000000-0005-0000-0000-000002A20000}"/>
    <cellStyle name="Percent 2 3 2 4 2 2 2 5" xfId="41343" xr:uid="{00000000-0005-0000-0000-000003A20000}"/>
    <cellStyle name="Percent 2 3 2 4 2 2 2 6" xfId="41344" xr:uid="{00000000-0005-0000-0000-000004A20000}"/>
    <cellStyle name="Percent 2 3 2 4 2 2 3" xfId="41345" xr:uid="{00000000-0005-0000-0000-000005A20000}"/>
    <cellStyle name="Percent 2 3 2 4 2 2 3 2" xfId="41346" xr:uid="{00000000-0005-0000-0000-000006A20000}"/>
    <cellStyle name="Percent 2 3 2 4 2 2 3 2 2" xfId="41347" xr:uid="{00000000-0005-0000-0000-000007A20000}"/>
    <cellStyle name="Percent 2 3 2 4 2 2 3 2 3" xfId="41348" xr:uid="{00000000-0005-0000-0000-000008A20000}"/>
    <cellStyle name="Percent 2 3 2 4 2 2 3 3" xfId="41349" xr:uid="{00000000-0005-0000-0000-000009A20000}"/>
    <cellStyle name="Percent 2 3 2 4 2 2 3 4" xfId="41350" xr:uid="{00000000-0005-0000-0000-00000AA20000}"/>
    <cellStyle name="Percent 2 3 2 4 2 2 4" xfId="41351" xr:uid="{00000000-0005-0000-0000-00000BA20000}"/>
    <cellStyle name="Percent 2 3 2 4 2 2 4 2" xfId="41352" xr:uid="{00000000-0005-0000-0000-00000CA20000}"/>
    <cellStyle name="Percent 2 3 2 4 2 2 4 2 2" xfId="41353" xr:uid="{00000000-0005-0000-0000-00000DA20000}"/>
    <cellStyle name="Percent 2 3 2 4 2 2 4 2 3" xfId="41354" xr:uid="{00000000-0005-0000-0000-00000EA20000}"/>
    <cellStyle name="Percent 2 3 2 4 2 2 4 3" xfId="41355" xr:uid="{00000000-0005-0000-0000-00000FA20000}"/>
    <cellStyle name="Percent 2 3 2 4 2 2 4 4" xfId="41356" xr:uid="{00000000-0005-0000-0000-000010A20000}"/>
    <cellStyle name="Percent 2 3 2 4 2 2 5" xfId="41357" xr:uid="{00000000-0005-0000-0000-000011A20000}"/>
    <cellStyle name="Percent 2 3 2 4 2 2 5 2" xfId="41358" xr:uid="{00000000-0005-0000-0000-000012A20000}"/>
    <cellStyle name="Percent 2 3 2 4 2 2 5 3" xfId="41359" xr:uid="{00000000-0005-0000-0000-000013A20000}"/>
    <cellStyle name="Percent 2 3 2 4 2 2 6" xfId="41360" xr:uid="{00000000-0005-0000-0000-000014A20000}"/>
    <cellStyle name="Percent 2 3 2 4 2 2 7" xfId="41361" xr:uid="{00000000-0005-0000-0000-000015A20000}"/>
    <cellStyle name="Percent 2 3 2 4 2 3" xfId="41362" xr:uid="{00000000-0005-0000-0000-000016A20000}"/>
    <cellStyle name="Percent 2 3 2 4 2 3 2" xfId="41363" xr:uid="{00000000-0005-0000-0000-000017A20000}"/>
    <cellStyle name="Percent 2 3 2 4 2 3 2 2" xfId="41364" xr:uid="{00000000-0005-0000-0000-000018A20000}"/>
    <cellStyle name="Percent 2 3 2 4 2 3 2 2 2" xfId="41365" xr:uid="{00000000-0005-0000-0000-000019A20000}"/>
    <cellStyle name="Percent 2 3 2 4 2 3 2 2 3" xfId="41366" xr:uid="{00000000-0005-0000-0000-00001AA20000}"/>
    <cellStyle name="Percent 2 3 2 4 2 3 2 3" xfId="41367" xr:uid="{00000000-0005-0000-0000-00001BA20000}"/>
    <cellStyle name="Percent 2 3 2 4 2 3 2 4" xfId="41368" xr:uid="{00000000-0005-0000-0000-00001CA20000}"/>
    <cellStyle name="Percent 2 3 2 4 2 3 3" xfId="41369" xr:uid="{00000000-0005-0000-0000-00001DA20000}"/>
    <cellStyle name="Percent 2 3 2 4 2 3 3 2" xfId="41370" xr:uid="{00000000-0005-0000-0000-00001EA20000}"/>
    <cellStyle name="Percent 2 3 2 4 2 3 3 2 2" xfId="41371" xr:uid="{00000000-0005-0000-0000-00001FA20000}"/>
    <cellStyle name="Percent 2 3 2 4 2 3 3 2 3" xfId="41372" xr:uid="{00000000-0005-0000-0000-000020A20000}"/>
    <cellStyle name="Percent 2 3 2 4 2 3 3 3" xfId="41373" xr:uid="{00000000-0005-0000-0000-000021A20000}"/>
    <cellStyle name="Percent 2 3 2 4 2 3 3 4" xfId="41374" xr:uid="{00000000-0005-0000-0000-000022A20000}"/>
    <cellStyle name="Percent 2 3 2 4 2 3 4" xfId="41375" xr:uid="{00000000-0005-0000-0000-000023A20000}"/>
    <cellStyle name="Percent 2 3 2 4 2 3 4 2" xfId="41376" xr:uid="{00000000-0005-0000-0000-000024A20000}"/>
    <cellStyle name="Percent 2 3 2 4 2 3 4 3" xfId="41377" xr:uid="{00000000-0005-0000-0000-000025A20000}"/>
    <cellStyle name="Percent 2 3 2 4 2 3 5" xfId="41378" xr:uid="{00000000-0005-0000-0000-000026A20000}"/>
    <cellStyle name="Percent 2 3 2 4 2 3 6" xfId="41379" xr:uid="{00000000-0005-0000-0000-000027A20000}"/>
    <cellStyle name="Percent 2 3 2 4 2 4" xfId="41380" xr:uid="{00000000-0005-0000-0000-000028A20000}"/>
    <cellStyle name="Percent 2 3 2 4 2 4 2" xfId="41381" xr:uid="{00000000-0005-0000-0000-000029A20000}"/>
    <cellStyle name="Percent 2 3 2 4 2 4 2 2" xfId="41382" xr:uid="{00000000-0005-0000-0000-00002AA20000}"/>
    <cellStyle name="Percent 2 3 2 4 2 4 2 3" xfId="41383" xr:uid="{00000000-0005-0000-0000-00002BA20000}"/>
    <cellStyle name="Percent 2 3 2 4 2 4 3" xfId="41384" xr:uid="{00000000-0005-0000-0000-00002CA20000}"/>
    <cellStyle name="Percent 2 3 2 4 2 4 4" xfId="41385" xr:uid="{00000000-0005-0000-0000-00002DA20000}"/>
    <cellStyle name="Percent 2 3 2 4 2 5" xfId="41386" xr:uid="{00000000-0005-0000-0000-00002EA20000}"/>
    <cellStyle name="Percent 2 3 2 4 2 5 2" xfId="41387" xr:uid="{00000000-0005-0000-0000-00002FA20000}"/>
    <cellStyle name="Percent 2 3 2 4 2 5 2 2" xfId="41388" xr:uid="{00000000-0005-0000-0000-000030A20000}"/>
    <cellStyle name="Percent 2 3 2 4 2 5 2 3" xfId="41389" xr:uid="{00000000-0005-0000-0000-000031A20000}"/>
    <cellStyle name="Percent 2 3 2 4 2 5 3" xfId="41390" xr:uid="{00000000-0005-0000-0000-000032A20000}"/>
    <cellStyle name="Percent 2 3 2 4 2 5 4" xfId="41391" xr:uid="{00000000-0005-0000-0000-000033A20000}"/>
    <cellStyle name="Percent 2 3 2 4 2 6" xfId="41392" xr:uid="{00000000-0005-0000-0000-000034A20000}"/>
    <cellStyle name="Percent 2 3 2 4 2 6 2" xfId="41393" xr:uid="{00000000-0005-0000-0000-000035A20000}"/>
    <cellStyle name="Percent 2 3 2 4 2 6 3" xfId="41394" xr:uid="{00000000-0005-0000-0000-000036A20000}"/>
    <cellStyle name="Percent 2 3 2 4 2 7" xfId="41395" xr:uid="{00000000-0005-0000-0000-000037A20000}"/>
    <cellStyle name="Percent 2 3 2 4 2 8" xfId="41396" xr:uid="{00000000-0005-0000-0000-000038A20000}"/>
    <cellStyle name="Percent 2 3 2 4 3" xfId="41397" xr:uid="{00000000-0005-0000-0000-000039A20000}"/>
    <cellStyle name="Percent 2 3 2 4 3 2" xfId="41398" xr:uid="{00000000-0005-0000-0000-00003AA20000}"/>
    <cellStyle name="Percent 2 3 2 4 3 2 2" xfId="41399" xr:uid="{00000000-0005-0000-0000-00003BA20000}"/>
    <cellStyle name="Percent 2 3 2 4 3 2 2 2" xfId="41400" xr:uid="{00000000-0005-0000-0000-00003CA20000}"/>
    <cellStyle name="Percent 2 3 2 4 3 2 2 2 2" xfId="41401" xr:uid="{00000000-0005-0000-0000-00003DA20000}"/>
    <cellStyle name="Percent 2 3 2 4 3 2 2 2 3" xfId="41402" xr:uid="{00000000-0005-0000-0000-00003EA20000}"/>
    <cellStyle name="Percent 2 3 2 4 3 2 2 3" xfId="41403" xr:uid="{00000000-0005-0000-0000-00003FA20000}"/>
    <cellStyle name="Percent 2 3 2 4 3 2 2 4" xfId="41404" xr:uid="{00000000-0005-0000-0000-000040A20000}"/>
    <cellStyle name="Percent 2 3 2 4 3 2 3" xfId="41405" xr:uid="{00000000-0005-0000-0000-000041A20000}"/>
    <cellStyle name="Percent 2 3 2 4 3 2 3 2" xfId="41406" xr:uid="{00000000-0005-0000-0000-000042A20000}"/>
    <cellStyle name="Percent 2 3 2 4 3 2 3 2 2" xfId="41407" xr:uid="{00000000-0005-0000-0000-000043A20000}"/>
    <cellStyle name="Percent 2 3 2 4 3 2 3 2 3" xfId="41408" xr:uid="{00000000-0005-0000-0000-000044A20000}"/>
    <cellStyle name="Percent 2 3 2 4 3 2 3 3" xfId="41409" xr:uid="{00000000-0005-0000-0000-000045A20000}"/>
    <cellStyle name="Percent 2 3 2 4 3 2 3 4" xfId="41410" xr:uid="{00000000-0005-0000-0000-000046A20000}"/>
    <cellStyle name="Percent 2 3 2 4 3 2 4" xfId="41411" xr:uid="{00000000-0005-0000-0000-000047A20000}"/>
    <cellStyle name="Percent 2 3 2 4 3 2 4 2" xfId="41412" xr:uid="{00000000-0005-0000-0000-000048A20000}"/>
    <cellStyle name="Percent 2 3 2 4 3 2 4 3" xfId="41413" xr:uid="{00000000-0005-0000-0000-000049A20000}"/>
    <cellStyle name="Percent 2 3 2 4 3 2 5" xfId="41414" xr:uid="{00000000-0005-0000-0000-00004AA20000}"/>
    <cellStyle name="Percent 2 3 2 4 3 2 6" xfId="41415" xr:uid="{00000000-0005-0000-0000-00004BA20000}"/>
    <cellStyle name="Percent 2 3 2 4 3 3" xfId="41416" xr:uid="{00000000-0005-0000-0000-00004CA20000}"/>
    <cellStyle name="Percent 2 3 2 4 3 3 2" xfId="41417" xr:uid="{00000000-0005-0000-0000-00004DA20000}"/>
    <cellStyle name="Percent 2 3 2 4 3 3 2 2" xfId="41418" xr:uid="{00000000-0005-0000-0000-00004EA20000}"/>
    <cellStyle name="Percent 2 3 2 4 3 3 2 3" xfId="41419" xr:uid="{00000000-0005-0000-0000-00004FA20000}"/>
    <cellStyle name="Percent 2 3 2 4 3 3 3" xfId="41420" xr:uid="{00000000-0005-0000-0000-000050A20000}"/>
    <cellStyle name="Percent 2 3 2 4 3 3 4" xfId="41421" xr:uid="{00000000-0005-0000-0000-000051A20000}"/>
    <cellStyle name="Percent 2 3 2 4 3 4" xfId="41422" xr:uid="{00000000-0005-0000-0000-000052A20000}"/>
    <cellStyle name="Percent 2 3 2 4 3 4 2" xfId="41423" xr:uid="{00000000-0005-0000-0000-000053A20000}"/>
    <cellStyle name="Percent 2 3 2 4 3 4 2 2" xfId="41424" xr:uid="{00000000-0005-0000-0000-000054A20000}"/>
    <cellStyle name="Percent 2 3 2 4 3 4 2 3" xfId="41425" xr:uid="{00000000-0005-0000-0000-000055A20000}"/>
    <cellStyle name="Percent 2 3 2 4 3 4 3" xfId="41426" xr:uid="{00000000-0005-0000-0000-000056A20000}"/>
    <cellStyle name="Percent 2 3 2 4 3 4 4" xfId="41427" xr:uid="{00000000-0005-0000-0000-000057A20000}"/>
    <cellStyle name="Percent 2 3 2 4 3 5" xfId="41428" xr:uid="{00000000-0005-0000-0000-000058A20000}"/>
    <cellStyle name="Percent 2 3 2 4 3 5 2" xfId="41429" xr:uid="{00000000-0005-0000-0000-000059A20000}"/>
    <cellStyle name="Percent 2 3 2 4 3 5 3" xfId="41430" xr:uid="{00000000-0005-0000-0000-00005AA20000}"/>
    <cellStyle name="Percent 2 3 2 4 3 6" xfId="41431" xr:uid="{00000000-0005-0000-0000-00005BA20000}"/>
    <cellStyle name="Percent 2 3 2 4 3 7" xfId="41432" xr:uid="{00000000-0005-0000-0000-00005CA20000}"/>
    <cellStyle name="Percent 2 3 2 4 4" xfId="41433" xr:uid="{00000000-0005-0000-0000-00005DA20000}"/>
    <cellStyle name="Percent 2 3 2 4 4 2" xfId="41434" xr:uid="{00000000-0005-0000-0000-00005EA20000}"/>
    <cellStyle name="Percent 2 3 2 4 4 2 2" xfId="41435" xr:uid="{00000000-0005-0000-0000-00005FA20000}"/>
    <cellStyle name="Percent 2 3 2 4 4 2 2 2" xfId="41436" xr:uid="{00000000-0005-0000-0000-000060A20000}"/>
    <cellStyle name="Percent 2 3 2 4 4 2 2 2 2" xfId="41437" xr:uid="{00000000-0005-0000-0000-000061A20000}"/>
    <cellStyle name="Percent 2 3 2 4 4 2 2 2 3" xfId="41438" xr:uid="{00000000-0005-0000-0000-000062A20000}"/>
    <cellStyle name="Percent 2 3 2 4 4 2 2 3" xfId="41439" xr:uid="{00000000-0005-0000-0000-000063A20000}"/>
    <cellStyle name="Percent 2 3 2 4 4 2 2 4" xfId="41440" xr:uid="{00000000-0005-0000-0000-000064A20000}"/>
    <cellStyle name="Percent 2 3 2 4 4 2 3" xfId="41441" xr:uid="{00000000-0005-0000-0000-000065A20000}"/>
    <cellStyle name="Percent 2 3 2 4 4 2 3 2" xfId="41442" xr:uid="{00000000-0005-0000-0000-000066A20000}"/>
    <cellStyle name="Percent 2 3 2 4 4 2 3 2 2" xfId="41443" xr:uid="{00000000-0005-0000-0000-000067A20000}"/>
    <cellStyle name="Percent 2 3 2 4 4 2 3 2 3" xfId="41444" xr:uid="{00000000-0005-0000-0000-000068A20000}"/>
    <cellStyle name="Percent 2 3 2 4 4 2 3 3" xfId="41445" xr:uid="{00000000-0005-0000-0000-000069A20000}"/>
    <cellStyle name="Percent 2 3 2 4 4 2 3 4" xfId="41446" xr:uid="{00000000-0005-0000-0000-00006AA20000}"/>
    <cellStyle name="Percent 2 3 2 4 4 2 4" xfId="41447" xr:uid="{00000000-0005-0000-0000-00006BA20000}"/>
    <cellStyle name="Percent 2 3 2 4 4 2 4 2" xfId="41448" xr:uid="{00000000-0005-0000-0000-00006CA20000}"/>
    <cellStyle name="Percent 2 3 2 4 4 2 4 3" xfId="41449" xr:uid="{00000000-0005-0000-0000-00006DA20000}"/>
    <cellStyle name="Percent 2 3 2 4 4 2 5" xfId="41450" xr:uid="{00000000-0005-0000-0000-00006EA20000}"/>
    <cellStyle name="Percent 2 3 2 4 4 2 6" xfId="41451" xr:uid="{00000000-0005-0000-0000-00006FA20000}"/>
    <cellStyle name="Percent 2 3 2 4 4 3" xfId="41452" xr:uid="{00000000-0005-0000-0000-000070A20000}"/>
    <cellStyle name="Percent 2 3 2 4 4 3 2" xfId="41453" xr:uid="{00000000-0005-0000-0000-000071A20000}"/>
    <cellStyle name="Percent 2 3 2 4 4 3 2 2" xfId="41454" xr:uid="{00000000-0005-0000-0000-000072A20000}"/>
    <cellStyle name="Percent 2 3 2 4 4 3 2 3" xfId="41455" xr:uid="{00000000-0005-0000-0000-000073A20000}"/>
    <cellStyle name="Percent 2 3 2 4 4 3 3" xfId="41456" xr:uid="{00000000-0005-0000-0000-000074A20000}"/>
    <cellStyle name="Percent 2 3 2 4 4 3 4" xfId="41457" xr:uid="{00000000-0005-0000-0000-000075A20000}"/>
    <cellStyle name="Percent 2 3 2 4 4 4" xfId="41458" xr:uid="{00000000-0005-0000-0000-000076A20000}"/>
    <cellStyle name="Percent 2 3 2 4 4 4 2" xfId="41459" xr:uid="{00000000-0005-0000-0000-000077A20000}"/>
    <cellStyle name="Percent 2 3 2 4 4 4 2 2" xfId="41460" xr:uid="{00000000-0005-0000-0000-000078A20000}"/>
    <cellStyle name="Percent 2 3 2 4 4 4 2 3" xfId="41461" xr:uid="{00000000-0005-0000-0000-000079A20000}"/>
    <cellStyle name="Percent 2 3 2 4 4 4 3" xfId="41462" xr:uid="{00000000-0005-0000-0000-00007AA20000}"/>
    <cellStyle name="Percent 2 3 2 4 4 4 4" xfId="41463" xr:uid="{00000000-0005-0000-0000-00007BA20000}"/>
    <cellStyle name="Percent 2 3 2 4 4 5" xfId="41464" xr:uid="{00000000-0005-0000-0000-00007CA20000}"/>
    <cellStyle name="Percent 2 3 2 4 4 5 2" xfId="41465" xr:uid="{00000000-0005-0000-0000-00007DA20000}"/>
    <cellStyle name="Percent 2 3 2 4 4 5 3" xfId="41466" xr:uid="{00000000-0005-0000-0000-00007EA20000}"/>
    <cellStyle name="Percent 2 3 2 4 4 6" xfId="41467" xr:uid="{00000000-0005-0000-0000-00007FA20000}"/>
    <cellStyle name="Percent 2 3 2 4 4 7" xfId="41468" xr:uid="{00000000-0005-0000-0000-000080A20000}"/>
    <cellStyle name="Percent 2 3 2 4 5" xfId="41469" xr:uid="{00000000-0005-0000-0000-000081A20000}"/>
    <cellStyle name="Percent 2 3 2 4 5 2" xfId="41470" xr:uid="{00000000-0005-0000-0000-000082A20000}"/>
    <cellStyle name="Percent 2 3 2 4 5 2 2" xfId="41471" xr:uid="{00000000-0005-0000-0000-000083A20000}"/>
    <cellStyle name="Percent 2 3 2 4 5 2 2 2" xfId="41472" xr:uid="{00000000-0005-0000-0000-000084A20000}"/>
    <cellStyle name="Percent 2 3 2 4 5 2 2 3" xfId="41473" xr:uid="{00000000-0005-0000-0000-000085A20000}"/>
    <cellStyle name="Percent 2 3 2 4 5 2 3" xfId="41474" xr:uid="{00000000-0005-0000-0000-000086A20000}"/>
    <cellStyle name="Percent 2 3 2 4 5 2 4" xfId="41475" xr:uid="{00000000-0005-0000-0000-000087A20000}"/>
    <cellStyle name="Percent 2 3 2 4 5 3" xfId="41476" xr:uid="{00000000-0005-0000-0000-000088A20000}"/>
    <cellStyle name="Percent 2 3 2 4 5 3 2" xfId="41477" xr:uid="{00000000-0005-0000-0000-000089A20000}"/>
    <cellStyle name="Percent 2 3 2 4 5 3 2 2" xfId="41478" xr:uid="{00000000-0005-0000-0000-00008AA20000}"/>
    <cellStyle name="Percent 2 3 2 4 5 3 2 3" xfId="41479" xr:uid="{00000000-0005-0000-0000-00008BA20000}"/>
    <cellStyle name="Percent 2 3 2 4 5 3 3" xfId="41480" xr:uid="{00000000-0005-0000-0000-00008CA20000}"/>
    <cellStyle name="Percent 2 3 2 4 5 3 4" xfId="41481" xr:uid="{00000000-0005-0000-0000-00008DA20000}"/>
    <cellStyle name="Percent 2 3 2 4 5 4" xfId="41482" xr:uid="{00000000-0005-0000-0000-00008EA20000}"/>
    <cellStyle name="Percent 2 3 2 4 5 4 2" xfId="41483" xr:uid="{00000000-0005-0000-0000-00008FA20000}"/>
    <cellStyle name="Percent 2 3 2 4 5 4 3" xfId="41484" xr:uid="{00000000-0005-0000-0000-000090A20000}"/>
    <cellStyle name="Percent 2 3 2 4 5 5" xfId="41485" xr:uid="{00000000-0005-0000-0000-000091A20000}"/>
    <cellStyle name="Percent 2 3 2 4 5 6" xfId="41486" xr:uid="{00000000-0005-0000-0000-000092A20000}"/>
    <cellStyle name="Percent 2 3 2 4 6" xfId="41487" xr:uid="{00000000-0005-0000-0000-000093A20000}"/>
    <cellStyle name="Percent 2 3 2 4 6 2" xfId="41488" xr:uid="{00000000-0005-0000-0000-000094A20000}"/>
    <cellStyle name="Percent 2 3 2 4 6 2 2" xfId="41489" xr:uid="{00000000-0005-0000-0000-000095A20000}"/>
    <cellStyle name="Percent 2 3 2 4 6 2 3" xfId="41490" xr:uid="{00000000-0005-0000-0000-000096A20000}"/>
    <cellStyle name="Percent 2 3 2 4 6 3" xfId="41491" xr:uid="{00000000-0005-0000-0000-000097A20000}"/>
    <cellStyle name="Percent 2 3 2 4 6 4" xfId="41492" xr:uid="{00000000-0005-0000-0000-000098A20000}"/>
    <cellStyle name="Percent 2 3 2 4 7" xfId="41493" xr:uid="{00000000-0005-0000-0000-000099A20000}"/>
    <cellStyle name="Percent 2 3 2 4 7 2" xfId="41494" xr:uid="{00000000-0005-0000-0000-00009AA20000}"/>
    <cellStyle name="Percent 2 3 2 4 7 2 2" xfId="41495" xr:uid="{00000000-0005-0000-0000-00009BA20000}"/>
    <cellStyle name="Percent 2 3 2 4 7 2 3" xfId="41496" xr:uid="{00000000-0005-0000-0000-00009CA20000}"/>
    <cellStyle name="Percent 2 3 2 4 7 3" xfId="41497" xr:uid="{00000000-0005-0000-0000-00009DA20000}"/>
    <cellStyle name="Percent 2 3 2 4 7 4" xfId="41498" xr:uid="{00000000-0005-0000-0000-00009EA20000}"/>
    <cellStyle name="Percent 2 3 2 4 8" xfId="41499" xr:uid="{00000000-0005-0000-0000-00009FA20000}"/>
    <cellStyle name="Percent 2 3 2 4 8 2" xfId="41500" xr:uid="{00000000-0005-0000-0000-0000A0A20000}"/>
    <cellStyle name="Percent 2 3 2 4 8 3" xfId="41501" xr:uid="{00000000-0005-0000-0000-0000A1A20000}"/>
    <cellStyle name="Percent 2 3 2 4 9" xfId="41502" xr:uid="{00000000-0005-0000-0000-0000A2A20000}"/>
    <cellStyle name="Percent 2 3 2 5" xfId="41503" xr:uid="{00000000-0005-0000-0000-0000A3A20000}"/>
    <cellStyle name="Percent 2 3 2 5 10" xfId="41504" xr:uid="{00000000-0005-0000-0000-0000A4A20000}"/>
    <cellStyle name="Percent 2 3 2 5 2" xfId="41505" xr:uid="{00000000-0005-0000-0000-0000A5A20000}"/>
    <cellStyle name="Percent 2 3 2 5 2 2" xfId="41506" xr:uid="{00000000-0005-0000-0000-0000A6A20000}"/>
    <cellStyle name="Percent 2 3 2 5 2 2 2" xfId="41507" xr:uid="{00000000-0005-0000-0000-0000A7A20000}"/>
    <cellStyle name="Percent 2 3 2 5 2 2 2 2" xfId="41508" xr:uid="{00000000-0005-0000-0000-0000A8A20000}"/>
    <cellStyle name="Percent 2 3 2 5 2 2 2 2 2" xfId="41509" xr:uid="{00000000-0005-0000-0000-0000A9A20000}"/>
    <cellStyle name="Percent 2 3 2 5 2 2 2 2 2 2" xfId="41510" xr:uid="{00000000-0005-0000-0000-0000AAA20000}"/>
    <cellStyle name="Percent 2 3 2 5 2 2 2 2 2 3" xfId="41511" xr:uid="{00000000-0005-0000-0000-0000ABA20000}"/>
    <cellStyle name="Percent 2 3 2 5 2 2 2 2 3" xfId="41512" xr:uid="{00000000-0005-0000-0000-0000ACA20000}"/>
    <cellStyle name="Percent 2 3 2 5 2 2 2 2 4" xfId="41513" xr:uid="{00000000-0005-0000-0000-0000ADA20000}"/>
    <cellStyle name="Percent 2 3 2 5 2 2 2 3" xfId="41514" xr:uid="{00000000-0005-0000-0000-0000AEA20000}"/>
    <cellStyle name="Percent 2 3 2 5 2 2 2 3 2" xfId="41515" xr:uid="{00000000-0005-0000-0000-0000AFA20000}"/>
    <cellStyle name="Percent 2 3 2 5 2 2 2 3 2 2" xfId="41516" xr:uid="{00000000-0005-0000-0000-0000B0A20000}"/>
    <cellStyle name="Percent 2 3 2 5 2 2 2 3 2 3" xfId="41517" xr:uid="{00000000-0005-0000-0000-0000B1A20000}"/>
    <cellStyle name="Percent 2 3 2 5 2 2 2 3 3" xfId="41518" xr:uid="{00000000-0005-0000-0000-0000B2A20000}"/>
    <cellStyle name="Percent 2 3 2 5 2 2 2 3 4" xfId="41519" xr:uid="{00000000-0005-0000-0000-0000B3A20000}"/>
    <cellStyle name="Percent 2 3 2 5 2 2 2 4" xfId="41520" xr:uid="{00000000-0005-0000-0000-0000B4A20000}"/>
    <cellStyle name="Percent 2 3 2 5 2 2 2 4 2" xfId="41521" xr:uid="{00000000-0005-0000-0000-0000B5A20000}"/>
    <cellStyle name="Percent 2 3 2 5 2 2 2 4 3" xfId="41522" xr:uid="{00000000-0005-0000-0000-0000B6A20000}"/>
    <cellStyle name="Percent 2 3 2 5 2 2 2 5" xfId="41523" xr:uid="{00000000-0005-0000-0000-0000B7A20000}"/>
    <cellStyle name="Percent 2 3 2 5 2 2 2 6" xfId="41524" xr:uid="{00000000-0005-0000-0000-0000B8A20000}"/>
    <cellStyle name="Percent 2 3 2 5 2 2 3" xfId="41525" xr:uid="{00000000-0005-0000-0000-0000B9A20000}"/>
    <cellStyle name="Percent 2 3 2 5 2 2 3 2" xfId="41526" xr:uid="{00000000-0005-0000-0000-0000BAA20000}"/>
    <cellStyle name="Percent 2 3 2 5 2 2 3 2 2" xfId="41527" xr:uid="{00000000-0005-0000-0000-0000BBA20000}"/>
    <cellStyle name="Percent 2 3 2 5 2 2 3 2 3" xfId="41528" xr:uid="{00000000-0005-0000-0000-0000BCA20000}"/>
    <cellStyle name="Percent 2 3 2 5 2 2 3 3" xfId="41529" xr:uid="{00000000-0005-0000-0000-0000BDA20000}"/>
    <cellStyle name="Percent 2 3 2 5 2 2 3 4" xfId="41530" xr:uid="{00000000-0005-0000-0000-0000BEA20000}"/>
    <cellStyle name="Percent 2 3 2 5 2 2 4" xfId="41531" xr:uid="{00000000-0005-0000-0000-0000BFA20000}"/>
    <cellStyle name="Percent 2 3 2 5 2 2 4 2" xfId="41532" xr:uid="{00000000-0005-0000-0000-0000C0A20000}"/>
    <cellStyle name="Percent 2 3 2 5 2 2 4 2 2" xfId="41533" xr:uid="{00000000-0005-0000-0000-0000C1A20000}"/>
    <cellStyle name="Percent 2 3 2 5 2 2 4 2 3" xfId="41534" xr:uid="{00000000-0005-0000-0000-0000C2A20000}"/>
    <cellStyle name="Percent 2 3 2 5 2 2 4 3" xfId="41535" xr:uid="{00000000-0005-0000-0000-0000C3A20000}"/>
    <cellStyle name="Percent 2 3 2 5 2 2 4 4" xfId="41536" xr:uid="{00000000-0005-0000-0000-0000C4A20000}"/>
    <cellStyle name="Percent 2 3 2 5 2 2 5" xfId="41537" xr:uid="{00000000-0005-0000-0000-0000C5A20000}"/>
    <cellStyle name="Percent 2 3 2 5 2 2 5 2" xfId="41538" xr:uid="{00000000-0005-0000-0000-0000C6A20000}"/>
    <cellStyle name="Percent 2 3 2 5 2 2 5 3" xfId="41539" xr:uid="{00000000-0005-0000-0000-0000C7A20000}"/>
    <cellStyle name="Percent 2 3 2 5 2 2 6" xfId="41540" xr:uid="{00000000-0005-0000-0000-0000C8A20000}"/>
    <cellStyle name="Percent 2 3 2 5 2 2 7" xfId="41541" xr:uid="{00000000-0005-0000-0000-0000C9A20000}"/>
    <cellStyle name="Percent 2 3 2 5 2 3" xfId="41542" xr:uid="{00000000-0005-0000-0000-0000CAA20000}"/>
    <cellStyle name="Percent 2 3 2 5 2 3 2" xfId="41543" xr:uid="{00000000-0005-0000-0000-0000CBA20000}"/>
    <cellStyle name="Percent 2 3 2 5 2 3 2 2" xfId="41544" xr:uid="{00000000-0005-0000-0000-0000CCA20000}"/>
    <cellStyle name="Percent 2 3 2 5 2 3 2 2 2" xfId="41545" xr:uid="{00000000-0005-0000-0000-0000CDA20000}"/>
    <cellStyle name="Percent 2 3 2 5 2 3 2 2 3" xfId="41546" xr:uid="{00000000-0005-0000-0000-0000CEA20000}"/>
    <cellStyle name="Percent 2 3 2 5 2 3 2 3" xfId="41547" xr:uid="{00000000-0005-0000-0000-0000CFA20000}"/>
    <cellStyle name="Percent 2 3 2 5 2 3 2 4" xfId="41548" xr:uid="{00000000-0005-0000-0000-0000D0A20000}"/>
    <cellStyle name="Percent 2 3 2 5 2 3 3" xfId="41549" xr:uid="{00000000-0005-0000-0000-0000D1A20000}"/>
    <cellStyle name="Percent 2 3 2 5 2 3 3 2" xfId="41550" xr:uid="{00000000-0005-0000-0000-0000D2A20000}"/>
    <cellStyle name="Percent 2 3 2 5 2 3 3 2 2" xfId="41551" xr:uid="{00000000-0005-0000-0000-0000D3A20000}"/>
    <cellStyle name="Percent 2 3 2 5 2 3 3 2 3" xfId="41552" xr:uid="{00000000-0005-0000-0000-0000D4A20000}"/>
    <cellStyle name="Percent 2 3 2 5 2 3 3 3" xfId="41553" xr:uid="{00000000-0005-0000-0000-0000D5A20000}"/>
    <cellStyle name="Percent 2 3 2 5 2 3 3 4" xfId="41554" xr:uid="{00000000-0005-0000-0000-0000D6A20000}"/>
    <cellStyle name="Percent 2 3 2 5 2 3 4" xfId="41555" xr:uid="{00000000-0005-0000-0000-0000D7A20000}"/>
    <cellStyle name="Percent 2 3 2 5 2 3 4 2" xfId="41556" xr:uid="{00000000-0005-0000-0000-0000D8A20000}"/>
    <cellStyle name="Percent 2 3 2 5 2 3 4 3" xfId="41557" xr:uid="{00000000-0005-0000-0000-0000D9A20000}"/>
    <cellStyle name="Percent 2 3 2 5 2 3 5" xfId="41558" xr:uid="{00000000-0005-0000-0000-0000DAA20000}"/>
    <cellStyle name="Percent 2 3 2 5 2 3 6" xfId="41559" xr:uid="{00000000-0005-0000-0000-0000DBA20000}"/>
    <cellStyle name="Percent 2 3 2 5 2 4" xfId="41560" xr:uid="{00000000-0005-0000-0000-0000DCA20000}"/>
    <cellStyle name="Percent 2 3 2 5 2 4 2" xfId="41561" xr:uid="{00000000-0005-0000-0000-0000DDA20000}"/>
    <cellStyle name="Percent 2 3 2 5 2 4 2 2" xfId="41562" xr:uid="{00000000-0005-0000-0000-0000DEA20000}"/>
    <cellStyle name="Percent 2 3 2 5 2 4 2 3" xfId="41563" xr:uid="{00000000-0005-0000-0000-0000DFA20000}"/>
    <cellStyle name="Percent 2 3 2 5 2 4 3" xfId="41564" xr:uid="{00000000-0005-0000-0000-0000E0A20000}"/>
    <cellStyle name="Percent 2 3 2 5 2 4 4" xfId="41565" xr:uid="{00000000-0005-0000-0000-0000E1A20000}"/>
    <cellStyle name="Percent 2 3 2 5 2 5" xfId="41566" xr:uid="{00000000-0005-0000-0000-0000E2A20000}"/>
    <cellStyle name="Percent 2 3 2 5 2 5 2" xfId="41567" xr:uid="{00000000-0005-0000-0000-0000E3A20000}"/>
    <cellStyle name="Percent 2 3 2 5 2 5 2 2" xfId="41568" xr:uid="{00000000-0005-0000-0000-0000E4A20000}"/>
    <cellStyle name="Percent 2 3 2 5 2 5 2 3" xfId="41569" xr:uid="{00000000-0005-0000-0000-0000E5A20000}"/>
    <cellStyle name="Percent 2 3 2 5 2 5 3" xfId="41570" xr:uid="{00000000-0005-0000-0000-0000E6A20000}"/>
    <cellStyle name="Percent 2 3 2 5 2 5 4" xfId="41571" xr:uid="{00000000-0005-0000-0000-0000E7A20000}"/>
    <cellStyle name="Percent 2 3 2 5 2 6" xfId="41572" xr:uid="{00000000-0005-0000-0000-0000E8A20000}"/>
    <cellStyle name="Percent 2 3 2 5 2 6 2" xfId="41573" xr:uid="{00000000-0005-0000-0000-0000E9A20000}"/>
    <cellStyle name="Percent 2 3 2 5 2 6 3" xfId="41574" xr:uid="{00000000-0005-0000-0000-0000EAA20000}"/>
    <cellStyle name="Percent 2 3 2 5 2 7" xfId="41575" xr:uid="{00000000-0005-0000-0000-0000EBA20000}"/>
    <cellStyle name="Percent 2 3 2 5 2 8" xfId="41576" xr:uid="{00000000-0005-0000-0000-0000ECA20000}"/>
    <cellStyle name="Percent 2 3 2 5 3" xfId="41577" xr:uid="{00000000-0005-0000-0000-0000EDA20000}"/>
    <cellStyle name="Percent 2 3 2 5 3 2" xfId="41578" xr:uid="{00000000-0005-0000-0000-0000EEA20000}"/>
    <cellStyle name="Percent 2 3 2 5 3 2 2" xfId="41579" xr:uid="{00000000-0005-0000-0000-0000EFA20000}"/>
    <cellStyle name="Percent 2 3 2 5 3 2 2 2" xfId="41580" xr:uid="{00000000-0005-0000-0000-0000F0A20000}"/>
    <cellStyle name="Percent 2 3 2 5 3 2 2 2 2" xfId="41581" xr:uid="{00000000-0005-0000-0000-0000F1A20000}"/>
    <cellStyle name="Percent 2 3 2 5 3 2 2 2 3" xfId="41582" xr:uid="{00000000-0005-0000-0000-0000F2A20000}"/>
    <cellStyle name="Percent 2 3 2 5 3 2 2 3" xfId="41583" xr:uid="{00000000-0005-0000-0000-0000F3A20000}"/>
    <cellStyle name="Percent 2 3 2 5 3 2 2 4" xfId="41584" xr:uid="{00000000-0005-0000-0000-0000F4A20000}"/>
    <cellStyle name="Percent 2 3 2 5 3 2 3" xfId="41585" xr:uid="{00000000-0005-0000-0000-0000F5A20000}"/>
    <cellStyle name="Percent 2 3 2 5 3 2 3 2" xfId="41586" xr:uid="{00000000-0005-0000-0000-0000F6A20000}"/>
    <cellStyle name="Percent 2 3 2 5 3 2 3 2 2" xfId="41587" xr:uid="{00000000-0005-0000-0000-0000F7A20000}"/>
    <cellStyle name="Percent 2 3 2 5 3 2 3 2 3" xfId="41588" xr:uid="{00000000-0005-0000-0000-0000F8A20000}"/>
    <cellStyle name="Percent 2 3 2 5 3 2 3 3" xfId="41589" xr:uid="{00000000-0005-0000-0000-0000F9A20000}"/>
    <cellStyle name="Percent 2 3 2 5 3 2 3 4" xfId="41590" xr:uid="{00000000-0005-0000-0000-0000FAA20000}"/>
    <cellStyle name="Percent 2 3 2 5 3 2 4" xfId="41591" xr:uid="{00000000-0005-0000-0000-0000FBA20000}"/>
    <cellStyle name="Percent 2 3 2 5 3 2 4 2" xfId="41592" xr:uid="{00000000-0005-0000-0000-0000FCA20000}"/>
    <cellStyle name="Percent 2 3 2 5 3 2 4 3" xfId="41593" xr:uid="{00000000-0005-0000-0000-0000FDA20000}"/>
    <cellStyle name="Percent 2 3 2 5 3 2 5" xfId="41594" xr:uid="{00000000-0005-0000-0000-0000FEA20000}"/>
    <cellStyle name="Percent 2 3 2 5 3 2 6" xfId="41595" xr:uid="{00000000-0005-0000-0000-0000FFA20000}"/>
    <cellStyle name="Percent 2 3 2 5 3 3" xfId="41596" xr:uid="{00000000-0005-0000-0000-000000A30000}"/>
    <cellStyle name="Percent 2 3 2 5 3 3 2" xfId="41597" xr:uid="{00000000-0005-0000-0000-000001A30000}"/>
    <cellStyle name="Percent 2 3 2 5 3 3 2 2" xfId="41598" xr:uid="{00000000-0005-0000-0000-000002A30000}"/>
    <cellStyle name="Percent 2 3 2 5 3 3 2 3" xfId="41599" xr:uid="{00000000-0005-0000-0000-000003A30000}"/>
    <cellStyle name="Percent 2 3 2 5 3 3 3" xfId="41600" xr:uid="{00000000-0005-0000-0000-000004A30000}"/>
    <cellStyle name="Percent 2 3 2 5 3 3 4" xfId="41601" xr:uid="{00000000-0005-0000-0000-000005A30000}"/>
    <cellStyle name="Percent 2 3 2 5 3 4" xfId="41602" xr:uid="{00000000-0005-0000-0000-000006A30000}"/>
    <cellStyle name="Percent 2 3 2 5 3 4 2" xfId="41603" xr:uid="{00000000-0005-0000-0000-000007A30000}"/>
    <cellStyle name="Percent 2 3 2 5 3 4 2 2" xfId="41604" xr:uid="{00000000-0005-0000-0000-000008A30000}"/>
    <cellStyle name="Percent 2 3 2 5 3 4 2 3" xfId="41605" xr:uid="{00000000-0005-0000-0000-000009A30000}"/>
    <cellStyle name="Percent 2 3 2 5 3 4 3" xfId="41606" xr:uid="{00000000-0005-0000-0000-00000AA30000}"/>
    <cellStyle name="Percent 2 3 2 5 3 4 4" xfId="41607" xr:uid="{00000000-0005-0000-0000-00000BA30000}"/>
    <cellStyle name="Percent 2 3 2 5 3 5" xfId="41608" xr:uid="{00000000-0005-0000-0000-00000CA30000}"/>
    <cellStyle name="Percent 2 3 2 5 3 5 2" xfId="41609" xr:uid="{00000000-0005-0000-0000-00000DA30000}"/>
    <cellStyle name="Percent 2 3 2 5 3 5 3" xfId="41610" xr:uid="{00000000-0005-0000-0000-00000EA30000}"/>
    <cellStyle name="Percent 2 3 2 5 3 6" xfId="41611" xr:uid="{00000000-0005-0000-0000-00000FA30000}"/>
    <cellStyle name="Percent 2 3 2 5 3 7" xfId="41612" xr:uid="{00000000-0005-0000-0000-000010A30000}"/>
    <cellStyle name="Percent 2 3 2 5 4" xfId="41613" xr:uid="{00000000-0005-0000-0000-000011A30000}"/>
    <cellStyle name="Percent 2 3 2 5 4 2" xfId="41614" xr:uid="{00000000-0005-0000-0000-000012A30000}"/>
    <cellStyle name="Percent 2 3 2 5 4 2 2" xfId="41615" xr:uid="{00000000-0005-0000-0000-000013A30000}"/>
    <cellStyle name="Percent 2 3 2 5 4 2 2 2" xfId="41616" xr:uid="{00000000-0005-0000-0000-000014A30000}"/>
    <cellStyle name="Percent 2 3 2 5 4 2 2 2 2" xfId="41617" xr:uid="{00000000-0005-0000-0000-000015A30000}"/>
    <cellStyle name="Percent 2 3 2 5 4 2 2 2 3" xfId="41618" xr:uid="{00000000-0005-0000-0000-000016A30000}"/>
    <cellStyle name="Percent 2 3 2 5 4 2 2 3" xfId="41619" xr:uid="{00000000-0005-0000-0000-000017A30000}"/>
    <cellStyle name="Percent 2 3 2 5 4 2 2 4" xfId="41620" xr:uid="{00000000-0005-0000-0000-000018A30000}"/>
    <cellStyle name="Percent 2 3 2 5 4 2 3" xfId="41621" xr:uid="{00000000-0005-0000-0000-000019A30000}"/>
    <cellStyle name="Percent 2 3 2 5 4 2 3 2" xfId="41622" xr:uid="{00000000-0005-0000-0000-00001AA30000}"/>
    <cellStyle name="Percent 2 3 2 5 4 2 3 2 2" xfId="41623" xr:uid="{00000000-0005-0000-0000-00001BA30000}"/>
    <cellStyle name="Percent 2 3 2 5 4 2 3 2 3" xfId="41624" xr:uid="{00000000-0005-0000-0000-00001CA30000}"/>
    <cellStyle name="Percent 2 3 2 5 4 2 3 3" xfId="41625" xr:uid="{00000000-0005-0000-0000-00001DA30000}"/>
    <cellStyle name="Percent 2 3 2 5 4 2 3 4" xfId="41626" xr:uid="{00000000-0005-0000-0000-00001EA30000}"/>
    <cellStyle name="Percent 2 3 2 5 4 2 4" xfId="41627" xr:uid="{00000000-0005-0000-0000-00001FA30000}"/>
    <cellStyle name="Percent 2 3 2 5 4 2 4 2" xfId="41628" xr:uid="{00000000-0005-0000-0000-000020A30000}"/>
    <cellStyle name="Percent 2 3 2 5 4 2 4 3" xfId="41629" xr:uid="{00000000-0005-0000-0000-000021A30000}"/>
    <cellStyle name="Percent 2 3 2 5 4 2 5" xfId="41630" xr:uid="{00000000-0005-0000-0000-000022A30000}"/>
    <cellStyle name="Percent 2 3 2 5 4 2 6" xfId="41631" xr:uid="{00000000-0005-0000-0000-000023A30000}"/>
    <cellStyle name="Percent 2 3 2 5 4 3" xfId="41632" xr:uid="{00000000-0005-0000-0000-000024A30000}"/>
    <cellStyle name="Percent 2 3 2 5 4 3 2" xfId="41633" xr:uid="{00000000-0005-0000-0000-000025A30000}"/>
    <cellStyle name="Percent 2 3 2 5 4 3 2 2" xfId="41634" xr:uid="{00000000-0005-0000-0000-000026A30000}"/>
    <cellStyle name="Percent 2 3 2 5 4 3 2 3" xfId="41635" xr:uid="{00000000-0005-0000-0000-000027A30000}"/>
    <cellStyle name="Percent 2 3 2 5 4 3 3" xfId="41636" xr:uid="{00000000-0005-0000-0000-000028A30000}"/>
    <cellStyle name="Percent 2 3 2 5 4 3 4" xfId="41637" xr:uid="{00000000-0005-0000-0000-000029A30000}"/>
    <cellStyle name="Percent 2 3 2 5 4 4" xfId="41638" xr:uid="{00000000-0005-0000-0000-00002AA30000}"/>
    <cellStyle name="Percent 2 3 2 5 4 4 2" xfId="41639" xr:uid="{00000000-0005-0000-0000-00002BA30000}"/>
    <cellStyle name="Percent 2 3 2 5 4 4 2 2" xfId="41640" xr:uid="{00000000-0005-0000-0000-00002CA30000}"/>
    <cellStyle name="Percent 2 3 2 5 4 4 2 3" xfId="41641" xr:uid="{00000000-0005-0000-0000-00002DA30000}"/>
    <cellStyle name="Percent 2 3 2 5 4 4 3" xfId="41642" xr:uid="{00000000-0005-0000-0000-00002EA30000}"/>
    <cellStyle name="Percent 2 3 2 5 4 4 4" xfId="41643" xr:uid="{00000000-0005-0000-0000-00002FA30000}"/>
    <cellStyle name="Percent 2 3 2 5 4 5" xfId="41644" xr:uid="{00000000-0005-0000-0000-000030A30000}"/>
    <cellStyle name="Percent 2 3 2 5 4 5 2" xfId="41645" xr:uid="{00000000-0005-0000-0000-000031A30000}"/>
    <cellStyle name="Percent 2 3 2 5 4 5 3" xfId="41646" xr:uid="{00000000-0005-0000-0000-000032A30000}"/>
    <cellStyle name="Percent 2 3 2 5 4 6" xfId="41647" xr:uid="{00000000-0005-0000-0000-000033A30000}"/>
    <cellStyle name="Percent 2 3 2 5 4 7" xfId="41648" xr:uid="{00000000-0005-0000-0000-000034A30000}"/>
    <cellStyle name="Percent 2 3 2 5 5" xfId="41649" xr:uid="{00000000-0005-0000-0000-000035A30000}"/>
    <cellStyle name="Percent 2 3 2 5 5 2" xfId="41650" xr:uid="{00000000-0005-0000-0000-000036A30000}"/>
    <cellStyle name="Percent 2 3 2 5 5 2 2" xfId="41651" xr:uid="{00000000-0005-0000-0000-000037A30000}"/>
    <cellStyle name="Percent 2 3 2 5 5 2 2 2" xfId="41652" xr:uid="{00000000-0005-0000-0000-000038A30000}"/>
    <cellStyle name="Percent 2 3 2 5 5 2 2 3" xfId="41653" xr:uid="{00000000-0005-0000-0000-000039A30000}"/>
    <cellStyle name="Percent 2 3 2 5 5 2 3" xfId="41654" xr:uid="{00000000-0005-0000-0000-00003AA30000}"/>
    <cellStyle name="Percent 2 3 2 5 5 2 4" xfId="41655" xr:uid="{00000000-0005-0000-0000-00003BA30000}"/>
    <cellStyle name="Percent 2 3 2 5 5 3" xfId="41656" xr:uid="{00000000-0005-0000-0000-00003CA30000}"/>
    <cellStyle name="Percent 2 3 2 5 5 3 2" xfId="41657" xr:uid="{00000000-0005-0000-0000-00003DA30000}"/>
    <cellStyle name="Percent 2 3 2 5 5 3 2 2" xfId="41658" xr:uid="{00000000-0005-0000-0000-00003EA30000}"/>
    <cellStyle name="Percent 2 3 2 5 5 3 2 3" xfId="41659" xr:uid="{00000000-0005-0000-0000-00003FA30000}"/>
    <cellStyle name="Percent 2 3 2 5 5 3 3" xfId="41660" xr:uid="{00000000-0005-0000-0000-000040A30000}"/>
    <cellStyle name="Percent 2 3 2 5 5 3 4" xfId="41661" xr:uid="{00000000-0005-0000-0000-000041A30000}"/>
    <cellStyle name="Percent 2 3 2 5 5 4" xfId="41662" xr:uid="{00000000-0005-0000-0000-000042A30000}"/>
    <cellStyle name="Percent 2 3 2 5 5 4 2" xfId="41663" xr:uid="{00000000-0005-0000-0000-000043A30000}"/>
    <cellStyle name="Percent 2 3 2 5 5 4 3" xfId="41664" xr:uid="{00000000-0005-0000-0000-000044A30000}"/>
    <cellStyle name="Percent 2 3 2 5 5 5" xfId="41665" xr:uid="{00000000-0005-0000-0000-000045A30000}"/>
    <cellStyle name="Percent 2 3 2 5 5 6" xfId="41666" xr:uid="{00000000-0005-0000-0000-000046A30000}"/>
    <cellStyle name="Percent 2 3 2 5 6" xfId="41667" xr:uid="{00000000-0005-0000-0000-000047A30000}"/>
    <cellStyle name="Percent 2 3 2 5 6 2" xfId="41668" xr:uid="{00000000-0005-0000-0000-000048A30000}"/>
    <cellStyle name="Percent 2 3 2 5 6 2 2" xfId="41669" xr:uid="{00000000-0005-0000-0000-000049A30000}"/>
    <cellStyle name="Percent 2 3 2 5 6 2 3" xfId="41670" xr:uid="{00000000-0005-0000-0000-00004AA30000}"/>
    <cellStyle name="Percent 2 3 2 5 6 3" xfId="41671" xr:uid="{00000000-0005-0000-0000-00004BA30000}"/>
    <cellStyle name="Percent 2 3 2 5 6 4" xfId="41672" xr:uid="{00000000-0005-0000-0000-00004CA30000}"/>
    <cellStyle name="Percent 2 3 2 5 7" xfId="41673" xr:uid="{00000000-0005-0000-0000-00004DA30000}"/>
    <cellStyle name="Percent 2 3 2 5 7 2" xfId="41674" xr:uid="{00000000-0005-0000-0000-00004EA30000}"/>
    <cellStyle name="Percent 2 3 2 5 7 2 2" xfId="41675" xr:uid="{00000000-0005-0000-0000-00004FA30000}"/>
    <cellStyle name="Percent 2 3 2 5 7 2 3" xfId="41676" xr:uid="{00000000-0005-0000-0000-000050A30000}"/>
    <cellStyle name="Percent 2 3 2 5 7 3" xfId="41677" xr:uid="{00000000-0005-0000-0000-000051A30000}"/>
    <cellStyle name="Percent 2 3 2 5 7 4" xfId="41678" xr:uid="{00000000-0005-0000-0000-000052A30000}"/>
    <cellStyle name="Percent 2 3 2 5 8" xfId="41679" xr:uid="{00000000-0005-0000-0000-000053A30000}"/>
    <cellStyle name="Percent 2 3 2 5 8 2" xfId="41680" xr:uid="{00000000-0005-0000-0000-000054A30000}"/>
    <cellStyle name="Percent 2 3 2 5 8 3" xfId="41681" xr:uid="{00000000-0005-0000-0000-000055A30000}"/>
    <cellStyle name="Percent 2 3 2 5 9" xfId="41682" xr:uid="{00000000-0005-0000-0000-000056A30000}"/>
    <cellStyle name="Percent 2 3 2 6" xfId="41683" xr:uid="{00000000-0005-0000-0000-000057A30000}"/>
    <cellStyle name="Percent 2 3 2 6 2" xfId="41684" xr:uid="{00000000-0005-0000-0000-000058A30000}"/>
    <cellStyle name="Percent 2 3 2 6 2 2" xfId="41685" xr:uid="{00000000-0005-0000-0000-000059A30000}"/>
    <cellStyle name="Percent 2 3 2 6 2 2 2" xfId="41686" xr:uid="{00000000-0005-0000-0000-00005AA30000}"/>
    <cellStyle name="Percent 2 3 2 6 2 2 2 2" xfId="41687" xr:uid="{00000000-0005-0000-0000-00005BA30000}"/>
    <cellStyle name="Percent 2 3 2 6 2 2 2 2 2" xfId="41688" xr:uid="{00000000-0005-0000-0000-00005CA30000}"/>
    <cellStyle name="Percent 2 3 2 6 2 2 2 2 3" xfId="41689" xr:uid="{00000000-0005-0000-0000-00005DA30000}"/>
    <cellStyle name="Percent 2 3 2 6 2 2 2 3" xfId="41690" xr:uid="{00000000-0005-0000-0000-00005EA30000}"/>
    <cellStyle name="Percent 2 3 2 6 2 2 2 4" xfId="41691" xr:uid="{00000000-0005-0000-0000-00005FA30000}"/>
    <cellStyle name="Percent 2 3 2 6 2 2 3" xfId="41692" xr:uid="{00000000-0005-0000-0000-000060A30000}"/>
    <cellStyle name="Percent 2 3 2 6 2 2 3 2" xfId="41693" xr:uid="{00000000-0005-0000-0000-000061A30000}"/>
    <cellStyle name="Percent 2 3 2 6 2 2 3 2 2" xfId="41694" xr:uid="{00000000-0005-0000-0000-000062A30000}"/>
    <cellStyle name="Percent 2 3 2 6 2 2 3 2 3" xfId="41695" xr:uid="{00000000-0005-0000-0000-000063A30000}"/>
    <cellStyle name="Percent 2 3 2 6 2 2 3 3" xfId="41696" xr:uid="{00000000-0005-0000-0000-000064A30000}"/>
    <cellStyle name="Percent 2 3 2 6 2 2 3 4" xfId="41697" xr:uid="{00000000-0005-0000-0000-000065A30000}"/>
    <cellStyle name="Percent 2 3 2 6 2 2 4" xfId="41698" xr:uid="{00000000-0005-0000-0000-000066A30000}"/>
    <cellStyle name="Percent 2 3 2 6 2 2 4 2" xfId="41699" xr:uid="{00000000-0005-0000-0000-000067A30000}"/>
    <cellStyle name="Percent 2 3 2 6 2 2 4 3" xfId="41700" xr:uid="{00000000-0005-0000-0000-000068A30000}"/>
    <cellStyle name="Percent 2 3 2 6 2 2 5" xfId="41701" xr:uid="{00000000-0005-0000-0000-000069A30000}"/>
    <cellStyle name="Percent 2 3 2 6 2 2 6" xfId="41702" xr:uid="{00000000-0005-0000-0000-00006AA30000}"/>
    <cellStyle name="Percent 2 3 2 6 2 3" xfId="41703" xr:uid="{00000000-0005-0000-0000-00006BA30000}"/>
    <cellStyle name="Percent 2 3 2 6 2 3 2" xfId="41704" xr:uid="{00000000-0005-0000-0000-00006CA30000}"/>
    <cellStyle name="Percent 2 3 2 6 2 3 2 2" xfId="41705" xr:uid="{00000000-0005-0000-0000-00006DA30000}"/>
    <cellStyle name="Percent 2 3 2 6 2 3 2 3" xfId="41706" xr:uid="{00000000-0005-0000-0000-00006EA30000}"/>
    <cellStyle name="Percent 2 3 2 6 2 3 3" xfId="41707" xr:uid="{00000000-0005-0000-0000-00006FA30000}"/>
    <cellStyle name="Percent 2 3 2 6 2 3 4" xfId="41708" xr:uid="{00000000-0005-0000-0000-000070A30000}"/>
    <cellStyle name="Percent 2 3 2 6 2 4" xfId="41709" xr:uid="{00000000-0005-0000-0000-000071A30000}"/>
    <cellStyle name="Percent 2 3 2 6 2 4 2" xfId="41710" xr:uid="{00000000-0005-0000-0000-000072A30000}"/>
    <cellStyle name="Percent 2 3 2 6 2 4 2 2" xfId="41711" xr:uid="{00000000-0005-0000-0000-000073A30000}"/>
    <cellStyle name="Percent 2 3 2 6 2 4 2 3" xfId="41712" xr:uid="{00000000-0005-0000-0000-000074A30000}"/>
    <cellStyle name="Percent 2 3 2 6 2 4 3" xfId="41713" xr:uid="{00000000-0005-0000-0000-000075A30000}"/>
    <cellStyle name="Percent 2 3 2 6 2 4 4" xfId="41714" xr:uid="{00000000-0005-0000-0000-000076A30000}"/>
    <cellStyle name="Percent 2 3 2 6 2 5" xfId="41715" xr:uid="{00000000-0005-0000-0000-000077A30000}"/>
    <cellStyle name="Percent 2 3 2 6 2 5 2" xfId="41716" xr:uid="{00000000-0005-0000-0000-000078A30000}"/>
    <cellStyle name="Percent 2 3 2 6 2 5 3" xfId="41717" xr:uid="{00000000-0005-0000-0000-000079A30000}"/>
    <cellStyle name="Percent 2 3 2 6 2 6" xfId="41718" xr:uid="{00000000-0005-0000-0000-00007AA30000}"/>
    <cellStyle name="Percent 2 3 2 6 2 7" xfId="41719" xr:uid="{00000000-0005-0000-0000-00007BA30000}"/>
    <cellStyle name="Percent 2 3 2 6 3" xfId="41720" xr:uid="{00000000-0005-0000-0000-00007CA30000}"/>
    <cellStyle name="Percent 2 3 2 6 3 2" xfId="41721" xr:uid="{00000000-0005-0000-0000-00007DA30000}"/>
    <cellStyle name="Percent 2 3 2 6 3 2 2" xfId="41722" xr:uid="{00000000-0005-0000-0000-00007EA30000}"/>
    <cellStyle name="Percent 2 3 2 6 3 2 2 2" xfId="41723" xr:uid="{00000000-0005-0000-0000-00007FA30000}"/>
    <cellStyle name="Percent 2 3 2 6 3 2 2 3" xfId="41724" xr:uid="{00000000-0005-0000-0000-000080A30000}"/>
    <cellStyle name="Percent 2 3 2 6 3 2 3" xfId="41725" xr:uid="{00000000-0005-0000-0000-000081A30000}"/>
    <cellStyle name="Percent 2 3 2 6 3 2 4" xfId="41726" xr:uid="{00000000-0005-0000-0000-000082A30000}"/>
    <cellStyle name="Percent 2 3 2 6 3 3" xfId="41727" xr:uid="{00000000-0005-0000-0000-000083A30000}"/>
    <cellStyle name="Percent 2 3 2 6 3 3 2" xfId="41728" xr:uid="{00000000-0005-0000-0000-000084A30000}"/>
    <cellStyle name="Percent 2 3 2 6 3 3 2 2" xfId="41729" xr:uid="{00000000-0005-0000-0000-000085A30000}"/>
    <cellStyle name="Percent 2 3 2 6 3 3 2 3" xfId="41730" xr:uid="{00000000-0005-0000-0000-000086A30000}"/>
    <cellStyle name="Percent 2 3 2 6 3 3 3" xfId="41731" xr:uid="{00000000-0005-0000-0000-000087A30000}"/>
    <cellStyle name="Percent 2 3 2 6 3 3 4" xfId="41732" xr:uid="{00000000-0005-0000-0000-000088A30000}"/>
    <cellStyle name="Percent 2 3 2 6 3 4" xfId="41733" xr:uid="{00000000-0005-0000-0000-000089A30000}"/>
    <cellStyle name="Percent 2 3 2 6 3 4 2" xfId="41734" xr:uid="{00000000-0005-0000-0000-00008AA30000}"/>
    <cellStyle name="Percent 2 3 2 6 3 4 3" xfId="41735" xr:uid="{00000000-0005-0000-0000-00008BA30000}"/>
    <cellStyle name="Percent 2 3 2 6 3 5" xfId="41736" xr:uid="{00000000-0005-0000-0000-00008CA30000}"/>
    <cellStyle name="Percent 2 3 2 6 3 6" xfId="41737" xr:uid="{00000000-0005-0000-0000-00008DA30000}"/>
    <cellStyle name="Percent 2 3 2 6 4" xfId="41738" xr:uid="{00000000-0005-0000-0000-00008EA30000}"/>
    <cellStyle name="Percent 2 3 2 6 4 2" xfId="41739" xr:uid="{00000000-0005-0000-0000-00008FA30000}"/>
    <cellStyle name="Percent 2 3 2 6 4 2 2" xfId="41740" xr:uid="{00000000-0005-0000-0000-000090A30000}"/>
    <cellStyle name="Percent 2 3 2 6 4 2 3" xfId="41741" xr:uid="{00000000-0005-0000-0000-000091A30000}"/>
    <cellStyle name="Percent 2 3 2 6 4 3" xfId="41742" xr:uid="{00000000-0005-0000-0000-000092A30000}"/>
    <cellStyle name="Percent 2 3 2 6 4 4" xfId="41743" xr:uid="{00000000-0005-0000-0000-000093A30000}"/>
    <cellStyle name="Percent 2 3 2 6 5" xfId="41744" xr:uid="{00000000-0005-0000-0000-000094A30000}"/>
    <cellStyle name="Percent 2 3 2 6 5 2" xfId="41745" xr:uid="{00000000-0005-0000-0000-000095A30000}"/>
    <cellStyle name="Percent 2 3 2 6 5 2 2" xfId="41746" xr:uid="{00000000-0005-0000-0000-000096A30000}"/>
    <cellStyle name="Percent 2 3 2 6 5 2 3" xfId="41747" xr:uid="{00000000-0005-0000-0000-000097A30000}"/>
    <cellStyle name="Percent 2 3 2 6 5 3" xfId="41748" xr:uid="{00000000-0005-0000-0000-000098A30000}"/>
    <cellStyle name="Percent 2 3 2 6 5 4" xfId="41749" xr:uid="{00000000-0005-0000-0000-000099A30000}"/>
    <cellStyle name="Percent 2 3 2 6 6" xfId="41750" xr:uid="{00000000-0005-0000-0000-00009AA30000}"/>
    <cellStyle name="Percent 2 3 2 6 6 2" xfId="41751" xr:uid="{00000000-0005-0000-0000-00009BA30000}"/>
    <cellStyle name="Percent 2 3 2 6 6 3" xfId="41752" xr:uid="{00000000-0005-0000-0000-00009CA30000}"/>
    <cellStyle name="Percent 2 3 2 6 7" xfId="41753" xr:uid="{00000000-0005-0000-0000-00009DA30000}"/>
    <cellStyle name="Percent 2 3 2 6 8" xfId="41754" xr:uid="{00000000-0005-0000-0000-00009EA30000}"/>
    <cellStyle name="Percent 2 3 2 7" xfId="41755" xr:uid="{00000000-0005-0000-0000-00009FA30000}"/>
    <cellStyle name="Percent 2 3 2 7 2" xfId="41756" xr:uid="{00000000-0005-0000-0000-0000A0A30000}"/>
    <cellStyle name="Percent 2 3 2 7 2 2" xfId="41757" xr:uid="{00000000-0005-0000-0000-0000A1A30000}"/>
    <cellStyle name="Percent 2 3 2 7 2 2 2" xfId="41758" xr:uid="{00000000-0005-0000-0000-0000A2A30000}"/>
    <cellStyle name="Percent 2 3 2 7 2 2 2 2" xfId="41759" xr:uid="{00000000-0005-0000-0000-0000A3A30000}"/>
    <cellStyle name="Percent 2 3 2 7 2 2 2 3" xfId="41760" xr:uid="{00000000-0005-0000-0000-0000A4A30000}"/>
    <cellStyle name="Percent 2 3 2 7 2 2 3" xfId="41761" xr:uid="{00000000-0005-0000-0000-0000A5A30000}"/>
    <cellStyle name="Percent 2 3 2 7 2 2 4" xfId="41762" xr:uid="{00000000-0005-0000-0000-0000A6A30000}"/>
    <cellStyle name="Percent 2 3 2 7 2 3" xfId="41763" xr:uid="{00000000-0005-0000-0000-0000A7A30000}"/>
    <cellStyle name="Percent 2 3 2 7 2 3 2" xfId="41764" xr:uid="{00000000-0005-0000-0000-0000A8A30000}"/>
    <cellStyle name="Percent 2 3 2 7 2 3 2 2" xfId="41765" xr:uid="{00000000-0005-0000-0000-0000A9A30000}"/>
    <cellStyle name="Percent 2 3 2 7 2 3 2 3" xfId="41766" xr:uid="{00000000-0005-0000-0000-0000AAA30000}"/>
    <cellStyle name="Percent 2 3 2 7 2 3 3" xfId="41767" xr:uid="{00000000-0005-0000-0000-0000ABA30000}"/>
    <cellStyle name="Percent 2 3 2 7 2 3 4" xfId="41768" xr:uid="{00000000-0005-0000-0000-0000ACA30000}"/>
    <cellStyle name="Percent 2 3 2 7 2 4" xfId="41769" xr:uid="{00000000-0005-0000-0000-0000ADA30000}"/>
    <cellStyle name="Percent 2 3 2 7 2 4 2" xfId="41770" xr:uid="{00000000-0005-0000-0000-0000AEA30000}"/>
    <cellStyle name="Percent 2 3 2 7 2 4 3" xfId="41771" xr:uid="{00000000-0005-0000-0000-0000AFA30000}"/>
    <cellStyle name="Percent 2 3 2 7 2 5" xfId="41772" xr:uid="{00000000-0005-0000-0000-0000B0A30000}"/>
    <cellStyle name="Percent 2 3 2 7 2 6" xfId="41773" xr:uid="{00000000-0005-0000-0000-0000B1A30000}"/>
    <cellStyle name="Percent 2 3 2 7 3" xfId="41774" xr:uid="{00000000-0005-0000-0000-0000B2A30000}"/>
    <cellStyle name="Percent 2 3 2 7 3 2" xfId="41775" xr:uid="{00000000-0005-0000-0000-0000B3A30000}"/>
    <cellStyle name="Percent 2 3 2 7 3 2 2" xfId="41776" xr:uid="{00000000-0005-0000-0000-0000B4A30000}"/>
    <cellStyle name="Percent 2 3 2 7 3 2 3" xfId="41777" xr:uid="{00000000-0005-0000-0000-0000B5A30000}"/>
    <cellStyle name="Percent 2 3 2 7 3 3" xfId="41778" xr:uid="{00000000-0005-0000-0000-0000B6A30000}"/>
    <cellStyle name="Percent 2 3 2 7 3 4" xfId="41779" xr:uid="{00000000-0005-0000-0000-0000B7A30000}"/>
    <cellStyle name="Percent 2 3 2 7 4" xfId="41780" xr:uid="{00000000-0005-0000-0000-0000B8A30000}"/>
    <cellStyle name="Percent 2 3 2 7 4 2" xfId="41781" xr:uid="{00000000-0005-0000-0000-0000B9A30000}"/>
    <cellStyle name="Percent 2 3 2 7 4 2 2" xfId="41782" xr:uid="{00000000-0005-0000-0000-0000BAA30000}"/>
    <cellStyle name="Percent 2 3 2 7 4 2 3" xfId="41783" xr:uid="{00000000-0005-0000-0000-0000BBA30000}"/>
    <cellStyle name="Percent 2 3 2 7 4 3" xfId="41784" xr:uid="{00000000-0005-0000-0000-0000BCA30000}"/>
    <cellStyle name="Percent 2 3 2 7 4 4" xfId="41785" xr:uid="{00000000-0005-0000-0000-0000BDA30000}"/>
    <cellStyle name="Percent 2 3 2 7 5" xfId="41786" xr:uid="{00000000-0005-0000-0000-0000BEA30000}"/>
    <cellStyle name="Percent 2 3 2 7 5 2" xfId="41787" xr:uid="{00000000-0005-0000-0000-0000BFA30000}"/>
    <cellStyle name="Percent 2 3 2 7 5 3" xfId="41788" xr:uid="{00000000-0005-0000-0000-0000C0A30000}"/>
    <cellStyle name="Percent 2 3 2 7 6" xfId="41789" xr:uid="{00000000-0005-0000-0000-0000C1A30000}"/>
    <cellStyle name="Percent 2 3 2 7 7" xfId="41790" xr:uid="{00000000-0005-0000-0000-0000C2A30000}"/>
    <cellStyle name="Percent 2 3 2 8" xfId="41791" xr:uid="{00000000-0005-0000-0000-0000C3A30000}"/>
    <cellStyle name="Percent 2 3 2 8 2" xfId="41792" xr:uid="{00000000-0005-0000-0000-0000C4A30000}"/>
    <cellStyle name="Percent 2 3 2 8 2 2" xfId="41793" xr:uid="{00000000-0005-0000-0000-0000C5A30000}"/>
    <cellStyle name="Percent 2 3 2 8 2 2 2" xfId="41794" xr:uid="{00000000-0005-0000-0000-0000C6A30000}"/>
    <cellStyle name="Percent 2 3 2 8 2 2 2 2" xfId="41795" xr:uid="{00000000-0005-0000-0000-0000C7A30000}"/>
    <cellStyle name="Percent 2 3 2 8 2 2 2 3" xfId="41796" xr:uid="{00000000-0005-0000-0000-0000C8A30000}"/>
    <cellStyle name="Percent 2 3 2 8 2 2 3" xfId="41797" xr:uid="{00000000-0005-0000-0000-0000C9A30000}"/>
    <cellStyle name="Percent 2 3 2 8 2 2 4" xfId="41798" xr:uid="{00000000-0005-0000-0000-0000CAA30000}"/>
    <cellStyle name="Percent 2 3 2 8 2 3" xfId="41799" xr:uid="{00000000-0005-0000-0000-0000CBA30000}"/>
    <cellStyle name="Percent 2 3 2 8 2 3 2" xfId="41800" xr:uid="{00000000-0005-0000-0000-0000CCA30000}"/>
    <cellStyle name="Percent 2 3 2 8 2 3 2 2" xfId="41801" xr:uid="{00000000-0005-0000-0000-0000CDA30000}"/>
    <cellStyle name="Percent 2 3 2 8 2 3 2 3" xfId="41802" xr:uid="{00000000-0005-0000-0000-0000CEA30000}"/>
    <cellStyle name="Percent 2 3 2 8 2 3 3" xfId="41803" xr:uid="{00000000-0005-0000-0000-0000CFA30000}"/>
    <cellStyle name="Percent 2 3 2 8 2 3 4" xfId="41804" xr:uid="{00000000-0005-0000-0000-0000D0A30000}"/>
    <cellStyle name="Percent 2 3 2 8 2 4" xfId="41805" xr:uid="{00000000-0005-0000-0000-0000D1A30000}"/>
    <cellStyle name="Percent 2 3 2 8 2 4 2" xfId="41806" xr:uid="{00000000-0005-0000-0000-0000D2A30000}"/>
    <cellStyle name="Percent 2 3 2 8 2 4 3" xfId="41807" xr:uid="{00000000-0005-0000-0000-0000D3A30000}"/>
    <cellStyle name="Percent 2 3 2 8 2 5" xfId="41808" xr:uid="{00000000-0005-0000-0000-0000D4A30000}"/>
    <cellStyle name="Percent 2 3 2 8 2 6" xfId="41809" xr:uid="{00000000-0005-0000-0000-0000D5A30000}"/>
    <cellStyle name="Percent 2 3 2 8 3" xfId="41810" xr:uid="{00000000-0005-0000-0000-0000D6A30000}"/>
    <cellStyle name="Percent 2 3 2 8 3 2" xfId="41811" xr:uid="{00000000-0005-0000-0000-0000D7A30000}"/>
    <cellStyle name="Percent 2 3 2 8 3 2 2" xfId="41812" xr:uid="{00000000-0005-0000-0000-0000D8A30000}"/>
    <cellStyle name="Percent 2 3 2 8 3 2 3" xfId="41813" xr:uid="{00000000-0005-0000-0000-0000D9A30000}"/>
    <cellStyle name="Percent 2 3 2 8 3 3" xfId="41814" xr:uid="{00000000-0005-0000-0000-0000DAA30000}"/>
    <cellStyle name="Percent 2 3 2 8 3 4" xfId="41815" xr:uid="{00000000-0005-0000-0000-0000DBA30000}"/>
    <cellStyle name="Percent 2 3 2 8 4" xfId="41816" xr:uid="{00000000-0005-0000-0000-0000DCA30000}"/>
    <cellStyle name="Percent 2 3 2 8 4 2" xfId="41817" xr:uid="{00000000-0005-0000-0000-0000DDA30000}"/>
    <cellStyle name="Percent 2 3 2 8 4 2 2" xfId="41818" xr:uid="{00000000-0005-0000-0000-0000DEA30000}"/>
    <cellStyle name="Percent 2 3 2 8 4 2 3" xfId="41819" xr:uid="{00000000-0005-0000-0000-0000DFA30000}"/>
    <cellStyle name="Percent 2 3 2 8 4 3" xfId="41820" xr:uid="{00000000-0005-0000-0000-0000E0A30000}"/>
    <cellStyle name="Percent 2 3 2 8 4 4" xfId="41821" xr:uid="{00000000-0005-0000-0000-0000E1A30000}"/>
    <cellStyle name="Percent 2 3 2 8 5" xfId="41822" xr:uid="{00000000-0005-0000-0000-0000E2A30000}"/>
    <cellStyle name="Percent 2 3 2 8 5 2" xfId="41823" xr:uid="{00000000-0005-0000-0000-0000E3A30000}"/>
    <cellStyle name="Percent 2 3 2 8 5 3" xfId="41824" xr:uid="{00000000-0005-0000-0000-0000E4A30000}"/>
    <cellStyle name="Percent 2 3 2 8 6" xfId="41825" xr:uid="{00000000-0005-0000-0000-0000E5A30000}"/>
    <cellStyle name="Percent 2 3 2 8 7" xfId="41826" xr:uid="{00000000-0005-0000-0000-0000E6A30000}"/>
    <cellStyle name="Percent 2 3 2 9" xfId="41827" xr:uid="{00000000-0005-0000-0000-0000E7A30000}"/>
    <cellStyle name="Percent 2 3 2 9 2" xfId="41828" xr:uid="{00000000-0005-0000-0000-0000E8A30000}"/>
    <cellStyle name="Percent 2 3 2 9 2 2" xfId="41829" xr:uid="{00000000-0005-0000-0000-0000E9A30000}"/>
    <cellStyle name="Percent 2 3 2 9 2 2 2" xfId="41830" xr:uid="{00000000-0005-0000-0000-0000EAA30000}"/>
    <cellStyle name="Percent 2 3 2 9 2 2 3" xfId="41831" xr:uid="{00000000-0005-0000-0000-0000EBA30000}"/>
    <cellStyle name="Percent 2 3 2 9 2 3" xfId="41832" xr:uid="{00000000-0005-0000-0000-0000ECA30000}"/>
    <cellStyle name="Percent 2 3 2 9 2 4" xfId="41833" xr:uid="{00000000-0005-0000-0000-0000EDA30000}"/>
    <cellStyle name="Percent 2 3 2 9 3" xfId="41834" xr:uid="{00000000-0005-0000-0000-0000EEA30000}"/>
    <cellStyle name="Percent 2 3 2 9 3 2" xfId="41835" xr:uid="{00000000-0005-0000-0000-0000EFA30000}"/>
    <cellStyle name="Percent 2 3 2 9 3 2 2" xfId="41836" xr:uid="{00000000-0005-0000-0000-0000F0A30000}"/>
    <cellStyle name="Percent 2 3 2 9 3 2 3" xfId="41837" xr:uid="{00000000-0005-0000-0000-0000F1A30000}"/>
    <cellStyle name="Percent 2 3 2 9 3 3" xfId="41838" xr:uid="{00000000-0005-0000-0000-0000F2A30000}"/>
    <cellStyle name="Percent 2 3 2 9 3 4" xfId="41839" xr:uid="{00000000-0005-0000-0000-0000F3A30000}"/>
    <cellStyle name="Percent 2 3 2 9 4" xfId="41840" xr:uid="{00000000-0005-0000-0000-0000F4A30000}"/>
    <cellStyle name="Percent 2 3 2 9 4 2" xfId="41841" xr:uid="{00000000-0005-0000-0000-0000F5A30000}"/>
    <cellStyle name="Percent 2 3 2 9 4 3" xfId="41842" xr:uid="{00000000-0005-0000-0000-0000F6A30000}"/>
    <cellStyle name="Percent 2 3 2 9 5" xfId="41843" xr:uid="{00000000-0005-0000-0000-0000F7A30000}"/>
    <cellStyle name="Percent 2 3 2 9 6" xfId="41844" xr:uid="{00000000-0005-0000-0000-0000F8A30000}"/>
    <cellStyle name="Percent 2 3 3" xfId="41845" xr:uid="{00000000-0005-0000-0000-0000F9A30000}"/>
    <cellStyle name="Percent 2 3 3 10" xfId="41846" xr:uid="{00000000-0005-0000-0000-0000FAA30000}"/>
    <cellStyle name="Percent 2 3 3 10 2" xfId="41847" xr:uid="{00000000-0005-0000-0000-0000FBA30000}"/>
    <cellStyle name="Percent 2 3 3 10 2 2" xfId="41848" xr:uid="{00000000-0005-0000-0000-0000FCA30000}"/>
    <cellStyle name="Percent 2 3 3 10 2 3" xfId="41849" xr:uid="{00000000-0005-0000-0000-0000FDA30000}"/>
    <cellStyle name="Percent 2 3 3 10 3" xfId="41850" xr:uid="{00000000-0005-0000-0000-0000FEA30000}"/>
    <cellStyle name="Percent 2 3 3 10 4" xfId="41851" xr:uid="{00000000-0005-0000-0000-0000FFA30000}"/>
    <cellStyle name="Percent 2 3 3 11" xfId="41852" xr:uid="{00000000-0005-0000-0000-000000A40000}"/>
    <cellStyle name="Percent 2 3 3 11 2" xfId="41853" xr:uid="{00000000-0005-0000-0000-000001A40000}"/>
    <cellStyle name="Percent 2 3 3 11 2 2" xfId="41854" xr:uid="{00000000-0005-0000-0000-000002A40000}"/>
    <cellStyle name="Percent 2 3 3 11 2 3" xfId="41855" xr:uid="{00000000-0005-0000-0000-000003A40000}"/>
    <cellStyle name="Percent 2 3 3 11 3" xfId="41856" xr:uid="{00000000-0005-0000-0000-000004A40000}"/>
    <cellStyle name="Percent 2 3 3 11 4" xfId="41857" xr:uid="{00000000-0005-0000-0000-000005A40000}"/>
    <cellStyle name="Percent 2 3 3 12" xfId="41858" xr:uid="{00000000-0005-0000-0000-000006A40000}"/>
    <cellStyle name="Percent 2 3 3 12 2" xfId="41859" xr:uid="{00000000-0005-0000-0000-000007A40000}"/>
    <cellStyle name="Percent 2 3 3 12 3" xfId="41860" xr:uid="{00000000-0005-0000-0000-000008A40000}"/>
    <cellStyle name="Percent 2 3 3 13" xfId="41861" xr:uid="{00000000-0005-0000-0000-000009A40000}"/>
    <cellStyle name="Percent 2 3 3 14" xfId="41862" xr:uid="{00000000-0005-0000-0000-00000AA40000}"/>
    <cellStyle name="Percent 2 3 3 2" xfId="41863" xr:uid="{00000000-0005-0000-0000-00000BA40000}"/>
    <cellStyle name="Percent 2 3 3 2 10" xfId="41864" xr:uid="{00000000-0005-0000-0000-00000CA40000}"/>
    <cellStyle name="Percent 2 3 3 2 10 2" xfId="41865" xr:uid="{00000000-0005-0000-0000-00000DA40000}"/>
    <cellStyle name="Percent 2 3 3 2 10 3" xfId="41866" xr:uid="{00000000-0005-0000-0000-00000EA40000}"/>
    <cellStyle name="Percent 2 3 3 2 11" xfId="41867" xr:uid="{00000000-0005-0000-0000-00000FA40000}"/>
    <cellStyle name="Percent 2 3 3 2 12" xfId="41868" xr:uid="{00000000-0005-0000-0000-000010A40000}"/>
    <cellStyle name="Percent 2 3 3 2 2" xfId="41869" xr:uid="{00000000-0005-0000-0000-000011A40000}"/>
    <cellStyle name="Percent 2 3 3 2 2 10" xfId="41870" xr:uid="{00000000-0005-0000-0000-000012A40000}"/>
    <cellStyle name="Percent 2 3 3 2 2 11" xfId="41871" xr:uid="{00000000-0005-0000-0000-000013A40000}"/>
    <cellStyle name="Percent 2 3 3 2 2 2" xfId="41872" xr:uid="{00000000-0005-0000-0000-000014A40000}"/>
    <cellStyle name="Percent 2 3 3 2 2 2 10" xfId="41873" xr:uid="{00000000-0005-0000-0000-000015A40000}"/>
    <cellStyle name="Percent 2 3 3 2 2 2 2" xfId="41874" xr:uid="{00000000-0005-0000-0000-000016A40000}"/>
    <cellStyle name="Percent 2 3 3 2 2 2 2 2" xfId="41875" xr:uid="{00000000-0005-0000-0000-000017A40000}"/>
    <cellStyle name="Percent 2 3 3 2 2 2 2 2 2" xfId="41876" xr:uid="{00000000-0005-0000-0000-000018A40000}"/>
    <cellStyle name="Percent 2 3 3 2 2 2 2 2 2 2" xfId="41877" xr:uid="{00000000-0005-0000-0000-000019A40000}"/>
    <cellStyle name="Percent 2 3 3 2 2 2 2 2 2 2 2" xfId="41878" xr:uid="{00000000-0005-0000-0000-00001AA40000}"/>
    <cellStyle name="Percent 2 3 3 2 2 2 2 2 2 2 2 2" xfId="41879" xr:uid="{00000000-0005-0000-0000-00001BA40000}"/>
    <cellStyle name="Percent 2 3 3 2 2 2 2 2 2 2 2 3" xfId="41880" xr:uid="{00000000-0005-0000-0000-00001CA40000}"/>
    <cellStyle name="Percent 2 3 3 2 2 2 2 2 2 2 3" xfId="41881" xr:uid="{00000000-0005-0000-0000-00001DA40000}"/>
    <cellStyle name="Percent 2 3 3 2 2 2 2 2 2 2 4" xfId="41882" xr:uid="{00000000-0005-0000-0000-00001EA40000}"/>
    <cellStyle name="Percent 2 3 3 2 2 2 2 2 2 3" xfId="41883" xr:uid="{00000000-0005-0000-0000-00001FA40000}"/>
    <cellStyle name="Percent 2 3 3 2 2 2 2 2 2 3 2" xfId="41884" xr:uid="{00000000-0005-0000-0000-000020A40000}"/>
    <cellStyle name="Percent 2 3 3 2 2 2 2 2 2 3 2 2" xfId="41885" xr:uid="{00000000-0005-0000-0000-000021A40000}"/>
    <cellStyle name="Percent 2 3 3 2 2 2 2 2 2 3 2 3" xfId="41886" xr:uid="{00000000-0005-0000-0000-000022A40000}"/>
    <cellStyle name="Percent 2 3 3 2 2 2 2 2 2 3 3" xfId="41887" xr:uid="{00000000-0005-0000-0000-000023A40000}"/>
    <cellStyle name="Percent 2 3 3 2 2 2 2 2 2 3 4" xfId="41888" xr:uid="{00000000-0005-0000-0000-000024A40000}"/>
    <cellStyle name="Percent 2 3 3 2 2 2 2 2 2 4" xfId="41889" xr:uid="{00000000-0005-0000-0000-000025A40000}"/>
    <cellStyle name="Percent 2 3 3 2 2 2 2 2 2 4 2" xfId="41890" xr:uid="{00000000-0005-0000-0000-000026A40000}"/>
    <cellStyle name="Percent 2 3 3 2 2 2 2 2 2 4 3" xfId="41891" xr:uid="{00000000-0005-0000-0000-000027A40000}"/>
    <cellStyle name="Percent 2 3 3 2 2 2 2 2 2 5" xfId="41892" xr:uid="{00000000-0005-0000-0000-000028A40000}"/>
    <cellStyle name="Percent 2 3 3 2 2 2 2 2 2 6" xfId="41893" xr:uid="{00000000-0005-0000-0000-000029A40000}"/>
    <cellStyle name="Percent 2 3 3 2 2 2 2 2 3" xfId="41894" xr:uid="{00000000-0005-0000-0000-00002AA40000}"/>
    <cellStyle name="Percent 2 3 3 2 2 2 2 2 3 2" xfId="41895" xr:uid="{00000000-0005-0000-0000-00002BA40000}"/>
    <cellStyle name="Percent 2 3 3 2 2 2 2 2 3 2 2" xfId="41896" xr:uid="{00000000-0005-0000-0000-00002CA40000}"/>
    <cellStyle name="Percent 2 3 3 2 2 2 2 2 3 2 3" xfId="41897" xr:uid="{00000000-0005-0000-0000-00002DA40000}"/>
    <cellStyle name="Percent 2 3 3 2 2 2 2 2 3 3" xfId="41898" xr:uid="{00000000-0005-0000-0000-00002EA40000}"/>
    <cellStyle name="Percent 2 3 3 2 2 2 2 2 3 4" xfId="41899" xr:uid="{00000000-0005-0000-0000-00002FA40000}"/>
    <cellStyle name="Percent 2 3 3 2 2 2 2 2 4" xfId="41900" xr:uid="{00000000-0005-0000-0000-000030A40000}"/>
    <cellStyle name="Percent 2 3 3 2 2 2 2 2 4 2" xfId="41901" xr:uid="{00000000-0005-0000-0000-000031A40000}"/>
    <cellStyle name="Percent 2 3 3 2 2 2 2 2 4 2 2" xfId="41902" xr:uid="{00000000-0005-0000-0000-000032A40000}"/>
    <cellStyle name="Percent 2 3 3 2 2 2 2 2 4 2 3" xfId="41903" xr:uid="{00000000-0005-0000-0000-000033A40000}"/>
    <cellStyle name="Percent 2 3 3 2 2 2 2 2 4 3" xfId="41904" xr:uid="{00000000-0005-0000-0000-000034A40000}"/>
    <cellStyle name="Percent 2 3 3 2 2 2 2 2 4 4" xfId="41905" xr:uid="{00000000-0005-0000-0000-000035A40000}"/>
    <cellStyle name="Percent 2 3 3 2 2 2 2 2 5" xfId="41906" xr:uid="{00000000-0005-0000-0000-000036A40000}"/>
    <cellStyle name="Percent 2 3 3 2 2 2 2 2 5 2" xfId="41907" xr:uid="{00000000-0005-0000-0000-000037A40000}"/>
    <cellStyle name="Percent 2 3 3 2 2 2 2 2 5 3" xfId="41908" xr:uid="{00000000-0005-0000-0000-000038A40000}"/>
    <cellStyle name="Percent 2 3 3 2 2 2 2 2 6" xfId="41909" xr:uid="{00000000-0005-0000-0000-000039A40000}"/>
    <cellStyle name="Percent 2 3 3 2 2 2 2 2 7" xfId="41910" xr:uid="{00000000-0005-0000-0000-00003AA40000}"/>
    <cellStyle name="Percent 2 3 3 2 2 2 2 3" xfId="41911" xr:uid="{00000000-0005-0000-0000-00003BA40000}"/>
    <cellStyle name="Percent 2 3 3 2 2 2 2 3 2" xfId="41912" xr:uid="{00000000-0005-0000-0000-00003CA40000}"/>
    <cellStyle name="Percent 2 3 3 2 2 2 2 3 2 2" xfId="41913" xr:uid="{00000000-0005-0000-0000-00003DA40000}"/>
    <cellStyle name="Percent 2 3 3 2 2 2 2 3 2 2 2" xfId="41914" xr:uid="{00000000-0005-0000-0000-00003EA40000}"/>
    <cellStyle name="Percent 2 3 3 2 2 2 2 3 2 2 3" xfId="41915" xr:uid="{00000000-0005-0000-0000-00003FA40000}"/>
    <cellStyle name="Percent 2 3 3 2 2 2 2 3 2 3" xfId="41916" xr:uid="{00000000-0005-0000-0000-000040A40000}"/>
    <cellStyle name="Percent 2 3 3 2 2 2 2 3 2 4" xfId="41917" xr:uid="{00000000-0005-0000-0000-000041A40000}"/>
    <cellStyle name="Percent 2 3 3 2 2 2 2 3 3" xfId="41918" xr:uid="{00000000-0005-0000-0000-000042A40000}"/>
    <cellStyle name="Percent 2 3 3 2 2 2 2 3 3 2" xfId="41919" xr:uid="{00000000-0005-0000-0000-000043A40000}"/>
    <cellStyle name="Percent 2 3 3 2 2 2 2 3 3 2 2" xfId="41920" xr:uid="{00000000-0005-0000-0000-000044A40000}"/>
    <cellStyle name="Percent 2 3 3 2 2 2 2 3 3 2 3" xfId="41921" xr:uid="{00000000-0005-0000-0000-000045A40000}"/>
    <cellStyle name="Percent 2 3 3 2 2 2 2 3 3 3" xfId="41922" xr:uid="{00000000-0005-0000-0000-000046A40000}"/>
    <cellStyle name="Percent 2 3 3 2 2 2 2 3 3 4" xfId="41923" xr:uid="{00000000-0005-0000-0000-000047A40000}"/>
    <cellStyle name="Percent 2 3 3 2 2 2 2 3 4" xfId="41924" xr:uid="{00000000-0005-0000-0000-000048A40000}"/>
    <cellStyle name="Percent 2 3 3 2 2 2 2 3 4 2" xfId="41925" xr:uid="{00000000-0005-0000-0000-000049A40000}"/>
    <cellStyle name="Percent 2 3 3 2 2 2 2 3 4 3" xfId="41926" xr:uid="{00000000-0005-0000-0000-00004AA40000}"/>
    <cellStyle name="Percent 2 3 3 2 2 2 2 3 5" xfId="41927" xr:uid="{00000000-0005-0000-0000-00004BA40000}"/>
    <cellStyle name="Percent 2 3 3 2 2 2 2 3 6" xfId="41928" xr:uid="{00000000-0005-0000-0000-00004CA40000}"/>
    <cellStyle name="Percent 2 3 3 2 2 2 2 4" xfId="41929" xr:uid="{00000000-0005-0000-0000-00004DA40000}"/>
    <cellStyle name="Percent 2 3 3 2 2 2 2 4 2" xfId="41930" xr:uid="{00000000-0005-0000-0000-00004EA40000}"/>
    <cellStyle name="Percent 2 3 3 2 2 2 2 4 2 2" xfId="41931" xr:uid="{00000000-0005-0000-0000-00004FA40000}"/>
    <cellStyle name="Percent 2 3 3 2 2 2 2 4 2 3" xfId="41932" xr:uid="{00000000-0005-0000-0000-000050A40000}"/>
    <cellStyle name="Percent 2 3 3 2 2 2 2 4 3" xfId="41933" xr:uid="{00000000-0005-0000-0000-000051A40000}"/>
    <cellStyle name="Percent 2 3 3 2 2 2 2 4 4" xfId="41934" xr:uid="{00000000-0005-0000-0000-000052A40000}"/>
    <cellStyle name="Percent 2 3 3 2 2 2 2 5" xfId="41935" xr:uid="{00000000-0005-0000-0000-000053A40000}"/>
    <cellStyle name="Percent 2 3 3 2 2 2 2 5 2" xfId="41936" xr:uid="{00000000-0005-0000-0000-000054A40000}"/>
    <cellStyle name="Percent 2 3 3 2 2 2 2 5 2 2" xfId="41937" xr:uid="{00000000-0005-0000-0000-000055A40000}"/>
    <cellStyle name="Percent 2 3 3 2 2 2 2 5 2 3" xfId="41938" xr:uid="{00000000-0005-0000-0000-000056A40000}"/>
    <cellStyle name="Percent 2 3 3 2 2 2 2 5 3" xfId="41939" xr:uid="{00000000-0005-0000-0000-000057A40000}"/>
    <cellStyle name="Percent 2 3 3 2 2 2 2 5 4" xfId="41940" xr:uid="{00000000-0005-0000-0000-000058A40000}"/>
    <cellStyle name="Percent 2 3 3 2 2 2 2 6" xfId="41941" xr:uid="{00000000-0005-0000-0000-000059A40000}"/>
    <cellStyle name="Percent 2 3 3 2 2 2 2 6 2" xfId="41942" xr:uid="{00000000-0005-0000-0000-00005AA40000}"/>
    <cellStyle name="Percent 2 3 3 2 2 2 2 6 3" xfId="41943" xr:uid="{00000000-0005-0000-0000-00005BA40000}"/>
    <cellStyle name="Percent 2 3 3 2 2 2 2 7" xfId="41944" xr:uid="{00000000-0005-0000-0000-00005CA40000}"/>
    <cellStyle name="Percent 2 3 3 2 2 2 2 8" xfId="41945" xr:uid="{00000000-0005-0000-0000-00005DA40000}"/>
    <cellStyle name="Percent 2 3 3 2 2 2 3" xfId="41946" xr:uid="{00000000-0005-0000-0000-00005EA40000}"/>
    <cellStyle name="Percent 2 3 3 2 2 2 3 2" xfId="41947" xr:uid="{00000000-0005-0000-0000-00005FA40000}"/>
    <cellStyle name="Percent 2 3 3 2 2 2 3 2 2" xfId="41948" xr:uid="{00000000-0005-0000-0000-000060A40000}"/>
    <cellStyle name="Percent 2 3 3 2 2 2 3 2 2 2" xfId="41949" xr:uid="{00000000-0005-0000-0000-000061A40000}"/>
    <cellStyle name="Percent 2 3 3 2 2 2 3 2 2 2 2" xfId="41950" xr:uid="{00000000-0005-0000-0000-000062A40000}"/>
    <cellStyle name="Percent 2 3 3 2 2 2 3 2 2 2 3" xfId="41951" xr:uid="{00000000-0005-0000-0000-000063A40000}"/>
    <cellStyle name="Percent 2 3 3 2 2 2 3 2 2 3" xfId="41952" xr:uid="{00000000-0005-0000-0000-000064A40000}"/>
    <cellStyle name="Percent 2 3 3 2 2 2 3 2 2 4" xfId="41953" xr:uid="{00000000-0005-0000-0000-000065A40000}"/>
    <cellStyle name="Percent 2 3 3 2 2 2 3 2 3" xfId="41954" xr:uid="{00000000-0005-0000-0000-000066A40000}"/>
    <cellStyle name="Percent 2 3 3 2 2 2 3 2 3 2" xfId="41955" xr:uid="{00000000-0005-0000-0000-000067A40000}"/>
    <cellStyle name="Percent 2 3 3 2 2 2 3 2 3 2 2" xfId="41956" xr:uid="{00000000-0005-0000-0000-000068A40000}"/>
    <cellStyle name="Percent 2 3 3 2 2 2 3 2 3 2 3" xfId="41957" xr:uid="{00000000-0005-0000-0000-000069A40000}"/>
    <cellStyle name="Percent 2 3 3 2 2 2 3 2 3 3" xfId="41958" xr:uid="{00000000-0005-0000-0000-00006AA40000}"/>
    <cellStyle name="Percent 2 3 3 2 2 2 3 2 3 4" xfId="41959" xr:uid="{00000000-0005-0000-0000-00006BA40000}"/>
    <cellStyle name="Percent 2 3 3 2 2 2 3 2 4" xfId="41960" xr:uid="{00000000-0005-0000-0000-00006CA40000}"/>
    <cellStyle name="Percent 2 3 3 2 2 2 3 2 4 2" xfId="41961" xr:uid="{00000000-0005-0000-0000-00006DA40000}"/>
    <cellStyle name="Percent 2 3 3 2 2 2 3 2 4 3" xfId="41962" xr:uid="{00000000-0005-0000-0000-00006EA40000}"/>
    <cellStyle name="Percent 2 3 3 2 2 2 3 2 5" xfId="41963" xr:uid="{00000000-0005-0000-0000-00006FA40000}"/>
    <cellStyle name="Percent 2 3 3 2 2 2 3 2 6" xfId="41964" xr:uid="{00000000-0005-0000-0000-000070A40000}"/>
    <cellStyle name="Percent 2 3 3 2 2 2 3 3" xfId="41965" xr:uid="{00000000-0005-0000-0000-000071A40000}"/>
    <cellStyle name="Percent 2 3 3 2 2 2 3 3 2" xfId="41966" xr:uid="{00000000-0005-0000-0000-000072A40000}"/>
    <cellStyle name="Percent 2 3 3 2 2 2 3 3 2 2" xfId="41967" xr:uid="{00000000-0005-0000-0000-000073A40000}"/>
    <cellStyle name="Percent 2 3 3 2 2 2 3 3 2 3" xfId="41968" xr:uid="{00000000-0005-0000-0000-000074A40000}"/>
    <cellStyle name="Percent 2 3 3 2 2 2 3 3 3" xfId="41969" xr:uid="{00000000-0005-0000-0000-000075A40000}"/>
    <cellStyle name="Percent 2 3 3 2 2 2 3 3 4" xfId="41970" xr:uid="{00000000-0005-0000-0000-000076A40000}"/>
    <cellStyle name="Percent 2 3 3 2 2 2 3 4" xfId="41971" xr:uid="{00000000-0005-0000-0000-000077A40000}"/>
    <cellStyle name="Percent 2 3 3 2 2 2 3 4 2" xfId="41972" xr:uid="{00000000-0005-0000-0000-000078A40000}"/>
    <cellStyle name="Percent 2 3 3 2 2 2 3 4 2 2" xfId="41973" xr:uid="{00000000-0005-0000-0000-000079A40000}"/>
    <cellStyle name="Percent 2 3 3 2 2 2 3 4 2 3" xfId="41974" xr:uid="{00000000-0005-0000-0000-00007AA40000}"/>
    <cellStyle name="Percent 2 3 3 2 2 2 3 4 3" xfId="41975" xr:uid="{00000000-0005-0000-0000-00007BA40000}"/>
    <cellStyle name="Percent 2 3 3 2 2 2 3 4 4" xfId="41976" xr:uid="{00000000-0005-0000-0000-00007CA40000}"/>
    <cellStyle name="Percent 2 3 3 2 2 2 3 5" xfId="41977" xr:uid="{00000000-0005-0000-0000-00007DA40000}"/>
    <cellStyle name="Percent 2 3 3 2 2 2 3 5 2" xfId="41978" xr:uid="{00000000-0005-0000-0000-00007EA40000}"/>
    <cellStyle name="Percent 2 3 3 2 2 2 3 5 3" xfId="41979" xr:uid="{00000000-0005-0000-0000-00007FA40000}"/>
    <cellStyle name="Percent 2 3 3 2 2 2 3 6" xfId="41980" xr:uid="{00000000-0005-0000-0000-000080A40000}"/>
    <cellStyle name="Percent 2 3 3 2 2 2 3 7" xfId="41981" xr:uid="{00000000-0005-0000-0000-000081A40000}"/>
    <cellStyle name="Percent 2 3 3 2 2 2 4" xfId="41982" xr:uid="{00000000-0005-0000-0000-000082A40000}"/>
    <cellStyle name="Percent 2 3 3 2 2 2 4 2" xfId="41983" xr:uid="{00000000-0005-0000-0000-000083A40000}"/>
    <cellStyle name="Percent 2 3 3 2 2 2 4 2 2" xfId="41984" xr:uid="{00000000-0005-0000-0000-000084A40000}"/>
    <cellStyle name="Percent 2 3 3 2 2 2 4 2 2 2" xfId="41985" xr:uid="{00000000-0005-0000-0000-000085A40000}"/>
    <cellStyle name="Percent 2 3 3 2 2 2 4 2 2 2 2" xfId="41986" xr:uid="{00000000-0005-0000-0000-000086A40000}"/>
    <cellStyle name="Percent 2 3 3 2 2 2 4 2 2 2 3" xfId="41987" xr:uid="{00000000-0005-0000-0000-000087A40000}"/>
    <cellStyle name="Percent 2 3 3 2 2 2 4 2 2 3" xfId="41988" xr:uid="{00000000-0005-0000-0000-000088A40000}"/>
    <cellStyle name="Percent 2 3 3 2 2 2 4 2 2 4" xfId="41989" xr:uid="{00000000-0005-0000-0000-000089A40000}"/>
    <cellStyle name="Percent 2 3 3 2 2 2 4 2 3" xfId="41990" xr:uid="{00000000-0005-0000-0000-00008AA40000}"/>
    <cellStyle name="Percent 2 3 3 2 2 2 4 2 3 2" xfId="41991" xr:uid="{00000000-0005-0000-0000-00008BA40000}"/>
    <cellStyle name="Percent 2 3 3 2 2 2 4 2 3 2 2" xfId="41992" xr:uid="{00000000-0005-0000-0000-00008CA40000}"/>
    <cellStyle name="Percent 2 3 3 2 2 2 4 2 3 2 3" xfId="41993" xr:uid="{00000000-0005-0000-0000-00008DA40000}"/>
    <cellStyle name="Percent 2 3 3 2 2 2 4 2 3 3" xfId="41994" xr:uid="{00000000-0005-0000-0000-00008EA40000}"/>
    <cellStyle name="Percent 2 3 3 2 2 2 4 2 3 4" xfId="41995" xr:uid="{00000000-0005-0000-0000-00008FA40000}"/>
    <cellStyle name="Percent 2 3 3 2 2 2 4 2 4" xfId="41996" xr:uid="{00000000-0005-0000-0000-000090A40000}"/>
    <cellStyle name="Percent 2 3 3 2 2 2 4 2 4 2" xfId="41997" xr:uid="{00000000-0005-0000-0000-000091A40000}"/>
    <cellStyle name="Percent 2 3 3 2 2 2 4 2 4 3" xfId="41998" xr:uid="{00000000-0005-0000-0000-000092A40000}"/>
    <cellStyle name="Percent 2 3 3 2 2 2 4 2 5" xfId="41999" xr:uid="{00000000-0005-0000-0000-000093A40000}"/>
    <cellStyle name="Percent 2 3 3 2 2 2 4 2 6" xfId="42000" xr:uid="{00000000-0005-0000-0000-000094A40000}"/>
    <cellStyle name="Percent 2 3 3 2 2 2 4 3" xfId="42001" xr:uid="{00000000-0005-0000-0000-000095A40000}"/>
    <cellStyle name="Percent 2 3 3 2 2 2 4 3 2" xfId="42002" xr:uid="{00000000-0005-0000-0000-000096A40000}"/>
    <cellStyle name="Percent 2 3 3 2 2 2 4 3 2 2" xfId="42003" xr:uid="{00000000-0005-0000-0000-000097A40000}"/>
    <cellStyle name="Percent 2 3 3 2 2 2 4 3 2 3" xfId="42004" xr:uid="{00000000-0005-0000-0000-000098A40000}"/>
    <cellStyle name="Percent 2 3 3 2 2 2 4 3 3" xfId="42005" xr:uid="{00000000-0005-0000-0000-000099A40000}"/>
    <cellStyle name="Percent 2 3 3 2 2 2 4 3 4" xfId="42006" xr:uid="{00000000-0005-0000-0000-00009AA40000}"/>
    <cellStyle name="Percent 2 3 3 2 2 2 4 4" xfId="42007" xr:uid="{00000000-0005-0000-0000-00009BA40000}"/>
    <cellStyle name="Percent 2 3 3 2 2 2 4 4 2" xfId="42008" xr:uid="{00000000-0005-0000-0000-00009CA40000}"/>
    <cellStyle name="Percent 2 3 3 2 2 2 4 4 2 2" xfId="42009" xr:uid="{00000000-0005-0000-0000-00009DA40000}"/>
    <cellStyle name="Percent 2 3 3 2 2 2 4 4 2 3" xfId="42010" xr:uid="{00000000-0005-0000-0000-00009EA40000}"/>
    <cellStyle name="Percent 2 3 3 2 2 2 4 4 3" xfId="42011" xr:uid="{00000000-0005-0000-0000-00009FA40000}"/>
    <cellStyle name="Percent 2 3 3 2 2 2 4 4 4" xfId="42012" xr:uid="{00000000-0005-0000-0000-0000A0A40000}"/>
    <cellStyle name="Percent 2 3 3 2 2 2 4 5" xfId="42013" xr:uid="{00000000-0005-0000-0000-0000A1A40000}"/>
    <cellStyle name="Percent 2 3 3 2 2 2 4 5 2" xfId="42014" xr:uid="{00000000-0005-0000-0000-0000A2A40000}"/>
    <cellStyle name="Percent 2 3 3 2 2 2 4 5 3" xfId="42015" xr:uid="{00000000-0005-0000-0000-0000A3A40000}"/>
    <cellStyle name="Percent 2 3 3 2 2 2 4 6" xfId="42016" xr:uid="{00000000-0005-0000-0000-0000A4A40000}"/>
    <cellStyle name="Percent 2 3 3 2 2 2 4 7" xfId="42017" xr:uid="{00000000-0005-0000-0000-0000A5A40000}"/>
    <cellStyle name="Percent 2 3 3 2 2 2 5" xfId="42018" xr:uid="{00000000-0005-0000-0000-0000A6A40000}"/>
    <cellStyle name="Percent 2 3 3 2 2 2 5 2" xfId="42019" xr:uid="{00000000-0005-0000-0000-0000A7A40000}"/>
    <cellStyle name="Percent 2 3 3 2 2 2 5 2 2" xfId="42020" xr:uid="{00000000-0005-0000-0000-0000A8A40000}"/>
    <cellStyle name="Percent 2 3 3 2 2 2 5 2 2 2" xfId="42021" xr:uid="{00000000-0005-0000-0000-0000A9A40000}"/>
    <cellStyle name="Percent 2 3 3 2 2 2 5 2 2 3" xfId="42022" xr:uid="{00000000-0005-0000-0000-0000AAA40000}"/>
    <cellStyle name="Percent 2 3 3 2 2 2 5 2 3" xfId="42023" xr:uid="{00000000-0005-0000-0000-0000ABA40000}"/>
    <cellStyle name="Percent 2 3 3 2 2 2 5 2 4" xfId="42024" xr:uid="{00000000-0005-0000-0000-0000ACA40000}"/>
    <cellStyle name="Percent 2 3 3 2 2 2 5 3" xfId="42025" xr:uid="{00000000-0005-0000-0000-0000ADA40000}"/>
    <cellStyle name="Percent 2 3 3 2 2 2 5 3 2" xfId="42026" xr:uid="{00000000-0005-0000-0000-0000AEA40000}"/>
    <cellStyle name="Percent 2 3 3 2 2 2 5 3 2 2" xfId="42027" xr:uid="{00000000-0005-0000-0000-0000AFA40000}"/>
    <cellStyle name="Percent 2 3 3 2 2 2 5 3 2 3" xfId="42028" xr:uid="{00000000-0005-0000-0000-0000B0A40000}"/>
    <cellStyle name="Percent 2 3 3 2 2 2 5 3 3" xfId="42029" xr:uid="{00000000-0005-0000-0000-0000B1A40000}"/>
    <cellStyle name="Percent 2 3 3 2 2 2 5 3 4" xfId="42030" xr:uid="{00000000-0005-0000-0000-0000B2A40000}"/>
    <cellStyle name="Percent 2 3 3 2 2 2 5 4" xfId="42031" xr:uid="{00000000-0005-0000-0000-0000B3A40000}"/>
    <cellStyle name="Percent 2 3 3 2 2 2 5 4 2" xfId="42032" xr:uid="{00000000-0005-0000-0000-0000B4A40000}"/>
    <cellStyle name="Percent 2 3 3 2 2 2 5 4 3" xfId="42033" xr:uid="{00000000-0005-0000-0000-0000B5A40000}"/>
    <cellStyle name="Percent 2 3 3 2 2 2 5 5" xfId="42034" xr:uid="{00000000-0005-0000-0000-0000B6A40000}"/>
    <cellStyle name="Percent 2 3 3 2 2 2 5 6" xfId="42035" xr:uid="{00000000-0005-0000-0000-0000B7A40000}"/>
    <cellStyle name="Percent 2 3 3 2 2 2 6" xfId="42036" xr:uid="{00000000-0005-0000-0000-0000B8A40000}"/>
    <cellStyle name="Percent 2 3 3 2 2 2 6 2" xfId="42037" xr:uid="{00000000-0005-0000-0000-0000B9A40000}"/>
    <cellStyle name="Percent 2 3 3 2 2 2 6 2 2" xfId="42038" xr:uid="{00000000-0005-0000-0000-0000BAA40000}"/>
    <cellStyle name="Percent 2 3 3 2 2 2 6 2 3" xfId="42039" xr:uid="{00000000-0005-0000-0000-0000BBA40000}"/>
    <cellStyle name="Percent 2 3 3 2 2 2 6 3" xfId="42040" xr:uid="{00000000-0005-0000-0000-0000BCA40000}"/>
    <cellStyle name="Percent 2 3 3 2 2 2 6 4" xfId="42041" xr:uid="{00000000-0005-0000-0000-0000BDA40000}"/>
    <cellStyle name="Percent 2 3 3 2 2 2 7" xfId="42042" xr:uid="{00000000-0005-0000-0000-0000BEA40000}"/>
    <cellStyle name="Percent 2 3 3 2 2 2 7 2" xfId="42043" xr:uid="{00000000-0005-0000-0000-0000BFA40000}"/>
    <cellStyle name="Percent 2 3 3 2 2 2 7 2 2" xfId="42044" xr:uid="{00000000-0005-0000-0000-0000C0A40000}"/>
    <cellStyle name="Percent 2 3 3 2 2 2 7 2 3" xfId="42045" xr:uid="{00000000-0005-0000-0000-0000C1A40000}"/>
    <cellStyle name="Percent 2 3 3 2 2 2 7 3" xfId="42046" xr:uid="{00000000-0005-0000-0000-0000C2A40000}"/>
    <cellStyle name="Percent 2 3 3 2 2 2 7 4" xfId="42047" xr:uid="{00000000-0005-0000-0000-0000C3A40000}"/>
    <cellStyle name="Percent 2 3 3 2 2 2 8" xfId="42048" xr:uid="{00000000-0005-0000-0000-0000C4A40000}"/>
    <cellStyle name="Percent 2 3 3 2 2 2 8 2" xfId="42049" xr:uid="{00000000-0005-0000-0000-0000C5A40000}"/>
    <cellStyle name="Percent 2 3 3 2 2 2 8 3" xfId="42050" xr:uid="{00000000-0005-0000-0000-0000C6A40000}"/>
    <cellStyle name="Percent 2 3 3 2 2 2 9" xfId="42051" xr:uid="{00000000-0005-0000-0000-0000C7A40000}"/>
    <cellStyle name="Percent 2 3 3 2 2 3" xfId="42052" xr:uid="{00000000-0005-0000-0000-0000C8A40000}"/>
    <cellStyle name="Percent 2 3 3 2 2 3 2" xfId="42053" xr:uid="{00000000-0005-0000-0000-0000C9A40000}"/>
    <cellStyle name="Percent 2 3 3 2 2 3 2 2" xfId="42054" xr:uid="{00000000-0005-0000-0000-0000CAA40000}"/>
    <cellStyle name="Percent 2 3 3 2 2 3 2 2 2" xfId="42055" xr:uid="{00000000-0005-0000-0000-0000CBA40000}"/>
    <cellStyle name="Percent 2 3 3 2 2 3 2 2 2 2" xfId="42056" xr:uid="{00000000-0005-0000-0000-0000CCA40000}"/>
    <cellStyle name="Percent 2 3 3 2 2 3 2 2 2 2 2" xfId="42057" xr:uid="{00000000-0005-0000-0000-0000CDA40000}"/>
    <cellStyle name="Percent 2 3 3 2 2 3 2 2 2 2 3" xfId="42058" xr:uid="{00000000-0005-0000-0000-0000CEA40000}"/>
    <cellStyle name="Percent 2 3 3 2 2 3 2 2 2 3" xfId="42059" xr:uid="{00000000-0005-0000-0000-0000CFA40000}"/>
    <cellStyle name="Percent 2 3 3 2 2 3 2 2 2 4" xfId="42060" xr:uid="{00000000-0005-0000-0000-0000D0A40000}"/>
    <cellStyle name="Percent 2 3 3 2 2 3 2 2 3" xfId="42061" xr:uid="{00000000-0005-0000-0000-0000D1A40000}"/>
    <cellStyle name="Percent 2 3 3 2 2 3 2 2 3 2" xfId="42062" xr:uid="{00000000-0005-0000-0000-0000D2A40000}"/>
    <cellStyle name="Percent 2 3 3 2 2 3 2 2 3 2 2" xfId="42063" xr:uid="{00000000-0005-0000-0000-0000D3A40000}"/>
    <cellStyle name="Percent 2 3 3 2 2 3 2 2 3 2 3" xfId="42064" xr:uid="{00000000-0005-0000-0000-0000D4A40000}"/>
    <cellStyle name="Percent 2 3 3 2 2 3 2 2 3 3" xfId="42065" xr:uid="{00000000-0005-0000-0000-0000D5A40000}"/>
    <cellStyle name="Percent 2 3 3 2 2 3 2 2 3 4" xfId="42066" xr:uid="{00000000-0005-0000-0000-0000D6A40000}"/>
    <cellStyle name="Percent 2 3 3 2 2 3 2 2 4" xfId="42067" xr:uid="{00000000-0005-0000-0000-0000D7A40000}"/>
    <cellStyle name="Percent 2 3 3 2 2 3 2 2 4 2" xfId="42068" xr:uid="{00000000-0005-0000-0000-0000D8A40000}"/>
    <cellStyle name="Percent 2 3 3 2 2 3 2 2 4 3" xfId="42069" xr:uid="{00000000-0005-0000-0000-0000D9A40000}"/>
    <cellStyle name="Percent 2 3 3 2 2 3 2 2 5" xfId="42070" xr:uid="{00000000-0005-0000-0000-0000DAA40000}"/>
    <cellStyle name="Percent 2 3 3 2 2 3 2 2 6" xfId="42071" xr:uid="{00000000-0005-0000-0000-0000DBA40000}"/>
    <cellStyle name="Percent 2 3 3 2 2 3 2 3" xfId="42072" xr:uid="{00000000-0005-0000-0000-0000DCA40000}"/>
    <cellStyle name="Percent 2 3 3 2 2 3 2 3 2" xfId="42073" xr:uid="{00000000-0005-0000-0000-0000DDA40000}"/>
    <cellStyle name="Percent 2 3 3 2 2 3 2 3 2 2" xfId="42074" xr:uid="{00000000-0005-0000-0000-0000DEA40000}"/>
    <cellStyle name="Percent 2 3 3 2 2 3 2 3 2 3" xfId="42075" xr:uid="{00000000-0005-0000-0000-0000DFA40000}"/>
    <cellStyle name="Percent 2 3 3 2 2 3 2 3 3" xfId="42076" xr:uid="{00000000-0005-0000-0000-0000E0A40000}"/>
    <cellStyle name="Percent 2 3 3 2 2 3 2 3 4" xfId="42077" xr:uid="{00000000-0005-0000-0000-0000E1A40000}"/>
    <cellStyle name="Percent 2 3 3 2 2 3 2 4" xfId="42078" xr:uid="{00000000-0005-0000-0000-0000E2A40000}"/>
    <cellStyle name="Percent 2 3 3 2 2 3 2 4 2" xfId="42079" xr:uid="{00000000-0005-0000-0000-0000E3A40000}"/>
    <cellStyle name="Percent 2 3 3 2 2 3 2 4 2 2" xfId="42080" xr:uid="{00000000-0005-0000-0000-0000E4A40000}"/>
    <cellStyle name="Percent 2 3 3 2 2 3 2 4 2 3" xfId="42081" xr:uid="{00000000-0005-0000-0000-0000E5A40000}"/>
    <cellStyle name="Percent 2 3 3 2 2 3 2 4 3" xfId="42082" xr:uid="{00000000-0005-0000-0000-0000E6A40000}"/>
    <cellStyle name="Percent 2 3 3 2 2 3 2 4 4" xfId="42083" xr:uid="{00000000-0005-0000-0000-0000E7A40000}"/>
    <cellStyle name="Percent 2 3 3 2 2 3 2 5" xfId="42084" xr:uid="{00000000-0005-0000-0000-0000E8A40000}"/>
    <cellStyle name="Percent 2 3 3 2 2 3 2 5 2" xfId="42085" xr:uid="{00000000-0005-0000-0000-0000E9A40000}"/>
    <cellStyle name="Percent 2 3 3 2 2 3 2 5 3" xfId="42086" xr:uid="{00000000-0005-0000-0000-0000EAA40000}"/>
    <cellStyle name="Percent 2 3 3 2 2 3 2 6" xfId="42087" xr:uid="{00000000-0005-0000-0000-0000EBA40000}"/>
    <cellStyle name="Percent 2 3 3 2 2 3 2 7" xfId="42088" xr:uid="{00000000-0005-0000-0000-0000ECA40000}"/>
    <cellStyle name="Percent 2 3 3 2 2 3 3" xfId="42089" xr:uid="{00000000-0005-0000-0000-0000EDA40000}"/>
    <cellStyle name="Percent 2 3 3 2 2 3 3 2" xfId="42090" xr:uid="{00000000-0005-0000-0000-0000EEA40000}"/>
    <cellStyle name="Percent 2 3 3 2 2 3 3 2 2" xfId="42091" xr:uid="{00000000-0005-0000-0000-0000EFA40000}"/>
    <cellStyle name="Percent 2 3 3 2 2 3 3 2 2 2" xfId="42092" xr:uid="{00000000-0005-0000-0000-0000F0A40000}"/>
    <cellStyle name="Percent 2 3 3 2 2 3 3 2 2 3" xfId="42093" xr:uid="{00000000-0005-0000-0000-0000F1A40000}"/>
    <cellStyle name="Percent 2 3 3 2 2 3 3 2 3" xfId="42094" xr:uid="{00000000-0005-0000-0000-0000F2A40000}"/>
    <cellStyle name="Percent 2 3 3 2 2 3 3 2 4" xfId="42095" xr:uid="{00000000-0005-0000-0000-0000F3A40000}"/>
    <cellStyle name="Percent 2 3 3 2 2 3 3 3" xfId="42096" xr:uid="{00000000-0005-0000-0000-0000F4A40000}"/>
    <cellStyle name="Percent 2 3 3 2 2 3 3 3 2" xfId="42097" xr:uid="{00000000-0005-0000-0000-0000F5A40000}"/>
    <cellStyle name="Percent 2 3 3 2 2 3 3 3 2 2" xfId="42098" xr:uid="{00000000-0005-0000-0000-0000F6A40000}"/>
    <cellStyle name="Percent 2 3 3 2 2 3 3 3 2 3" xfId="42099" xr:uid="{00000000-0005-0000-0000-0000F7A40000}"/>
    <cellStyle name="Percent 2 3 3 2 2 3 3 3 3" xfId="42100" xr:uid="{00000000-0005-0000-0000-0000F8A40000}"/>
    <cellStyle name="Percent 2 3 3 2 2 3 3 3 4" xfId="42101" xr:uid="{00000000-0005-0000-0000-0000F9A40000}"/>
    <cellStyle name="Percent 2 3 3 2 2 3 3 4" xfId="42102" xr:uid="{00000000-0005-0000-0000-0000FAA40000}"/>
    <cellStyle name="Percent 2 3 3 2 2 3 3 4 2" xfId="42103" xr:uid="{00000000-0005-0000-0000-0000FBA40000}"/>
    <cellStyle name="Percent 2 3 3 2 2 3 3 4 3" xfId="42104" xr:uid="{00000000-0005-0000-0000-0000FCA40000}"/>
    <cellStyle name="Percent 2 3 3 2 2 3 3 5" xfId="42105" xr:uid="{00000000-0005-0000-0000-0000FDA40000}"/>
    <cellStyle name="Percent 2 3 3 2 2 3 3 6" xfId="42106" xr:uid="{00000000-0005-0000-0000-0000FEA40000}"/>
    <cellStyle name="Percent 2 3 3 2 2 3 4" xfId="42107" xr:uid="{00000000-0005-0000-0000-0000FFA40000}"/>
    <cellStyle name="Percent 2 3 3 2 2 3 4 2" xfId="42108" xr:uid="{00000000-0005-0000-0000-000000A50000}"/>
    <cellStyle name="Percent 2 3 3 2 2 3 4 2 2" xfId="42109" xr:uid="{00000000-0005-0000-0000-000001A50000}"/>
    <cellStyle name="Percent 2 3 3 2 2 3 4 2 3" xfId="42110" xr:uid="{00000000-0005-0000-0000-000002A50000}"/>
    <cellStyle name="Percent 2 3 3 2 2 3 4 3" xfId="42111" xr:uid="{00000000-0005-0000-0000-000003A50000}"/>
    <cellStyle name="Percent 2 3 3 2 2 3 4 4" xfId="42112" xr:uid="{00000000-0005-0000-0000-000004A50000}"/>
    <cellStyle name="Percent 2 3 3 2 2 3 5" xfId="42113" xr:uid="{00000000-0005-0000-0000-000005A50000}"/>
    <cellStyle name="Percent 2 3 3 2 2 3 5 2" xfId="42114" xr:uid="{00000000-0005-0000-0000-000006A50000}"/>
    <cellStyle name="Percent 2 3 3 2 2 3 5 2 2" xfId="42115" xr:uid="{00000000-0005-0000-0000-000007A50000}"/>
    <cellStyle name="Percent 2 3 3 2 2 3 5 2 3" xfId="42116" xr:uid="{00000000-0005-0000-0000-000008A50000}"/>
    <cellStyle name="Percent 2 3 3 2 2 3 5 3" xfId="42117" xr:uid="{00000000-0005-0000-0000-000009A50000}"/>
    <cellStyle name="Percent 2 3 3 2 2 3 5 4" xfId="42118" xr:uid="{00000000-0005-0000-0000-00000AA50000}"/>
    <cellStyle name="Percent 2 3 3 2 2 3 6" xfId="42119" xr:uid="{00000000-0005-0000-0000-00000BA50000}"/>
    <cellStyle name="Percent 2 3 3 2 2 3 6 2" xfId="42120" xr:uid="{00000000-0005-0000-0000-00000CA50000}"/>
    <cellStyle name="Percent 2 3 3 2 2 3 6 3" xfId="42121" xr:uid="{00000000-0005-0000-0000-00000DA50000}"/>
    <cellStyle name="Percent 2 3 3 2 2 3 7" xfId="42122" xr:uid="{00000000-0005-0000-0000-00000EA50000}"/>
    <cellStyle name="Percent 2 3 3 2 2 3 8" xfId="42123" xr:uid="{00000000-0005-0000-0000-00000FA50000}"/>
    <cellStyle name="Percent 2 3 3 2 2 4" xfId="42124" xr:uid="{00000000-0005-0000-0000-000010A50000}"/>
    <cellStyle name="Percent 2 3 3 2 2 4 2" xfId="42125" xr:uid="{00000000-0005-0000-0000-000011A50000}"/>
    <cellStyle name="Percent 2 3 3 2 2 4 2 2" xfId="42126" xr:uid="{00000000-0005-0000-0000-000012A50000}"/>
    <cellStyle name="Percent 2 3 3 2 2 4 2 2 2" xfId="42127" xr:uid="{00000000-0005-0000-0000-000013A50000}"/>
    <cellStyle name="Percent 2 3 3 2 2 4 2 2 2 2" xfId="42128" xr:uid="{00000000-0005-0000-0000-000014A50000}"/>
    <cellStyle name="Percent 2 3 3 2 2 4 2 2 2 3" xfId="42129" xr:uid="{00000000-0005-0000-0000-000015A50000}"/>
    <cellStyle name="Percent 2 3 3 2 2 4 2 2 3" xfId="42130" xr:uid="{00000000-0005-0000-0000-000016A50000}"/>
    <cellStyle name="Percent 2 3 3 2 2 4 2 2 4" xfId="42131" xr:uid="{00000000-0005-0000-0000-000017A50000}"/>
    <cellStyle name="Percent 2 3 3 2 2 4 2 3" xfId="42132" xr:uid="{00000000-0005-0000-0000-000018A50000}"/>
    <cellStyle name="Percent 2 3 3 2 2 4 2 3 2" xfId="42133" xr:uid="{00000000-0005-0000-0000-000019A50000}"/>
    <cellStyle name="Percent 2 3 3 2 2 4 2 3 2 2" xfId="42134" xr:uid="{00000000-0005-0000-0000-00001AA50000}"/>
    <cellStyle name="Percent 2 3 3 2 2 4 2 3 2 3" xfId="42135" xr:uid="{00000000-0005-0000-0000-00001BA50000}"/>
    <cellStyle name="Percent 2 3 3 2 2 4 2 3 3" xfId="42136" xr:uid="{00000000-0005-0000-0000-00001CA50000}"/>
    <cellStyle name="Percent 2 3 3 2 2 4 2 3 4" xfId="42137" xr:uid="{00000000-0005-0000-0000-00001DA50000}"/>
    <cellStyle name="Percent 2 3 3 2 2 4 2 4" xfId="42138" xr:uid="{00000000-0005-0000-0000-00001EA50000}"/>
    <cellStyle name="Percent 2 3 3 2 2 4 2 4 2" xfId="42139" xr:uid="{00000000-0005-0000-0000-00001FA50000}"/>
    <cellStyle name="Percent 2 3 3 2 2 4 2 4 3" xfId="42140" xr:uid="{00000000-0005-0000-0000-000020A50000}"/>
    <cellStyle name="Percent 2 3 3 2 2 4 2 5" xfId="42141" xr:uid="{00000000-0005-0000-0000-000021A50000}"/>
    <cellStyle name="Percent 2 3 3 2 2 4 2 6" xfId="42142" xr:uid="{00000000-0005-0000-0000-000022A50000}"/>
    <cellStyle name="Percent 2 3 3 2 2 4 3" xfId="42143" xr:uid="{00000000-0005-0000-0000-000023A50000}"/>
    <cellStyle name="Percent 2 3 3 2 2 4 3 2" xfId="42144" xr:uid="{00000000-0005-0000-0000-000024A50000}"/>
    <cellStyle name="Percent 2 3 3 2 2 4 3 2 2" xfId="42145" xr:uid="{00000000-0005-0000-0000-000025A50000}"/>
    <cellStyle name="Percent 2 3 3 2 2 4 3 2 3" xfId="42146" xr:uid="{00000000-0005-0000-0000-000026A50000}"/>
    <cellStyle name="Percent 2 3 3 2 2 4 3 3" xfId="42147" xr:uid="{00000000-0005-0000-0000-000027A50000}"/>
    <cellStyle name="Percent 2 3 3 2 2 4 3 4" xfId="42148" xr:uid="{00000000-0005-0000-0000-000028A50000}"/>
    <cellStyle name="Percent 2 3 3 2 2 4 4" xfId="42149" xr:uid="{00000000-0005-0000-0000-000029A50000}"/>
    <cellStyle name="Percent 2 3 3 2 2 4 4 2" xfId="42150" xr:uid="{00000000-0005-0000-0000-00002AA50000}"/>
    <cellStyle name="Percent 2 3 3 2 2 4 4 2 2" xfId="42151" xr:uid="{00000000-0005-0000-0000-00002BA50000}"/>
    <cellStyle name="Percent 2 3 3 2 2 4 4 2 3" xfId="42152" xr:uid="{00000000-0005-0000-0000-00002CA50000}"/>
    <cellStyle name="Percent 2 3 3 2 2 4 4 3" xfId="42153" xr:uid="{00000000-0005-0000-0000-00002DA50000}"/>
    <cellStyle name="Percent 2 3 3 2 2 4 4 4" xfId="42154" xr:uid="{00000000-0005-0000-0000-00002EA50000}"/>
    <cellStyle name="Percent 2 3 3 2 2 4 5" xfId="42155" xr:uid="{00000000-0005-0000-0000-00002FA50000}"/>
    <cellStyle name="Percent 2 3 3 2 2 4 5 2" xfId="42156" xr:uid="{00000000-0005-0000-0000-000030A50000}"/>
    <cellStyle name="Percent 2 3 3 2 2 4 5 3" xfId="42157" xr:uid="{00000000-0005-0000-0000-000031A50000}"/>
    <cellStyle name="Percent 2 3 3 2 2 4 6" xfId="42158" xr:uid="{00000000-0005-0000-0000-000032A50000}"/>
    <cellStyle name="Percent 2 3 3 2 2 4 7" xfId="42159" xr:uid="{00000000-0005-0000-0000-000033A50000}"/>
    <cellStyle name="Percent 2 3 3 2 2 5" xfId="42160" xr:uid="{00000000-0005-0000-0000-000034A50000}"/>
    <cellStyle name="Percent 2 3 3 2 2 5 2" xfId="42161" xr:uid="{00000000-0005-0000-0000-000035A50000}"/>
    <cellStyle name="Percent 2 3 3 2 2 5 2 2" xfId="42162" xr:uid="{00000000-0005-0000-0000-000036A50000}"/>
    <cellStyle name="Percent 2 3 3 2 2 5 2 2 2" xfId="42163" xr:uid="{00000000-0005-0000-0000-000037A50000}"/>
    <cellStyle name="Percent 2 3 3 2 2 5 2 2 2 2" xfId="42164" xr:uid="{00000000-0005-0000-0000-000038A50000}"/>
    <cellStyle name="Percent 2 3 3 2 2 5 2 2 2 3" xfId="42165" xr:uid="{00000000-0005-0000-0000-000039A50000}"/>
    <cellStyle name="Percent 2 3 3 2 2 5 2 2 3" xfId="42166" xr:uid="{00000000-0005-0000-0000-00003AA50000}"/>
    <cellStyle name="Percent 2 3 3 2 2 5 2 2 4" xfId="42167" xr:uid="{00000000-0005-0000-0000-00003BA50000}"/>
    <cellStyle name="Percent 2 3 3 2 2 5 2 3" xfId="42168" xr:uid="{00000000-0005-0000-0000-00003CA50000}"/>
    <cellStyle name="Percent 2 3 3 2 2 5 2 3 2" xfId="42169" xr:uid="{00000000-0005-0000-0000-00003DA50000}"/>
    <cellStyle name="Percent 2 3 3 2 2 5 2 3 2 2" xfId="42170" xr:uid="{00000000-0005-0000-0000-00003EA50000}"/>
    <cellStyle name="Percent 2 3 3 2 2 5 2 3 2 3" xfId="42171" xr:uid="{00000000-0005-0000-0000-00003FA50000}"/>
    <cellStyle name="Percent 2 3 3 2 2 5 2 3 3" xfId="42172" xr:uid="{00000000-0005-0000-0000-000040A50000}"/>
    <cellStyle name="Percent 2 3 3 2 2 5 2 3 4" xfId="42173" xr:uid="{00000000-0005-0000-0000-000041A50000}"/>
    <cellStyle name="Percent 2 3 3 2 2 5 2 4" xfId="42174" xr:uid="{00000000-0005-0000-0000-000042A50000}"/>
    <cellStyle name="Percent 2 3 3 2 2 5 2 4 2" xfId="42175" xr:uid="{00000000-0005-0000-0000-000043A50000}"/>
    <cellStyle name="Percent 2 3 3 2 2 5 2 4 3" xfId="42176" xr:uid="{00000000-0005-0000-0000-000044A50000}"/>
    <cellStyle name="Percent 2 3 3 2 2 5 2 5" xfId="42177" xr:uid="{00000000-0005-0000-0000-000045A50000}"/>
    <cellStyle name="Percent 2 3 3 2 2 5 2 6" xfId="42178" xr:uid="{00000000-0005-0000-0000-000046A50000}"/>
    <cellStyle name="Percent 2 3 3 2 2 5 3" xfId="42179" xr:uid="{00000000-0005-0000-0000-000047A50000}"/>
    <cellStyle name="Percent 2 3 3 2 2 5 3 2" xfId="42180" xr:uid="{00000000-0005-0000-0000-000048A50000}"/>
    <cellStyle name="Percent 2 3 3 2 2 5 3 2 2" xfId="42181" xr:uid="{00000000-0005-0000-0000-000049A50000}"/>
    <cellStyle name="Percent 2 3 3 2 2 5 3 2 3" xfId="42182" xr:uid="{00000000-0005-0000-0000-00004AA50000}"/>
    <cellStyle name="Percent 2 3 3 2 2 5 3 3" xfId="42183" xr:uid="{00000000-0005-0000-0000-00004BA50000}"/>
    <cellStyle name="Percent 2 3 3 2 2 5 3 4" xfId="42184" xr:uid="{00000000-0005-0000-0000-00004CA50000}"/>
    <cellStyle name="Percent 2 3 3 2 2 5 4" xfId="42185" xr:uid="{00000000-0005-0000-0000-00004DA50000}"/>
    <cellStyle name="Percent 2 3 3 2 2 5 4 2" xfId="42186" xr:uid="{00000000-0005-0000-0000-00004EA50000}"/>
    <cellStyle name="Percent 2 3 3 2 2 5 4 2 2" xfId="42187" xr:uid="{00000000-0005-0000-0000-00004FA50000}"/>
    <cellStyle name="Percent 2 3 3 2 2 5 4 2 3" xfId="42188" xr:uid="{00000000-0005-0000-0000-000050A50000}"/>
    <cellStyle name="Percent 2 3 3 2 2 5 4 3" xfId="42189" xr:uid="{00000000-0005-0000-0000-000051A50000}"/>
    <cellStyle name="Percent 2 3 3 2 2 5 4 4" xfId="42190" xr:uid="{00000000-0005-0000-0000-000052A50000}"/>
    <cellStyle name="Percent 2 3 3 2 2 5 5" xfId="42191" xr:uid="{00000000-0005-0000-0000-000053A50000}"/>
    <cellStyle name="Percent 2 3 3 2 2 5 5 2" xfId="42192" xr:uid="{00000000-0005-0000-0000-000054A50000}"/>
    <cellStyle name="Percent 2 3 3 2 2 5 5 3" xfId="42193" xr:uid="{00000000-0005-0000-0000-000055A50000}"/>
    <cellStyle name="Percent 2 3 3 2 2 5 6" xfId="42194" xr:uid="{00000000-0005-0000-0000-000056A50000}"/>
    <cellStyle name="Percent 2 3 3 2 2 5 7" xfId="42195" xr:uid="{00000000-0005-0000-0000-000057A50000}"/>
    <cellStyle name="Percent 2 3 3 2 2 6" xfId="42196" xr:uid="{00000000-0005-0000-0000-000058A50000}"/>
    <cellStyle name="Percent 2 3 3 2 2 6 2" xfId="42197" xr:uid="{00000000-0005-0000-0000-000059A50000}"/>
    <cellStyle name="Percent 2 3 3 2 2 6 2 2" xfId="42198" xr:uid="{00000000-0005-0000-0000-00005AA50000}"/>
    <cellStyle name="Percent 2 3 3 2 2 6 2 2 2" xfId="42199" xr:uid="{00000000-0005-0000-0000-00005BA50000}"/>
    <cellStyle name="Percent 2 3 3 2 2 6 2 2 3" xfId="42200" xr:uid="{00000000-0005-0000-0000-00005CA50000}"/>
    <cellStyle name="Percent 2 3 3 2 2 6 2 3" xfId="42201" xr:uid="{00000000-0005-0000-0000-00005DA50000}"/>
    <cellStyle name="Percent 2 3 3 2 2 6 2 4" xfId="42202" xr:uid="{00000000-0005-0000-0000-00005EA50000}"/>
    <cellStyle name="Percent 2 3 3 2 2 6 3" xfId="42203" xr:uid="{00000000-0005-0000-0000-00005FA50000}"/>
    <cellStyle name="Percent 2 3 3 2 2 6 3 2" xfId="42204" xr:uid="{00000000-0005-0000-0000-000060A50000}"/>
    <cellStyle name="Percent 2 3 3 2 2 6 3 2 2" xfId="42205" xr:uid="{00000000-0005-0000-0000-000061A50000}"/>
    <cellStyle name="Percent 2 3 3 2 2 6 3 2 3" xfId="42206" xr:uid="{00000000-0005-0000-0000-000062A50000}"/>
    <cellStyle name="Percent 2 3 3 2 2 6 3 3" xfId="42207" xr:uid="{00000000-0005-0000-0000-000063A50000}"/>
    <cellStyle name="Percent 2 3 3 2 2 6 3 4" xfId="42208" xr:uid="{00000000-0005-0000-0000-000064A50000}"/>
    <cellStyle name="Percent 2 3 3 2 2 6 4" xfId="42209" xr:uid="{00000000-0005-0000-0000-000065A50000}"/>
    <cellStyle name="Percent 2 3 3 2 2 6 4 2" xfId="42210" xr:uid="{00000000-0005-0000-0000-000066A50000}"/>
    <cellStyle name="Percent 2 3 3 2 2 6 4 3" xfId="42211" xr:uid="{00000000-0005-0000-0000-000067A50000}"/>
    <cellStyle name="Percent 2 3 3 2 2 6 5" xfId="42212" xr:uid="{00000000-0005-0000-0000-000068A50000}"/>
    <cellStyle name="Percent 2 3 3 2 2 6 6" xfId="42213" xr:uid="{00000000-0005-0000-0000-000069A50000}"/>
    <cellStyle name="Percent 2 3 3 2 2 7" xfId="42214" xr:uid="{00000000-0005-0000-0000-00006AA50000}"/>
    <cellStyle name="Percent 2 3 3 2 2 7 2" xfId="42215" xr:uid="{00000000-0005-0000-0000-00006BA50000}"/>
    <cellStyle name="Percent 2 3 3 2 2 7 2 2" xfId="42216" xr:uid="{00000000-0005-0000-0000-00006CA50000}"/>
    <cellStyle name="Percent 2 3 3 2 2 7 2 3" xfId="42217" xr:uid="{00000000-0005-0000-0000-00006DA50000}"/>
    <cellStyle name="Percent 2 3 3 2 2 7 3" xfId="42218" xr:uid="{00000000-0005-0000-0000-00006EA50000}"/>
    <cellStyle name="Percent 2 3 3 2 2 7 4" xfId="42219" xr:uid="{00000000-0005-0000-0000-00006FA50000}"/>
    <cellStyle name="Percent 2 3 3 2 2 8" xfId="42220" xr:uid="{00000000-0005-0000-0000-000070A50000}"/>
    <cellStyle name="Percent 2 3 3 2 2 8 2" xfId="42221" xr:uid="{00000000-0005-0000-0000-000071A50000}"/>
    <cellStyle name="Percent 2 3 3 2 2 8 2 2" xfId="42222" xr:uid="{00000000-0005-0000-0000-000072A50000}"/>
    <cellStyle name="Percent 2 3 3 2 2 8 2 3" xfId="42223" xr:uid="{00000000-0005-0000-0000-000073A50000}"/>
    <cellStyle name="Percent 2 3 3 2 2 8 3" xfId="42224" xr:uid="{00000000-0005-0000-0000-000074A50000}"/>
    <cellStyle name="Percent 2 3 3 2 2 8 4" xfId="42225" xr:uid="{00000000-0005-0000-0000-000075A50000}"/>
    <cellStyle name="Percent 2 3 3 2 2 9" xfId="42226" xr:uid="{00000000-0005-0000-0000-000076A50000}"/>
    <cellStyle name="Percent 2 3 3 2 2 9 2" xfId="42227" xr:uid="{00000000-0005-0000-0000-000077A50000}"/>
    <cellStyle name="Percent 2 3 3 2 2 9 3" xfId="42228" xr:uid="{00000000-0005-0000-0000-000078A50000}"/>
    <cellStyle name="Percent 2 3 3 2 3" xfId="42229" xr:uid="{00000000-0005-0000-0000-000079A50000}"/>
    <cellStyle name="Percent 2 3 3 2 3 10" xfId="42230" xr:uid="{00000000-0005-0000-0000-00007AA50000}"/>
    <cellStyle name="Percent 2 3 3 2 3 2" xfId="42231" xr:uid="{00000000-0005-0000-0000-00007BA50000}"/>
    <cellStyle name="Percent 2 3 3 2 3 2 2" xfId="42232" xr:uid="{00000000-0005-0000-0000-00007CA50000}"/>
    <cellStyle name="Percent 2 3 3 2 3 2 2 2" xfId="42233" xr:uid="{00000000-0005-0000-0000-00007DA50000}"/>
    <cellStyle name="Percent 2 3 3 2 3 2 2 2 2" xfId="42234" xr:uid="{00000000-0005-0000-0000-00007EA50000}"/>
    <cellStyle name="Percent 2 3 3 2 3 2 2 2 2 2" xfId="42235" xr:uid="{00000000-0005-0000-0000-00007FA50000}"/>
    <cellStyle name="Percent 2 3 3 2 3 2 2 2 2 2 2" xfId="42236" xr:uid="{00000000-0005-0000-0000-000080A50000}"/>
    <cellStyle name="Percent 2 3 3 2 3 2 2 2 2 2 3" xfId="42237" xr:uid="{00000000-0005-0000-0000-000081A50000}"/>
    <cellStyle name="Percent 2 3 3 2 3 2 2 2 2 3" xfId="42238" xr:uid="{00000000-0005-0000-0000-000082A50000}"/>
    <cellStyle name="Percent 2 3 3 2 3 2 2 2 2 4" xfId="42239" xr:uid="{00000000-0005-0000-0000-000083A50000}"/>
    <cellStyle name="Percent 2 3 3 2 3 2 2 2 3" xfId="42240" xr:uid="{00000000-0005-0000-0000-000084A50000}"/>
    <cellStyle name="Percent 2 3 3 2 3 2 2 2 3 2" xfId="42241" xr:uid="{00000000-0005-0000-0000-000085A50000}"/>
    <cellStyle name="Percent 2 3 3 2 3 2 2 2 3 2 2" xfId="42242" xr:uid="{00000000-0005-0000-0000-000086A50000}"/>
    <cellStyle name="Percent 2 3 3 2 3 2 2 2 3 2 3" xfId="42243" xr:uid="{00000000-0005-0000-0000-000087A50000}"/>
    <cellStyle name="Percent 2 3 3 2 3 2 2 2 3 3" xfId="42244" xr:uid="{00000000-0005-0000-0000-000088A50000}"/>
    <cellStyle name="Percent 2 3 3 2 3 2 2 2 3 4" xfId="42245" xr:uid="{00000000-0005-0000-0000-000089A50000}"/>
    <cellStyle name="Percent 2 3 3 2 3 2 2 2 4" xfId="42246" xr:uid="{00000000-0005-0000-0000-00008AA50000}"/>
    <cellStyle name="Percent 2 3 3 2 3 2 2 2 4 2" xfId="42247" xr:uid="{00000000-0005-0000-0000-00008BA50000}"/>
    <cellStyle name="Percent 2 3 3 2 3 2 2 2 4 3" xfId="42248" xr:uid="{00000000-0005-0000-0000-00008CA50000}"/>
    <cellStyle name="Percent 2 3 3 2 3 2 2 2 5" xfId="42249" xr:uid="{00000000-0005-0000-0000-00008DA50000}"/>
    <cellStyle name="Percent 2 3 3 2 3 2 2 2 6" xfId="42250" xr:uid="{00000000-0005-0000-0000-00008EA50000}"/>
    <cellStyle name="Percent 2 3 3 2 3 2 2 3" xfId="42251" xr:uid="{00000000-0005-0000-0000-00008FA50000}"/>
    <cellStyle name="Percent 2 3 3 2 3 2 2 3 2" xfId="42252" xr:uid="{00000000-0005-0000-0000-000090A50000}"/>
    <cellStyle name="Percent 2 3 3 2 3 2 2 3 2 2" xfId="42253" xr:uid="{00000000-0005-0000-0000-000091A50000}"/>
    <cellStyle name="Percent 2 3 3 2 3 2 2 3 2 3" xfId="42254" xr:uid="{00000000-0005-0000-0000-000092A50000}"/>
    <cellStyle name="Percent 2 3 3 2 3 2 2 3 3" xfId="42255" xr:uid="{00000000-0005-0000-0000-000093A50000}"/>
    <cellStyle name="Percent 2 3 3 2 3 2 2 3 4" xfId="42256" xr:uid="{00000000-0005-0000-0000-000094A50000}"/>
    <cellStyle name="Percent 2 3 3 2 3 2 2 4" xfId="42257" xr:uid="{00000000-0005-0000-0000-000095A50000}"/>
    <cellStyle name="Percent 2 3 3 2 3 2 2 4 2" xfId="42258" xr:uid="{00000000-0005-0000-0000-000096A50000}"/>
    <cellStyle name="Percent 2 3 3 2 3 2 2 4 2 2" xfId="42259" xr:uid="{00000000-0005-0000-0000-000097A50000}"/>
    <cellStyle name="Percent 2 3 3 2 3 2 2 4 2 3" xfId="42260" xr:uid="{00000000-0005-0000-0000-000098A50000}"/>
    <cellStyle name="Percent 2 3 3 2 3 2 2 4 3" xfId="42261" xr:uid="{00000000-0005-0000-0000-000099A50000}"/>
    <cellStyle name="Percent 2 3 3 2 3 2 2 4 4" xfId="42262" xr:uid="{00000000-0005-0000-0000-00009AA50000}"/>
    <cellStyle name="Percent 2 3 3 2 3 2 2 5" xfId="42263" xr:uid="{00000000-0005-0000-0000-00009BA50000}"/>
    <cellStyle name="Percent 2 3 3 2 3 2 2 5 2" xfId="42264" xr:uid="{00000000-0005-0000-0000-00009CA50000}"/>
    <cellStyle name="Percent 2 3 3 2 3 2 2 5 3" xfId="42265" xr:uid="{00000000-0005-0000-0000-00009DA50000}"/>
    <cellStyle name="Percent 2 3 3 2 3 2 2 6" xfId="42266" xr:uid="{00000000-0005-0000-0000-00009EA50000}"/>
    <cellStyle name="Percent 2 3 3 2 3 2 2 7" xfId="42267" xr:uid="{00000000-0005-0000-0000-00009FA50000}"/>
    <cellStyle name="Percent 2 3 3 2 3 2 3" xfId="42268" xr:uid="{00000000-0005-0000-0000-0000A0A50000}"/>
    <cellStyle name="Percent 2 3 3 2 3 2 3 2" xfId="42269" xr:uid="{00000000-0005-0000-0000-0000A1A50000}"/>
    <cellStyle name="Percent 2 3 3 2 3 2 3 2 2" xfId="42270" xr:uid="{00000000-0005-0000-0000-0000A2A50000}"/>
    <cellStyle name="Percent 2 3 3 2 3 2 3 2 2 2" xfId="42271" xr:uid="{00000000-0005-0000-0000-0000A3A50000}"/>
    <cellStyle name="Percent 2 3 3 2 3 2 3 2 2 3" xfId="42272" xr:uid="{00000000-0005-0000-0000-0000A4A50000}"/>
    <cellStyle name="Percent 2 3 3 2 3 2 3 2 3" xfId="42273" xr:uid="{00000000-0005-0000-0000-0000A5A50000}"/>
    <cellStyle name="Percent 2 3 3 2 3 2 3 2 4" xfId="42274" xr:uid="{00000000-0005-0000-0000-0000A6A50000}"/>
    <cellStyle name="Percent 2 3 3 2 3 2 3 3" xfId="42275" xr:uid="{00000000-0005-0000-0000-0000A7A50000}"/>
    <cellStyle name="Percent 2 3 3 2 3 2 3 3 2" xfId="42276" xr:uid="{00000000-0005-0000-0000-0000A8A50000}"/>
    <cellStyle name="Percent 2 3 3 2 3 2 3 3 2 2" xfId="42277" xr:uid="{00000000-0005-0000-0000-0000A9A50000}"/>
    <cellStyle name="Percent 2 3 3 2 3 2 3 3 2 3" xfId="42278" xr:uid="{00000000-0005-0000-0000-0000AAA50000}"/>
    <cellStyle name="Percent 2 3 3 2 3 2 3 3 3" xfId="42279" xr:uid="{00000000-0005-0000-0000-0000ABA50000}"/>
    <cellStyle name="Percent 2 3 3 2 3 2 3 3 4" xfId="42280" xr:uid="{00000000-0005-0000-0000-0000ACA50000}"/>
    <cellStyle name="Percent 2 3 3 2 3 2 3 4" xfId="42281" xr:uid="{00000000-0005-0000-0000-0000ADA50000}"/>
    <cellStyle name="Percent 2 3 3 2 3 2 3 4 2" xfId="42282" xr:uid="{00000000-0005-0000-0000-0000AEA50000}"/>
    <cellStyle name="Percent 2 3 3 2 3 2 3 4 3" xfId="42283" xr:uid="{00000000-0005-0000-0000-0000AFA50000}"/>
    <cellStyle name="Percent 2 3 3 2 3 2 3 5" xfId="42284" xr:uid="{00000000-0005-0000-0000-0000B0A50000}"/>
    <cellStyle name="Percent 2 3 3 2 3 2 3 6" xfId="42285" xr:uid="{00000000-0005-0000-0000-0000B1A50000}"/>
    <cellStyle name="Percent 2 3 3 2 3 2 4" xfId="42286" xr:uid="{00000000-0005-0000-0000-0000B2A50000}"/>
    <cellStyle name="Percent 2 3 3 2 3 2 4 2" xfId="42287" xr:uid="{00000000-0005-0000-0000-0000B3A50000}"/>
    <cellStyle name="Percent 2 3 3 2 3 2 4 2 2" xfId="42288" xr:uid="{00000000-0005-0000-0000-0000B4A50000}"/>
    <cellStyle name="Percent 2 3 3 2 3 2 4 2 3" xfId="42289" xr:uid="{00000000-0005-0000-0000-0000B5A50000}"/>
    <cellStyle name="Percent 2 3 3 2 3 2 4 3" xfId="42290" xr:uid="{00000000-0005-0000-0000-0000B6A50000}"/>
    <cellStyle name="Percent 2 3 3 2 3 2 4 4" xfId="42291" xr:uid="{00000000-0005-0000-0000-0000B7A50000}"/>
    <cellStyle name="Percent 2 3 3 2 3 2 5" xfId="42292" xr:uid="{00000000-0005-0000-0000-0000B8A50000}"/>
    <cellStyle name="Percent 2 3 3 2 3 2 5 2" xfId="42293" xr:uid="{00000000-0005-0000-0000-0000B9A50000}"/>
    <cellStyle name="Percent 2 3 3 2 3 2 5 2 2" xfId="42294" xr:uid="{00000000-0005-0000-0000-0000BAA50000}"/>
    <cellStyle name="Percent 2 3 3 2 3 2 5 2 3" xfId="42295" xr:uid="{00000000-0005-0000-0000-0000BBA50000}"/>
    <cellStyle name="Percent 2 3 3 2 3 2 5 3" xfId="42296" xr:uid="{00000000-0005-0000-0000-0000BCA50000}"/>
    <cellStyle name="Percent 2 3 3 2 3 2 5 4" xfId="42297" xr:uid="{00000000-0005-0000-0000-0000BDA50000}"/>
    <cellStyle name="Percent 2 3 3 2 3 2 6" xfId="42298" xr:uid="{00000000-0005-0000-0000-0000BEA50000}"/>
    <cellStyle name="Percent 2 3 3 2 3 2 6 2" xfId="42299" xr:uid="{00000000-0005-0000-0000-0000BFA50000}"/>
    <cellStyle name="Percent 2 3 3 2 3 2 6 3" xfId="42300" xr:uid="{00000000-0005-0000-0000-0000C0A50000}"/>
    <cellStyle name="Percent 2 3 3 2 3 2 7" xfId="42301" xr:uid="{00000000-0005-0000-0000-0000C1A50000}"/>
    <cellStyle name="Percent 2 3 3 2 3 2 8" xfId="42302" xr:uid="{00000000-0005-0000-0000-0000C2A50000}"/>
    <cellStyle name="Percent 2 3 3 2 3 3" xfId="42303" xr:uid="{00000000-0005-0000-0000-0000C3A50000}"/>
    <cellStyle name="Percent 2 3 3 2 3 3 2" xfId="42304" xr:uid="{00000000-0005-0000-0000-0000C4A50000}"/>
    <cellStyle name="Percent 2 3 3 2 3 3 2 2" xfId="42305" xr:uid="{00000000-0005-0000-0000-0000C5A50000}"/>
    <cellStyle name="Percent 2 3 3 2 3 3 2 2 2" xfId="42306" xr:uid="{00000000-0005-0000-0000-0000C6A50000}"/>
    <cellStyle name="Percent 2 3 3 2 3 3 2 2 2 2" xfId="42307" xr:uid="{00000000-0005-0000-0000-0000C7A50000}"/>
    <cellStyle name="Percent 2 3 3 2 3 3 2 2 2 3" xfId="42308" xr:uid="{00000000-0005-0000-0000-0000C8A50000}"/>
    <cellStyle name="Percent 2 3 3 2 3 3 2 2 3" xfId="42309" xr:uid="{00000000-0005-0000-0000-0000C9A50000}"/>
    <cellStyle name="Percent 2 3 3 2 3 3 2 2 4" xfId="42310" xr:uid="{00000000-0005-0000-0000-0000CAA50000}"/>
    <cellStyle name="Percent 2 3 3 2 3 3 2 3" xfId="42311" xr:uid="{00000000-0005-0000-0000-0000CBA50000}"/>
    <cellStyle name="Percent 2 3 3 2 3 3 2 3 2" xfId="42312" xr:uid="{00000000-0005-0000-0000-0000CCA50000}"/>
    <cellStyle name="Percent 2 3 3 2 3 3 2 3 2 2" xfId="42313" xr:uid="{00000000-0005-0000-0000-0000CDA50000}"/>
    <cellStyle name="Percent 2 3 3 2 3 3 2 3 2 3" xfId="42314" xr:uid="{00000000-0005-0000-0000-0000CEA50000}"/>
    <cellStyle name="Percent 2 3 3 2 3 3 2 3 3" xfId="42315" xr:uid="{00000000-0005-0000-0000-0000CFA50000}"/>
    <cellStyle name="Percent 2 3 3 2 3 3 2 3 4" xfId="42316" xr:uid="{00000000-0005-0000-0000-0000D0A50000}"/>
    <cellStyle name="Percent 2 3 3 2 3 3 2 4" xfId="42317" xr:uid="{00000000-0005-0000-0000-0000D1A50000}"/>
    <cellStyle name="Percent 2 3 3 2 3 3 2 4 2" xfId="42318" xr:uid="{00000000-0005-0000-0000-0000D2A50000}"/>
    <cellStyle name="Percent 2 3 3 2 3 3 2 4 3" xfId="42319" xr:uid="{00000000-0005-0000-0000-0000D3A50000}"/>
    <cellStyle name="Percent 2 3 3 2 3 3 2 5" xfId="42320" xr:uid="{00000000-0005-0000-0000-0000D4A50000}"/>
    <cellStyle name="Percent 2 3 3 2 3 3 2 6" xfId="42321" xr:uid="{00000000-0005-0000-0000-0000D5A50000}"/>
    <cellStyle name="Percent 2 3 3 2 3 3 3" xfId="42322" xr:uid="{00000000-0005-0000-0000-0000D6A50000}"/>
    <cellStyle name="Percent 2 3 3 2 3 3 3 2" xfId="42323" xr:uid="{00000000-0005-0000-0000-0000D7A50000}"/>
    <cellStyle name="Percent 2 3 3 2 3 3 3 2 2" xfId="42324" xr:uid="{00000000-0005-0000-0000-0000D8A50000}"/>
    <cellStyle name="Percent 2 3 3 2 3 3 3 2 3" xfId="42325" xr:uid="{00000000-0005-0000-0000-0000D9A50000}"/>
    <cellStyle name="Percent 2 3 3 2 3 3 3 3" xfId="42326" xr:uid="{00000000-0005-0000-0000-0000DAA50000}"/>
    <cellStyle name="Percent 2 3 3 2 3 3 3 4" xfId="42327" xr:uid="{00000000-0005-0000-0000-0000DBA50000}"/>
    <cellStyle name="Percent 2 3 3 2 3 3 4" xfId="42328" xr:uid="{00000000-0005-0000-0000-0000DCA50000}"/>
    <cellStyle name="Percent 2 3 3 2 3 3 4 2" xfId="42329" xr:uid="{00000000-0005-0000-0000-0000DDA50000}"/>
    <cellStyle name="Percent 2 3 3 2 3 3 4 2 2" xfId="42330" xr:uid="{00000000-0005-0000-0000-0000DEA50000}"/>
    <cellStyle name="Percent 2 3 3 2 3 3 4 2 3" xfId="42331" xr:uid="{00000000-0005-0000-0000-0000DFA50000}"/>
    <cellStyle name="Percent 2 3 3 2 3 3 4 3" xfId="42332" xr:uid="{00000000-0005-0000-0000-0000E0A50000}"/>
    <cellStyle name="Percent 2 3 3 2 3 3 4 4" xfId="42333" xr:uid="{00000000-0005-0000-0000-0000E1A50000}"/>
    <cellStyle name="Percent 2 3 3 2 3 3 5" xfId="42334" xr:uid="{00000000-0005-0000-0000-0000E2A50000}"/>
    <cellStyle name="Percent 2 3 3 2 3 3 5 2" xfId="42335" xr:uid="{00000000-0005-0000-0000-0000E3A50000}"/>
    <cellStyle name="Percent 2 3 3 2 3 3 5 3" xfId="42336" xr:uid="{00000000-0005-0000-0000-0000E4A50000}"/>
    <cellStyle name="Percent 2 3 3 2 3 3 6" xfId="42337" xr:uid="{00000000-0005-0000-0000-0000E5A50000}"/>
    <cellStyle name="Percent 2 3 3 2 3 3 7" xfId="42338" xr:uid="{00000000-0005-0000-0000-0000E6A50000}"/>
    <cellStyle name="Percent 2 3 3 2 3 4" xfId="42339" xr:uid="{00000000-0005-0000-0000-0000E7A50000}"/>
    <cellStyle name="Percent 2 3 3 2 3 4 2" xfId="42340" xr:uid="{00000000-0005-0000-0000-0000E8A50000}"/>
    <cellStyle name="Percent 2 3 3 2 3 4 2 2" xfId="42341" xr:uid="{00000000-0005-0000-0000-0000E9A50000}"/>
    <cellStyle name="Percent 2 3 3 2 3 4 2 2 2" xfId="42342" xr:uid="{00000000-0005-0000-0000-0000EAA50000}"/>
    <cellStyle name="Percent 2 3 3 2 3 4 2 2 2 2" xfId="42343" xr:uid="{00000000-0005-0000-0000-0000EBA50000}"/>
    <cellStyle name="Percent 2 3 3 2 3 4 2 2 2 3" xfId="42344" xr:uid="{00000000-0005-0000-0000-0000ECA50000}"/>
    <cellStyle name="Percent 2 3 3 2 3 4 2 2 3" xfId="42345" xr:uid="{00000000-0005-0000-0000-0000EDA50000}"/>
    <cellStyle name="Percent 2 3 3 2 3 4 2 2 4" xfId="42346" xr:uid="{00000000-0005-0000-0000-0000EEA50000}"/>
    <cellStyle name="Percent 2 3 3 2 3 4 2 3" xfId="42347" xr:uid="{00000000-0005-0000-0000-0000EFA50000}"/>
    <cellStyle name="Percent 2 3 3 2 3 4 2 3 2" xfId="42348" xr:uid="{00000000-0005-0000-0000-0000F0A50000}"/>
    <cellStyle name="Percent 2 3 3 2 3 4 2 3 2 2" xfId="42349" xr:uid="{00000000-0005-0000-0000-0000F1A50000}"/>
    <cellStyle name="Percent 2 3 3 2 3 4 2 3 2 3" xfId="42350" xr:uid="{00000000-0005-0000-0000-0000F2A50000}"/>
    <cellStyle name="Percent 2 3 3 2 3 4 2 3 3" xfId="42351" xr:uid="{00000000-0005-0000-0000-0000F3A50000}"/>
    <cellStyle name="Percent 2 3 3 2 3 4 2 3 4" xfId="42352" xr:uid="{00000000-0005-0000-0000-0000F4A50000}"/>
    <cellStyle name="Percent 2 3 3 2 3 4 2 4" xfId="42353" xr:uid="{00000000-0005-0000-0000-0000F5A50000}"/>
    <cellStyle name="Percent 2 3 3 2 3 4 2 4 2" xfId="42354" xr:uid="{00000000-0005-0000-0000-0000F6A50000}"/>
    <cellStyle name="Percent 2 3 3 2 3 4 2 4 3" xfId="42355" xr:uid="{00000000-0005-0000-0000-0000F7A50000}"/>
    <cellStyle name="Percent 2 3 3 2 3 4 2 5" xfId="42356" xr:uid="{00000000-0005-0000-0000-0000F8A50000}"/>
    <cellStyle name="Percent 2 3 3 2 3 4 2 6" xfId="42357" xr:uid="{00000000-0005-0000-0000-0000F9A50000}"/>
    <cellStyle name="Percent 2 3 3 2 3 4 3" xfId="42358" xr:uid="{00000000-0005-0000-0000-0000FAA50000}"/>
    <cellStyle name="Percent 2 3 3 2 3 4 3 2" xfId="42359" xr:uid="{00000000-0005-0000-0000-0000FBA50000}"/>
    <cellStyle name="Percent 2 3 3 2 3 4 3 2 2" xfId="42360" xr:uid="{00000000-0005-0000-0000-0000FCA50000}"/>
    <cellStyle name="Percent 2 3 3 2 3 4 3 2 3" xfId="42361" xr:uid="{00000000-0005-0000-0000-0000FDA50000}"/>
    <cellStyle name="Percent 2 3 3 2 3 4 3 3" xfId="42362" xr:uid="{00000000-0005-0000-0000-0000FEA50000}"/>
    <cellStyle name="Percent 2 3 3 2 3 4 3 4" xfId="42363" xr:uid="{00000000-0005-0000-0000-0000FFA50000}"/>
    <cellStyle name="Percent 2 3 3 2 3 4 4" xfId="42364" xr:uid="{00000000-0005-0000-0000-000000A60000}"/>
    <cellStyle name="Percent 2 3 3 2 3 4 4 2" xfId="42365" xr:uid="{00000000-0005-0000-0000-000001A60000}"/>
    <cellStyle name="Percent 2 3 3 2 3 4 4 2 2" xfId="42366" xr:uid="{00000000-0005-0000-0000-000002A60000}"/>
    <cellStyle name="Percent 2 3 3 2 3 4 4 2 3" xfId="42367" xr:uid="{00000000-0005-0000-0000-000003A60000}"/>
    <cellStyle name="Percent 2 3 3 2 3 4 4 3" xfId="42368" xr:uid="{00000000-0005-0000-0000-000004A60000}"/>
    <cellStyle name="Percent 2 3 3 2 3 4 4 4" xfId="42369" xr:uid="{00000000-0005-0000-0000-000005A60000}"/>
    <cellStyle name="Percent 2 3 3 2 3 4 5" xfId="42370" xr:uid="{00000000-0005-0000-0000-000006A60000}"/>
    <cellStyle name="Percent 2 3 3 2 3 4 5 2" xfId="42371" xr:uid="{00000000-0005-0000-0000-000007A60000}"/>
    <cellStyle name="Percent 2 3 3 2 3 4 5 3" xfId="42372" xr:uid="{00000000-0005-0000-0000-000008A60000}"/>
    <cellStyle name="Percent 2 3 3 2 3 4 6" xfId="42373" xr:uid="{00000000-0005-0000-0000-000009A60000}"/>
    <cellStyle name="Percent 2 3 3 2 3 4 7" xfId="42374" xr:uid="{00000000-0005-0000-0000-00000AA60000}"/>
    <cellStyle name="Percent 2 3 3 2 3 5" xfId="42375" xr:uid="{00000000-0005-0000-0000-00000BA60000}"/>
    <cellStyle name="Percent 2 3 3 2 3 5 2" xfId="42376" xr:uid="{00000000-0005-0000-0000-00000CA60000}"/>
    <cellStyle name="Percent 2 3 3 2 3 5 2 2" xfId="42377" xr:uid="{00000000-0005-0000-0000-00000DA60000}"/>
    <cellStyle name="Percent 2 3 3 2 3 5 2 2 2" xfId="42378" xr:uid="{00000000-0005-0000-0000-00000EA60000}"/>
    <cellStyle name="Percent 2 3 3 2 3 5 2 2 3" xfId="42379" xr:uid="{00000000-0005-0000-0000-00000FA60000}"/>
    <cellStyle name="Percent 2 3 3 2 3 5 2 3" xfId="42380" xr:uid="{00000000-0005-0000-0000-000010A60000}"/>
    <cellStyle name="Percent 2 3 3 2 3 5 2 4" xfId="42381" xr:uid="{00000000-0005-0000-0000-000011A60000}"/>
    <cellStyle name="Percent 2 3 3 2 3 5 3" xfId="42382" xr:uid="{00000000-0005-0000-0000-000012A60000}"/>
    <cellStyle name="Percent 2 3 3 2 3 5 3 2" xfId="42383" xr:uid="{00000000-0005-0000-0000-000013A60000}"/>
    <cellStyle name="Percent 2 3 3 2 3 5 3 2 2" xfId="42384" xr:uid="{00000000-0005-0000-0000-000014A60000}"/>
    <cellStyle name="Percent 2 3 3 2 3 5 3 2 3" xfId="42385" xr:uid="{00000000-0005-0000-0000-000015A60000}"/>
    <cellStyle name="Percent 2 3 3 2 3 5 3 3" xfId="42386" xr:uid="{00000000-0005-0000-0000-000016A60000}"/>
    <cellStyle name="Percent 2 3 3 2 3 5 3 4" xfId="42387" xr:uid="{00000000-0005-0000-0000-000017A60000}"/>
    <cellStyle name="Percent 2 3 3 2 3 5 4" xfId="42388" xr:uid="{00000000-0005-0000-0000-000018A60000}"/>
    <cellStyle name="Percent 2 3 3 2 3 5 4 2" xfId="42389" xr:uid="{00000000-0005-0000-0000-000019A60000}"/>
    <cellStyle name="Percent 2 3 3 2 3 5 4 3" xfId="42390" xr:uid="{00000000-0005-0000-0000-00001AA60000}"/>
    <cellStyle name="Percent 2 3 3 2 3 5 5" xfId="42391" xr:uid="{00000000-0005-0000-0000-00001BA60000}"/>
    <cellStyle name="Percent 2 3 3 2 3 5 6" xfId="42392" xr:uid="{00000000-0005-0000-0000-00001CA60000}"/>
    <cellStyle name="Percent 2 3 3 2 3 6" xfId="42393" xr:uid="{00000000-0005-0000-0000-00001DA60000}"/>
    <cellStyle name="Percent 2 3 3 2 3 6 2" xfId="42394" xr:uid="{00000000-0005-0000-0000-00001EA60000}"/>
    <cellStyle name="Percent 2 3 3 2 3 6 2 2" xfId="42395" xr:uid="{00000000-0005-0000-0000-00001FA60000}"/>
    <cellStyle name="Percent 2 3 3 2 3 6 2 3" xfId="42396" xr:uid="{00000000-0005-0000-0000-000020A60000}"/>
    <cellStyle name="Percent 2 3 3 2 3 6 3" xfId="42397" xr:uid="{00000000-0005-0000-0000-000021A60000}"/>
    <cellStyle name="Percent 2 3 3 2 3 6 4" xfId="42398" xr:uid="{00000000-0005-0000-0000-000022A60000}"/>
    <cellStyle name="Percent 2 3 3 2 3 7" xfId="42399" xr:uid="{00000000-0005-0000-0000-000023A60000}"/>
    <cellStyle name="Percent 2 3 3 2 3 7 2" xfId="42400" xr:uid="{00000000-0005-0000-0000-000024A60000}"/>
    <cellStyle name="Percent 2 3 3 2 3 7 2 2" xfId="42401" xr:uid="{00000000-0005-0000-0000-000025A60000}"/>
    <cellStyle name="Percent 2 3 3 2 3 7 2 3" xfId="42402" xr:uid="{00000000-0005-0000-0000-000026A60000}"/>
    <cellStyle name="Percent 2 3 3 2 3 7 3" xfId="42403" xr:uid="{00000000-0005-0000-0000-000027A60000}"/>
    <cellStyle name="Percent 2 3 3 2 3 7 4" xfId="42404" xr:uid="{00000000-0005-0000-0000-000028A60000}"/>
    <cellStyle name="Percent 2 3 3 2 3 8" xfId="42405" xr:uid="{00000000-0005-0000-0000-000029A60000}"/>
    <cellStyle name="Percent 2 3 3 2 3 8 2" xfId="42406" xr:uid="{00000000-0005-0000-0000-00002AA60000}"/>
    <cellStyle name="Percent 2 3 3 2 3 8 3" xfId="42407" xr:uid="{00000000-0005-0000-0000-00002BA60000}"/>
    <cellStyle name="Percent 2 3 3 2 3 9" xfId="42408" xr:uid="{00000000-0005-0000-0000-00002CA60000}"/>
    <cellStyle name="Percent 2 3 3 2 4" xfId="42409" xr:uid="{00000000-0005-0000-0000-00002DA60000}"/>
    <cellStyle name="Percent 2 3 3 2 4 2" xfId="42410" xr:uid="{00000000-0005-0000-0000-00002EA60000}"/>
    <cellStyle name="Percent 2 3 3 2 4 2 2" xfId="42411" xr:uid="{00000000-0005-0000-0000-00002FA60000}"/>
    <cellStyle name="Percent 2 3 3 2 4 2 2 2" xfId="42412" xr:uid="{00000000-0005-0000-0000-000030A60000}"/>
    <cellStyle name="Percent 2 3 3 2 4 2 2 2 2" xfId="42413" xr:uid="{00000000-0005-0000-0000-000031A60000}"/>
    <cellStyle name="Percent 2 3 3 2 4 2 2 2 2 2" xfId="42414" xr:uid="{00000000-0005-0000-0000-000032A60000}"/>
    <cellStyle name="Percent 2 3 3 2 4 2 2 2 2 3" xfId="42415" xr:uid="{00000000-0005-0000-0000-000033A60000}"/>
    <cellStyle name="Percent 2 3 3 2 4 2 2 2 3" xfId="42416" xr:uid="{00000000-0005-0000-0000-000034A60000}"/>
    <cellStyle name="Percent 2 3 3 2 4 2 2 2 4" xfId="42417" xr:uid="{00000000-0005-0000-0000-000035A60000}"/>
    <cellStyle name="Percent 2 3 3 2 4 2 2 3" xfId="42418" xr:uid="{00000000-0005-0000-0000-000036A60000}"/>
    <cellStyle name="Percent 2 3 3 2 4 2 2 3 2" xfId="42419" xr:uid="{00000000-0005-0000-0000-000037A60000}"/>
    <cellStyle name="Percent 2 3 3 2 4 2 2 3 2 2" xfId="42420" xr:uid="{00000000-0005-0000-0000-000038A60000}"/>
    <cellStyle name="Percent 2 3 3 2 4 2 2 3 2 3" xfId="42421" xr:uid="{00000000-0005-0000-0000-000039A60000}"/>
    <cellStyle name="Percent 2 3 3 2 4 2 2 3 3" xfId="42422" xr:uid="{00000000-0005-0000-0000-00003AA60000}"/>
    <cellStyle name="Percent 2 3 3 2 4 2 2 3 4" xfId="42423" xr:uid="{00000000-0005-0000-0000-00003BA60000}"/>
    <cellStyle name="Percent 2 3 3 2 4 2 2 4" xfId="42424" xr:uid="{00000000-0005-0000-0000-00003CA60000}"/>
    <cellStyle name="Percent 2 3 3 2 4 2 2 4 2" xfId="42425" xr:uid="{00000000-0005-0000-0000-00003DA60000}"/>
    <cellStyle name="Percent 2 3 3 2 4 2 2 4 3" xfId="42426" xr:uid="{00000000-0005-0000-0000-00003EA60000}"/>
    <cellStyle name="Percent 2 3 3 2 4 2 2 5" xfId="42427" xr:uid="{00000000-0005-0000-0000-00003FA60000}"/>
    <cellStyle name="Percent 2 3 3 2 4 2 2 6" xfId="42428" xr:uid="{00000000-0005-0000-0000-000040A60000}"/>
    <cellStyle name="Percent 2 3 3 2 4 2 3" xfId="42429" xr:uid="{00000000-0005-0000-0000-000041A60000}"/>
    <cellStyle name="Percent 2 3 3 2 4 2 3 2" xfId="42430" xr:uid="{00000000-0005-0000-0000-000042A60000}"/>
    <cellStyle name="Percent 2 3 3 2 4 2 3 2 2" xfId="42431" xr:uid="{00000000-0005-0000-0000-000043A60000}"/>
    <cellStyle name="Percent 2 3 3 2 4 2 3 2 3" xfId="42432" xr:uid="{00000000-0005-0000-0000-000044A60000}"/>
    <cellStyle name="Percent 2 3 3 2 4 2 3 3" xfId="42433" xr:uid="{00000000-0005-0000-0000-000045A60000}"/>
    <cellStyle name="Percent 2 3 3 2 4 2 3 4" xfId="42434" xr:uid="{00000000-0005-0000-0000-000046A60000}"/>
    <cellStyle name="Percent 2 3 3 2 4 2 4" xfId="42435" xr:uid="{00000000-0005-0000-0000-000047A60000}"/>
    <cellStyle name="Percent 2 3 3 2 4 2 4 2" xfId="42436" xr:uid="{00000000-0005-0000-0000-000048A60000}"/>
    <cellStyle name="Percent 2 3 3 2 4 2 4 2 2" xfId="42437" xr:uid="{00000000-0005-0000-0000-000049A60000}"/>
    <cellStyle name="Percent 2 3 3 2 4 2 4 2 3" xfId="42438" xr:uid="{00000000-0005-0000-0000-00004AA60000}"/>
    <cellStyle name="Percent 2 3 3 2 4 2 4 3" xfId="42439" xr:uid="{00000000-0005-0000-0000-00004BA60000}"/>
    <cellStyle name="Percent 2 3 3 2 4 2 4 4" xfId="42440" xr:uid="{00000000-0005-0000-0000-00004CA60000}"/>
    <cellStyle name="Percent 2 3 3 2 4 2 5" xfId="42441" xr:uid="{00000000-0005-0000-0000-00004DA60000}"/>
    <cellStyle name="Percent 2 3 3 2 4 2 5 2" xfId="42442" xr:uid="{00000000-0005-0000-0000-00004EA60000}"/>
    <cellStyle name="Percent 2 3 3 2 4 2 5 3" xfId="42443" xr:uid="{00000000-0005-0000-0000-00004FA60000}"/>
    <cellStyle name="Percent 2 3 3 2 4 2 6" xfId="42444" xr:uid="{00000000-0005-0000-0000-000050A60000}"/>
    <cellStyle name="Percent 2 3 3 2 4 2 7" xfId="42445" xr:uid="{00000000-0005-0000-0000-000051A60000}"/>
    <cellStyle name="Percent 2 3 3 2 4 3" xfId="42446" xr:uid="{00000000-0005-0000-0000-000052A60000}"/>
    <cellStyle name="Percent 2 3 3 2 4 3 2" xfId="42447" xr:uid="{00000000-0005-0000-0000-000053A60000}"/>
    <cellStyle name="Percent 2 3 3 2 4 3 2 2" xfId="42448" xr:uid="{00000000-0005-0000-0000-000054A60000}"/>
    <cellStyle name="Percent 2 3 3 2 4 3 2 2 2" xfId="42449" xr:uid="{00000000-0005-0000-0000-000055A60000}"/>
    <cellStyle name="Percent 2 3 3 2 4 3 2 2 3" xfId="42450" xr:uid="{00000000-0005-0000-0000-000056A60000}"/>
    <cellStyle name="Percent 2 3 3 2 4 3 2 3" xfId="42451" xr:uid="{00000000-0005-0000-0000-000057A60000}"/>
    <cellStyle name="Percent 2 3 3 2 4 3 2 4" xfId="42452" xr:uid="{00000000-0005-0000-0000-000058A60000}"/>
    <cellStyle name="Percent 2 3 3 2 4 3 3" xfId="42453" xr:uid="{00000000-0005-0000-0000-000059A60000}"/>
    <cellStyle name="Percent 2 3 3 2 4 3 3 2" xfId="42454" xr:uid="{00000000-0005-0000-0000-00005AA60000}"/>
    <cellStyle name="Percent 2 3 3 2 4 3 3 2 2" xfId="42455" xr:uid="{00000000-0005-0000-0000-00005BA60000}"/>
    <cellStyle name="Percent 2 3 3 2 4 3 3 2 3" xfId="42456" xr:uid="{00000000-0005-0000-0000-00005CA60000}"/>
    <cellStyle name="Percent 2 3 3 2 4 3 3 3" xfId="42457" xr:uid="{00000000-0005-0000-0000-00005DA60000}"/>
    <cellStyle name="Percent 2 3 3 2 4 3 3 4" xfId="42458" xr:uid="{00000000-0005-0000-0000-00005EA60000}"/>
    <cellStyle name="Percent 2 3 3 2 4 3 4" xfId="42459" xr:uid="{00000000-0005-0000-0000-00005FA60000}"/>
    <cellStyle name="Percent 2 3 3 2 4 3 4 2" xfId="42460" xr:uid="{00000000-0005-0000-0000-000060A60000}"/>
    <cellStyle name="Percent 2 3 3 2 4 3 4 3" xfId="42461" xr:uid="{00000000-0005-0000-0000-000061A60000}"/>
    <cellStyle name="Percent 2 3 3 2 4 3 5" xfId="42462" xr:uid="{00000000-0005-0000-0000-000062A60000}"/>
    <cellStyle name="Percent 2 3 3 2 4 3 6" xfId="42463" xr:uid="{00000000-0005-0000-0000-000063A60000}"/>
    <cellStyle name="Percent 2 3 3 2 4 4" xfId="42464" xr:uid="{00000000-0005-0000-0000-000064A60000}"/>
    <cellStyle name="Percent 2 3 3 2 4 4 2" xfId="42465" xr:uid="{00000000-0005-0000-0000-000065A60000}"/>
    <cellStyle name="Percent 2 3 3 2 4 4 2 2" xfId="42466" xr:uid="{00000000-0005-0000-0000-000066A60000}"/>
    <cellStyle name="Percent 2 3 3 2 4 4 2 3" xfId="42467" xr:uid="{00000000-0005-0000-0000-000067A60000}"/>
    <cellStyle name="Percent 2 3 3 2 4 4 3" xfId="42468" xr:uid="{00000000-0005-0000-0000-000068A60000}"/>
    <cellStyle name="Percent 2 3 3 2 4 4 4" xfId="42469" xr:uid="{00000000-0005-0000-0000-000069A60000}"/>
    <cellStyle name="Percent 2 3 3 2 4 5" xfId="42470" xr:uid="{00000000-0005-0000-0000-00006AA60000}"/>
    <cellStyle name="Percent 2 3 3 2 4 5 2" xfId="42471" xr:uid="{00000000-0005-0000-0000-00006BA60000}"/>
    <cellStyle name="Percent 2 3 3 2 4 5 2 2" xfId="42472" xr:uid="{00000000-0005-0000-0000-00006CA60000}"/>
    <cellStyle name="Percent 2 3 3 2 4 5 2 3" xfId="42473" xr:uid="{00000000-0005-0000-0000-00006DA60000}"/>
    <cellStyle name="Percent 2 3 3 2 4 5 3" xfId="42474" xr:uid="{00000000-0005-0000-0000-00006EA60000}"/>
    <cellStyle name="Percent 2 3 3 2 4 5 4" xfId="42475" xr:uid="{00000000-0005-0000-0000-00006FA60000}"/>
    <cellStyle name="Percent 2 3 3 2 4 6" xfId="42476" xr:uid="{00000000-0005-0000-0000-000070A60000}"/>
    <cellStyle name="Percent 2 3 3 2 4 6 2" xfId="42477" xr:uid="{00000000-0005-0000-0000-000071A60000}"/>
    <cellStyle name="Percent 2 3 3 2 4 6 3" xfId="42478" xr:uid="{00000000-0005-0000-0000-000072A60000}"/>
    <cellStyle name="Percent 2 3 3 2 4 7" xfId="42479" xr:uid="{00000000-0005-0000-0000-000073A60000}"/>
    <cellStyle name="Percent 2 3 3 2 4 8" xfId="42480" xr:uid="{00000000-0005-0000-0000-000074A60000}"/>
    <cellStyle name="Percent 2 3 3 2 5" xfId="42481" xr:uid="{00000000-0005-0000-0000-000075A60000}"/>
    <cellStyle name="Percent 2 3 3 2 5 2" xfId="42482" xr:uid="{00000000-0005-0000-0000-000076A60000}"/>
    <cellStyle name="Percent 2 3 3 2 5 2 2" xfId="42483" xr:uid="{00000000-0005-0000-0000-000077A60000}"/>
    <cellStyle name="Percent 2 3 3 2 5 2 2 2" xfId="42484" xr:uid="{00000000-0005-0000-0000-000078A60000}"/>
    <cellStyle name="Percent 2 3 3 2 5 2 2 2 2" xfId="42485" xr:uid="{00000000-0005-0000-0000-000079A60000}"/>
    <cellStyle name="Percent 2 3 3 2 5 2 2 2 3" xfId="42486" xr:uid="{00000000-0005-0000-0000-00007AA60000}"/>
    <cellStyle name="Percent 2 3 3 2 5 2 2 3" xfId="42487" xr:uid="{00000000-0005-0000-0000-00007BA60000}"/>
    <cellStyle name="Percent 2 3 3 2 5 2 2 4" xfId="42488" xr:uid="{00000000-0005-0000-0000-00007CA60000}"/>
    <cellStyle name="Percent 2 3 3 2 5 2 3" xfId="42489" xr:uid="{00000000-0005-0000-0000-00007DA60000}"/>
    <cellStyle name="Percent 2 3 3 2 5 2 3 2" xfId="42490" xr:uid="{00000000-0005-0000-0000-00007EA60000}"/>
    <cellStyle name="Percent 2 3 3 2 5 2 3 2 2" xfId="42491" xr:uid="{00000000-0005-0000-0000-00007FA60000}"/>
    <cellStyle name="Percent 2 3 3 2 5 2 3 2 3" xfId="42492" xr:uid="{00000000-0005-0000-0000-000080A60000}"/>
    <cellStyle name="Percent 2 3 3 2 5 2 3 3" xfId="42493" xr:uid="{00000000-0005-0000-0000-000081A60000}"/>
    <cellStyle name="Percent 2 3 3 2 5 2 3 4" xfId="42494" xr:uid="{00000000-0005-0000-0000-000082A60000}"/>
    <cellStyle name="Percent 2 3 3 2 5 2 4" xfId="42495" xr:uid="{00000000-0005-0000-0000-000083A60000}"/>
    <cellStyle name="Percent 2 3 3 2 5 2 4 2" xfId="42496" xr:uid="{00000000-0005-0000-0000-000084A60000}"/>
    <cellStyle name="Percent 2 3 3 2 5 2 4 3" xfId="42497" xr:uid="{00000000-0005-0000-0000-000085A60000}"/>
    <cellStyle name="Percent 2 3 3 2 5 2 5" xfId="42498" xr:uid="{00000000-0005-0000-0000-000086A60000}"/>
    <cellStyle name="Percent 2 3 3 2 5 2 6" xfId="42499" xr:uid="{00000000-0005-0000-0000-000087A60000}"/>
    <cellStyle name="Percent 2 3 3 2 5 3" xfId="42500" xr:uid="{00000000-0005-0000-0000-000088A60000}"/>
    <cellStyle name="Percent 2 3 3 2 5 3 2" xfId="42501" xr:uid="{00000000-0005-0000-0000-000089A60000}"/>
    <cellStyle name="Percent 2 3 3 2 5 3 2 2" xfId="42502" xr:uid="{00000000-0005-0000-0000-00008AA60000}"/>
    <cellStyle name="Percent 2 3 3 2 5 3 2 3" xfId="42503" xr:uid="{00000000-0005-0000-0000-00008BA60000}"/>
    <cellStyle name="Percent 2 3 3 2 5 3 3" xfId="42504" xr:uid="{00000000-0005-0000-0000-00008CA60000}"/>
    <cellStyle name="Percent 2 3 3 2 5 3 4" xfId="42505" xr:uid="{00000000-0005-0000-0000-00008DA60000}"/>
    <cellStyle name="Percent 2 3 3 2 5 4" xfId="42506" xr:uid="{00000000-0005-0000-0000-00008EA60000}"/>
    <cellStyle name="Percent 2 3 3 2 5 4 2" xfId="42507" xr:uid="{00000000-0005-0000-0000-00008FA60000}"/>
    <cellStyle name="Percent 2 3 3 2 5 4 2 2" xfId="42508" xr:uid="{00000000-0005-0000-0000-000090A60000}"/>
    <cellStyle name="Percent 2 3 3 2 5 4 2 3" xfId="42509" xr:uid="{00000000-0005-0000-0000-000091A60000}"/>
    <cellStyle name="Percent 2 3 3 2 5 4 3" xfId="42510" xr:uid="{00000000-0005-0000-0000-000092A60000}"/>
    <cellStyle name="Percent 2 3 3 2 5 4 4" xfId="42511" xr:uid="{00000000-0005-0000-0000-000093A60000}"/>
    <cellStyle name="Percent 2 3 3 2 5 5" xfId="42512" xr:uid="{00000000-0005-0000-0000-000094A60000}"/>
    <cellStyle name="Percent 2 3 3 2 5 5 2" xfId="42513" xr:uid="{00000000-0005-0000-0000-000095A60000}"/>
    <cellStyle name="Percent 2 3 3 2 5 5 3" xfId="42514" xr:uid="{00000000-0005-0000-0000-000096A60000}"/>
    <cellStyle name="Percent 2 3 3 2 5 6" xfId="42515" xr:uid="{00000000-0005-0000-0000-000097A60000}"/>
    <cellStyle name="Percent 2 3 3 2 5 7" xfId="42516" xr:uid="{00000000-0005-0000-0000-000098A60000}"/>
    <cellStyle name="Percent 2 3 3 2 6" xfId="42517" xr:uid="{00000000-0005-0000-0000-000099A60000}"/>
    <cellStyle name="Percent 2 3 3 2 6 2" xfId="42518" xr:uid="{00000000-0005-0000-0000-00009AA60000}"/>
    <cellStyle name="Percent 2 3 3 2 6 2 2" xfId="42519" xr:uid="{00000000-0005-0000-0000-00009BA60000}"/>
    <cellStyle name="Percent 2 3 3 2 6 2 2 2" xfId="42520" xr:uid="{00000000-0005-0000-0000-00009CA60000}"/>
    <cellStyle name="Percent 2 3 3 2 6 2 2 2 2" xfId="42521" xr:uid="{00000000-0005-0000-0000-00009DA60000}"/>
    <cellStyle name="Percent 2 3 3 2 6 2 2 2 3" xfId="42522" xr:uid="{00000000-0005-0000-0000-00009EA60000}"/>
    <cellStyle name="Percent 2 3 3 2 6 2 2 3" xfId="42523" xr:uid="{00000000-0005-0000-0000-00009FA60000}"/>
    <cellStyle name="Percent 2 3 3 2 6 2 2 4" xfId="42524" xr:uid="{00000000-0005-0000-0000-0000A0A60000}"/>
    <cellStyle name="Percent 2 3 3 2 6 2 3" xfId="42525" xr:uid="{00000000-0005-0000-0000-0000A1A60000}"/>
    <cellStyle name="Percent 2 3 3 2 6 2 3 2" xfId="42526" xr:uid="{00000000-0005-0000-0000-0000A2A60000}"/>
    <cellStyle name="Percent 2 3 3 2 6 2 3 2 2" xfId="42527" xr:uid="{00000000-0005-0000-0000-0000A3A60000}"/>
    <cellStyle name="Percent 2 3 3 2 6 2 3 2 3" xfId="42528" xr:uid="{00000000-0005-0000-0000-0000A4A60000}"/>
    <cellStyle name="Percent 2 3 3 2 6 2 3 3" xfId="42529" xr:uid="{00000000-0005-0000-0000-0000A5A60000}"/>
    <cellStyle name="Percent 2 3 3 2 6 2 3 4" xfId="42530" xr:uid="{00000000-0005-0000-0000-0000A6A60000}"/>
    <cellStyle name="Percent 2 3 3 2 6 2 4" xfId="42531" xr:uid="{00000000-0005-0000-0000-0000A7A60000}"/>
    <cellStyle name="Percent 2 3 3 2 6 2 4 2" xfId="42532" xr:uid="{00000000-0005-0000-0000-0000A8A60000}"/>
    <cellStyle name="Percent 2 3 3 2 6 2 4 3" xfId="42533" xr:uid="{00000000-0005-0000-0000-0000A9A60000}"/>
    <cellStyle name="Percent 2 3 3 2 6 2 5" xfId="42534" xr:uid="{00000000-0005-0000-0000-0000AAA60000}"/>
    <cellStyle name="Percent 2 3 3 2 6 2 6" xfId="42535" xr:uid="{00000000-0005-0000-0000-0000ABA60000}"/>
    <cellStyle name="Percent 2 3 3 2 6 3" xfId="42536" xr:uid="{00000000-0005-0000-0000-0000ACA60000}"/>
    <cellStyle name="Percent 2 3 3 2 6 3 2" xfId="42537" xr:uid="{00000000-0005-0000-0000-0000ADA60000}"/>
    <cellStyle name="Percent 2 3 3 2 6 3 2 2" xfId="42538" xr:uid="{00000000-0005-0000-0000-0000AEA60000}"/>
    <cellStyle name="Percent 2 3 3 2 6 3 2 3" xfId="42539" xr:uid="{00000000-0005-0000-0000-0000AFA60000}"/>
    <cellStyle name="Percent 2 3 3 2 6 3 3" xfId="42540" xr:uid="{00000000-0005-0000-0000-0000B0A60000}"/>
    <cellStyle name="Percent 2 3 3 2 6 3 4" xfId="42541" xr:uid="{00000000-0005-0000-0000-0000B1A60000}"/>
    <cellStyle name="Percent 2 3 3 2 6 4" xfId="42542" xr:uid="{00000000-0005-0000-0000-0000B2A60000}"/>
    <cellStyle name="Percent 2 3 3 2 6 4 2" xfId="42543" xr:uid="{00000000-0005-0000-0000-0000B3A60000}"/>
    <cellStyle name="Percent 2 3 3 2 6 4 2 2" xfId="42544" xr:uid="{00000000-0005-0000-0000-0000B4A60000}"/>
    <cellStyle name="Percent 2 3 3 2 6 4 2 3" xfId="42545" xr:uid="{00000000-0005-0000-0000-0000B5A60000}"/>
    <cellStyle name="Percent 2 3 3 2 6 4 3" xfId="42546" xr:uid="{00000000-0005-0000-0000-0000B6A60000}"/>
    <cellStyle name="Percent 2 3 3 2 6 4 4" xfId="42547" xr:uid="{00000000-0005-0000-0000-0000B7A60000}"/>
    <cellStyle name="Percent 2 3 3 2 6 5" xfId="42548" xr:uid="{00000000-0005-0000-0000-0000B8A60000}"/>
    <cellStyle name="Percent 2 3 3 2 6 5 2" xfId="42549" xr:uid="{00000000-0005-0000-0000-0000B9A60000}"/>
    <cellStyle name="Percent 2 3 3 2 6 5 3" xfId="42550" xr:uid="{00000000-0005-0000-0000-0000BAA60000}"/>
    <cellStyle name="Percent 2 3 3 2 6 6" xfId="42551" xr:uid="{00000000-0005-0000-0000-0000BBA60000}"/>
    <cellStyle name="Percent 2 3 3 2 6 7" xfId="42552" xr:uid="{00000000-0005-0000-0000-0000BCA60000}"/>
    <cellStyle name="Percent 2 3 3 2 7" xfId="42553" xr:uid="{00000000-0005-0000-0000-0000BDA60000}"/>
    <cellStyle name="Percent 2 3 3 2 7 2" xfId="42554" xr:uid="{00000000-0005-0000-0000-0000BEA60000}"/>
    <cellStyle name="Percent 2 3 3 2 7 2 2" xfId="42555" xr:uid="{00000000-0005-0000-0000-0000BFA60000}"/>
    <cellStyle name="Percent 2 3 3 2 7 2 2 2" xfId="42556" xr:uid="{00000000-0005-0000-0000-0000C0A60000}"/>
    <cellStyle name="Percent 2 3 3 2 7 2 2 3" xfId="42557" xr:uid="{00000000-0005-0000-0000-0000C1A60000}"/>
    <cellStyle name="Percent 2 3 3 2 7 2 3" xfId="42558" xr:uid="{00000000-0005-0000-0000-0000C2A60000}"/>
    <cellStyle name="Percent 2 3 3 2 7 2 4" xfId="42559" xr:uid="{00000000-0005-0000-0000-0000C3A60000}"/>
    <cellStyle name="Percent 2 3 3 2 7 3" xfId="42560" xr:uid="{00000000-0005-0000-0000-0000C4A60000}"/>
    <cellStyle name="Percent 2 3 3 2 7 3 2" xfId="42561" xr:uid="{00000000-0005-0000-0000-0000C5A60000}"/>
    <cellStyle name="Percent 2 3 3 2 7 3 2 2" xfId="42562" xr:uid="{00000000-0005-0000-0000-0000C6A60000}"/>
    <cellStyle name="Percent 2 3 3 2 7 3 2 3" xfId="42563" xr:uid="{00000000-0005-0000-0000-0000C7A60000}"/>
    <cellStyle name="Percent 2 3 3 2 7 3 3" xfId="42564" xr:uid="{00000000-0005-0000-0000-0000C8A60000}"/>
    <cellStyle name="Percent 2 3 3 2 7 3 4" xfId="42565" xr:uid="{00000000-0005-0000-0000-0000C9A60000}"/>
    <cellStyle name="Percent 2 3 3 2 7 4" xfId="42566" xr:uid="{00000000-0005-0000-0000-0000CAA60000}"/>
    <cellStyle name="Percent 2 3 3 2 7 4 2" xfId="42567" xr:uid="{00000000-0005-0000-0000-0000CBA60000}"/>
    <cellStyle name="Percent 2 3 3 2 7 4 3" xfId="42568" xr:uid="{00000000-0005-0000-0000-0000CCA60000}"/>
    <cellStyle name="Percent 2 3 3 2 7 5" xfId="42569" xr:uid="{00000000-0005-0000-0000-0000CDA60000}"/>
    <cellStyle name="Percent 2 3 3 2 7 6" xfId="42570" xr:uid="{00000000-0005-0000-0000-0000CEA60000}"/>
    <cellStyle name="Percent 2 3 3 2 8" xfId="42571" xr:uid="{00000000-0005-0000-0000-0000CFA60000}"/>
    <cellStyle name="Percent 2 3 3 2 8 2" xfId="42572" xr:uid="{00000000-0005-0000-0000-0000D0A60000}"/>
    <cellStyle name="Percent 2 3 3 2 8 2 2" xfId="42573" xr:uid="{00000000-0005-0000-0000-0000D1A60000}"/>
    <cellStyle name="Percent 2 3 3 2 8 2 3" xfId="42574" xr:uid="{00000000-0005-0000-0000-0000D2A60000}"/>
    <cellStyle name="Percent 2 3 3 2 8 3" xfId="42575" xr:uid="{00000000-0005-0000-0000-0000D3A60000}"/>
    <cellStyle name="Percent 2 3 3 2 8 4" xfId="42576" xr:uid="{00000000-0005-0000-0000-0000D4A60000}"/>
    <cellStyle name="Percent 2 3 3 2 9" xfId="42577" xr:uid="{00000000-0005-0000-0000-0000D5A60000}"/>
    <cellStyle name="Percent 2 3 3 2 9 2" xfId="42578" xr:uid="{00000000-0005-0000-0000-0000D6A60000}"/>
    <cellStyle name="Percent 2 3 3 2 9 2 2" xfId="42579" xr:uid="{00000000-0005-0000-0000-0000D7A60000}"/>
    <cellStyle name="Percent 2 3 3 2 9 2 3" xfId="42580" xr:uid="{00000000-0005-0000-0000-0000D8A60000}"/>
    <cellStyle name="Percent 2 3 3 2 9 3" xfId="42581" xr:uid="{00000000-0005-0000-0000-0000D9A60000}"/>
    <cellStyle name="Percent 2 3 3 2 9 4" xfId="42582" xr:uid="{00000000-0005-0000-0000-0000DAA60000}"/>
    <cellStyle name="Percent 2 3 3 3" xfId="42583" xr:uid="{00000000-0005-0000-0000-0000DBA60000}"/>
    <cellStyle name="Percent 2 3 3 3 10" xfId="42584" xr:uid="{00000000-0005-0000-0000-0000DCA60000}"/>
    <cellStyle name="Percent 2 3 3 3 11" xfId="42585" xr:uid="{00000000-0005-0000-0000-0000DDA60000}"/>
    <cellStyle name="Percent 2 3 3 3 2" xfId="42586" xr:uid="{00000000-0005-0000-0000-0000DEA60000}"/>
    <cellStyle name="Percent 2 3 3 3 2 10" xfId="42587" xr:uid="{00000000-0005-0000-0000-0000DFA60000}"/>
    <cellStyle name="Percent 2 3 3 3 2 2" xfId="42588" xr:uid="{00000000-0005-0000-0000-0000E0A60000}"/>
    <cellStyle name="Percent 2 3 3 3 2 2 2" xfId="42589" xr:uid="{00000000-0005-0000-0000-0000E1A60000}"/>
    <cellStyle name="Percent 2 3 3 3 2 2 2 2" xfId="42590" xr:uid="{00000000-0005-0000-0000-0000E2A60000}"/>
    <cellStyle name="Percent 2 3 3 3 2 2 2 2 2" xfId="42591" xr:uid="{00000000-0005-0000-0000-0000E3A60000}"/>
    <cellStyle name="Percent 2 3 3 3 2 2 2 2 2 2" xfId="42592" xr:uid="{00000000-0005-0000-0000-0000E4A60000}"/>
    <cellStyle name="Percent 2 3 3 3 2 2 2 2 2 2 2" xfId="42593" xr:uid="{00000000-0005-0000-0000-0000E5A60000}"/>
    <cellStyle name="Percent 2 3 3 3 2 2 2 2 2 2 3" xfId="42594" xr:uid="{00000000-0005-0000-0000-0000E6A60000}"/>
    <cellStyle name="Percent 2 3 3 3 2 2 2 2 2 3" xfId="42595" xr:uid="{00000000-0005-0000-0000-0000E7A60000}"/>
    <cellStyle name="Percent 2 3 3 3 2 2 2 2 2 4" xfId="42596" xr:uid="{00000000-0005-0000-0000-0000E8A60000}"/>
    <cellStyle name="Percent 2 3 3 3 2 2 2 2 3" xfId="42597" xr:uid="{00000000-0005-0000-0000-0000E9A60000}"/>
    <cellStyle name="Percent 2 3 3 3 2 2 2 2 3 2" xfId="42598" xr:uid="{00000000-0005-0000-0000-0000EAA60000}"/>
    <cellStyle name="Percent 2 3 3 3 2 2 2 2 3 2 2" xfId="42599" xr:uid="{00000000-0005-0000-0000-0000EBA60000}"/>
    <cellStyle name="Percent 2 3 3 3 2 2 2 2 3 2 3" xfId="42600" xr:uid="{00000000-0005-0000-0000-0000ECA60000}"/>
    <cellStyle name="Percent 2 3 3 3 2 2 2 2 3 3" xfId="42601" xr:uid="{00000000-0005-0000-0000-0000EDA60000}"/>
    <cellStyle name="Percent 2 3 3 3 2 2 2 2 3 4" xfId="42602" xr:uid="{00000000-0005-0000-0000-0000EEA60000}"/>
    <cellStyle name="Percent 2 3 3 3 2 2 2 2 4" xfId="42603" xr:uid="{00000000-0005-0000-0000-0000EFA60000}"/>
    <cellStyle name="Percent 2 3 3 3 2 2 2 2 4 2" xfId="42604" xr:uid="{00000000-0005-0000-0000-0000F0A60000}"/>
    <cellStyle name="Percent 2 3 3 3 2 2 2 2 4 3" xfId="42605" xr:uid="{00000000-0005-0000-0000-0000F1A60000}"/>
    <cellStyle name="Percent 2 3 3 3 2 2 2 2 5" xfId="42606" xr:uid="{00000000-0005-0000-0000-0000F2A60000}"/>
    <cellStyle name="Percent 2 3 3 3 2 2 2 2 6" xfId="42607" xr:uid="{00000000-0005-0000-0000-0000F3A60000}"/>
    <cellStyle name="Percent 2 3 3 3 2 2 2 3" xfId="42608" xr:uid="{00000000-0005-0000-0000-0000F4A60000}"/>
    <cellStyle name="Percent 2 3 3 3 2 2 2 3 2" xfId="42609" xr:uid="{00000000-0005-0000-0000-0000F5A60000}"/>
    <cellStyle name="Percent 2 3 3 3 2 2 2 3 2 2" xfId="42610" xr:uid="{00000000-0005-0000-0000-0000F6A60000}"/>
    <cellStyle name="Percent 2 3 3 3 2 2 2 3 2 3" xfId="42611" xr:uid="{00000000-0005-0000-0000-0000F7A60000}"/>
    <cellStyle name="Percent 2 3 3 3 2 2 2 3 3" xfId="42612" xr:uid="{00000000-0005-0000-0000-0000F8A60000}"/>
    <cellStyle name="Percent 2 3 3 3 2 2 2 3 4" xfId="42613" xr:uid="{00000000-0005-0000-0000-0000F9A60000}"/>
    <cellStyle name="Percent 2 3 3 3 2 2 2 4" xfId="42614" xr:uid="{00000000-0005-0000-0000-0000FAA60000}"/>
    <cellStyle name="Percent 2 3 3 3 2 2 2 4 2" xfId="42615" xr:uid="{00000000-0005-0000-0000-0000FBA60000}"/>
    <cellStyle name="Percent 2 3 3 3 2 2 2 4 2 2" xfId="42616" xr:uid="{00000000-0005-0000-0000-0000FCA60000}"/>
    <cellStyle name="Percent 2 3 3 3 2 2 2 4 2 3" xfId="42617" xr:uid="{00000000-0005-0000-0000-0000FDA60000}"/>
    <cellStyle name="Percent 2 3 3 3 2 2 2 4 3" xfId="42618" xr:uid="{00000000-0005-0000-0000-0000FEA60000}"/>
    <cellStyle name="Percent 2 3 3 3 2 2 2 4 4" xfId="42619" xr:uid="{00000000-0005-0000-0000-0000FFA60000}"/>
    <cellStyle name="Percent 2 3 3 3 2 2 2 5" xfId="42620" xr:uid="{00000000-0005-0000-0000-000000A70000}"/>
    <cellStyle name="Percent 2 3 3 3 2 2 2 5 2" xfId="42621" xr:uid="{00000000-0005-0000-0000-000001A70000}"/>
    <cellStyle name="Percent 2 3 3 3 2 2 2 5 3" xfId="42622" xr:uid="{00000000-0005-0000-0000-000002A70000}"/>
    <cellStyle name="Percent 2 3 3 3 2 2 2 6" xfId="42623" xr:uid="{00000000-0005-0000-0000-000003A70000}"/>
    <cellStyle name="Percent 2 3 3 3 2 2 2 7" xfId="42624" xr:uid="{00000000-0005-0000-0000-000004A70000}"/>
    <cellStyle name="Percent 2 3 3 3 2 2 3" xfId="42625" xr:uid="{00000000-0005-0000-0000-000005A70000}"/>
    <cellStyle name="Percent 2 3 3 3 2 2 3 2" xfId="42626" xr:uid="{00000000-0005-0000-0000-000006A70000}"/>
    <cellStyle name="Percent 2 3 3 3 2 2 3 2 2" xfId="42627" xr:uid="{00000000-0005-0000-0000-000007A70000}"/>
    <cellStyle name="Percent 2 3 3 3 2 2 3 2 2 2" xfId="42628" xr:uid="{00000000-0005-0000-0000-000008A70000}"/>
    <cellStyle name="Percent 2 3 3 3 2 2 3 2 2 3" xfId="42629" xr:uid="{00000000-0005-0000-0000-000009A70000}"/>
    <cellStyle name="Percent 2 3 3 3 2 2 3 2 3" xfId="42630" xr:uid="{00000000-0005-0000-0000-00000AA70000}"/>
    <cellStyle name="Percent 2 3 3 3 2 2 3 2 4" xfId="42631" xr:uid="{00000000-0005-0000-0000-00000BA70000}"/>
    <cellStyle name="Percent 2 3 3 3 2 2 3 3" xfId="42632" xr:uid="{00000000-0005-0000-0000-00000CA70000}"/>
    <cellStyle name="Percent 2 3 3 3 2 2 3 3 2" xfId="42633" xr:uid="{00000000-0005-0000-0000-00000DA70000}"/>
    <cellStyle name="Percent 2 3 3 3 2 2 3 3 2 2" xfId="42634" xr:uid="{00000000-0005-0000-0000-00000EA70000}"/>
    <cellStyle name="Percent 2 3 3 3 2 2 3 3 2 3" xfId="42635" xr:uid="{00000000-0005-0000-0000-00000FA70000}"/>
    <cellStyle name="Percent 2 3 3 3 2 2 3 3 3" xfId="42636" xr:uid="{00000000-0005-0000-0000-000010A70000}"/>
    <cellStyle name="Percent 2 3 3 3 2 2 3 3 4" xfId="42637" xr:uid="{00000000-0005-0000-0000-000011A70000}"/>
    <cellStyle name="Percent 2 3 3 3 2 2 3 4" xfId="42638" xr:uid="{00000000-0005-0000-0000-000012A70000}"/>
    <cellStyle name="Percent 2 3 3 3 2 2 3 4 2" xfId="42639" xr:uid="{00000000-0005-0000-0000-000013A70000}"/>
    <cellStyle name="Percent 2 3 3 3 2 2 3 4 3" xfId="42640" xr:uid="{00000000-0005-0000-0000-000014A70000}"/>
    <cellStyle name="Percent 2 3 3 3 2 2 3 5" xfId="42641" xr:uid="{00000000-0005-0000-0000-000015A70000}"/>
    <cellStyle name="Percent 2 3 3 3 2 2 3 6" xfId="42642" xr:uid="{00000000-0005-0000-0000-000016A70000}"/>
    <cellStyle name="Percent 2 3 3 3 2 2 4" xfId="42643" xr:uid="{00000000-0005-0000-0000-000017A70000}"/>
    <cellStyle name="Percent 2 3 3 3 2 2 4 2" xfId="42644" xr:uid="{00000000-0005-0000-0000-000018A70000}"/>
    <cellStyle name="Percent 2 3 3 3 2 2 4 2 2" xfId="42645" xr:uid="{00000000-0005-0000-0000-000019A70000}"/>
    <cellStyle name="Percent 2 3 3 3 2 2 4 2 3" xfId="42646" xr:uid="{00000000-0005-0000-0000-00001AA70000}"/>
    <cellStyle name="Percent 2 3 3 3 2 2 4 3" xfId="42647" xr:uid="{00000000-0005-0000-0000-00001BA70000}"/>
    <cellStyle name="Percent 2 3 3 3 2 2 4 4" xfId="42648" xr:uid="{00000000-0005-0000-0000-00001CA70000}"/>
    <cellStyle name="Percent 2 3 3 3 2 2 5" xfId="42649" xr:uid="{00000000-0005-0000-0000-00001DA70000}"/>
    <cellStyle name="Percent 2 3 3 3 2 2 5 2" xfId="42650" xr:uid="{00000000-0005-0000-0000-00001EA70000}"/>
    <cellStyle name="Percent 2 3 3 3 2 2 5 2 2" xfId="42651" xr:uid="{00000000-0005-0000-0000-00001FA70000}"/>
    <cellStyle name="Percent 2 3 3 3 2 2 5 2 3" xfId="42652" xr:uid="{00000000-0005-0000-0000-000020A70000}"/>
    <cellStyle name="Percent 2 3 3 3 2 2 5 3" xfId="42653" xr:uid="{00000000-0005-0000-0000-000021A70000}"/>
    <cellStyle name="Percent 2 3 3 3 2 2 5 4" xfId="42654" xr:uid="{00000000-0005-0000-0000-000022A70000}"/>
    <cellStyle name="Percent 2 3 3 3 2 2 6" xfId="42655" xr:uid="{00000000-0005-0000-0000-000023A70000}"/>
    <cellStyle name="Percent 2 3 3 3 2 2 6 2" xfId="42656" xr:uid="{00000000-0005-0000-0000-000024A70000}"/>
    <cellStyle name="Percent 2 3 3 3 2 2 6 3" xfId="42657" xr:uid="{00000000-0005-0000-0000-000025A70000}"/>
    <cellStyle name="Percent 2 3 3 3 2 2 7" xfId="42658" xr:uid="{00000000-0005-0000-0000-000026A70000}"/>
    <cellStyle name="Percent 2 3 3 3 2 2 8" xfId="42659" xr:uid="{00000000-0005-0000-0000-000027A70000}"/>
    <cellStyle name="Percent 2 3 3 3 2 3" xfId="42660" xr:uid="{00000000-0005-0000-0000-000028A70000}"/>
    <cellStyle name="Percent 2 3 3 3 2 3 2" xfId="42661" xr:uid="{00000000-0005-0000-0000-000029A70000}"/>
    <cellStyle name="Percent 2 3 3 3 2 3 2 2" xfId="42662" xr:uid="{00000000-0005-0000-0000-00002AA70000}"/>
    <cellStyle name="Percent 2 3 3 3 2 3 2 2 2" xfId="42663" xr:uid="{00000000-0005-0000-0000-00002BA70000}"/>
    <cellStyle name="Percent 2 3 3 3 2 3 2 2 2 2" xfId="42664" xr:uid="{00000000-0005-0000-0000-00002CA70000}"/>
    <cellStyle name="Percent 2 3 3 3 2 3 2 2 2 3" xfId="42665" xr:uid="{00000000-0005-0000-0000-00002DA70000}"/>
    <cellStyle name="Percent 2 3 3 3 2 3 2 2 3" xfId="42666" xr:uid="{00000000-0005-0000-0000-00002EA70000}"/>
    <cellStyle name="Percent 2 3 3 3 2 3 2 2 4" xfId="42667" xr:uid="{00000000-0005-0000-0000-00002FA70000}"/>
    <cellStyle name="Percent 2 3 3 3 2 3 2 3" xfId="42668" xr:uid="{00000000-0005-0000-0000-000030A70000}"/>
    <cellStyle name="Percent 2 3 3 3 2 3 2 3 2" xfId="42669" xr:uid="{00000000-0005-0000-0000-000031A70000}"/>
    <cellStyle name="Percent 2 3 3 3 2 3 2 3 2 2" xfId="42670" xr:uid="{00000000-0005-0000-0000-000032A70000}"/>
    <cellStyle name="Percent 2 3 3 3 2 3 2 3 2 3" xfId="42671" xr:uid="{00000000-0005-0000-0000-000033A70000}"/>
    <cellStyle name="Percent 2 3 3 3 2 3 2 3 3" xfId="42672" xr:uid="{00000000-0005-0000-0000-000034A70000}"/>
    <cellStyle name="Percent 2 3 3 3 2 3 2 3 4" xfId="42673" xr:uid="{00000000-0005-0000-0000-000035A70000}"/>
    <cellStyle name="Percent 2 3 3 3 2 3 2 4" xfId="42674" xr:uid="{00000000-0005-0000-0000-000036A70000}"/>
    <cellStyle name="Percent 2 3 3 3 2 3 2 4 2" xfId="42675" xr:uid="{00000000-0005-0000-0000-000037A70000}"/>
    <cellStyle name="Percent 2 3 3 3 2 3 2 4 3" xfId="42676" xr:uid="{00000000-0005-0000-0000-000038A70000}"/>
    <cellStyle name="Percent 2 3 3 3 2 3 2 5" xfId="42677" xr:uid="{00000000-0005-0000-0000-000039A70000}"/>
    <cellStyle name="Percent 2 3 3 3 2 3 2 6" xfId="42678" xr:uid="{00000000-0005-0000-0000-00003AA70000}"/>
    <cellStyle name="Percent 2 3 3 3 2 3 3" xfId="42679" xr:uid="{00000000-0005-0000-0000-00003BA70000}"/>
    <cellStyle name="Percent 2 3 3 3 2 3 3 2" xfId="42680" xr:uid="{00000000-0005-0000-0000-00003CA70000}"/>
    <cellStyle name="Percent 2 3 3 3 2 3 3 2 2" xfId="42681" xr:uid="{00000000-0005-0000-0000-00003DA70000}"/>
    <cellStyle name="Percent 2 3 3 3 2 3 3 2 3" xfId="42682" xr:uid="{00000000-0005-0000-0000-00003EA70000}"/>
    <cellStyle name="Percent 2 3 3 3 2 3 3 3" xfId="42683" xr:uid="{00000000-0005-0000-0000-00003FA70000}"/>
    <cellStyle name="Percent 2 3 3 3 2 3 3 4" xfId="42684" xr:uid="{00000000-0005-0000-0000-000040A70000}"/>
    <cellStyle name="Percent 2 3 3 3 2 3 4" xfId="42685" xr:uid="{00000000-0005-0000-0000-000041A70000}"/>
    <cellStyle name="Percent 2 3 3 3 2 3 4 2" xfId="42686" xr:uid="{00000000-0005-0000-0000-000042A70000}"/>
    <cellStyle name="Percent 2 3 3 3 2 3 4 2 2" xfId="42687" xr:uid="{00000000-0005-0000-0000-000043A70000}"/>
    <cellStyle name="Percent 2 3 3 3 2 3 4 2 3" xfId="42688" xr:uid="{00000000-0005-0000-0000-000044A70000}"/>
    <cellStyle name="Percent 2 3 3 3 2 3 4 3" xfId="42689" xr:uid="{00000000-0005-0000-0000-000045A70000}"/>
    <cellStyle name="Percent 2 3 3 3 2 3 4 4" xfId="42690" xr:uid="{00000000-0005-0000-0000-000046A70000}"/>
    <cellStyle name="Percent 2 3 3 3 2 3 5" xfId="42691" xr:uid="{00000000-0005-0000-0000-000047A70000}"/>
    <cellStyle name="Percent 2 3 3 3 2 3 5 2" xfId="42692" xr:uid="{00000000-0005-0000-0000-000048A70000}"/>
    <cellStyle name="Percent 2 3 3 3 2 3 5 3" xfId="42693" xr:uid="{00000000-0005-0000-0000-000049A70000}"/>
    <cellStyle name="Percent 2 3 3 3 2 3 6" xfId="42694" xr:uid="{00000000-0005-0000-0000-00004AA70000}"/>
    <cellStyle name="Percent 2 3 3 3 2 3 7" xfId="42695" xr:uid="{00000000-0005-0000-0000-00004BA70000}"/>
    <cellStyle name="Percent 2 3 3 3 2 4" xfId="42696" xr:uid="{00000000-0005-0000-0000-00004CA70000}"/>
    <cellStyle name="Percent 2 3 3 3 2 4 2" xfId="42697" xr:uid="{00000000-0005-0000-0000-00004DA70000}"/>
    <cellStyle name="Percent 2 3 3 3 2 4 2 2" xfId="42698" xr:uid="{00000000-0005-0000-0000-00004EA70000}"/>
    <cellStyle name="Percent 2 3 3 3 2 4 2 2 2" xfId="42699" xr:uid="{00000000-0005-0000-0000-00004FA70000}"/>
    <cellStyle name="Percent 2 3 3 3 2 4 2 2 2 2" xfId="42700" xr:uid="{00000000-0005-0000-0000-000050A70000}"/>
    <cellStyle name="Percent 2 3 3 3 2 4 2 2 2 3" xfId="42701" xr:uid="{00000000-0005-0000-0000-000051A70000}"/>
    <cellStyle name="Percent 2 3 3 3 2 4 2 2 3" xfId="42702" xr:uid="{00000000-0005-0000-0000-000052A70000}"/>
    <cellStyle name="Percent 2 3 3 3 2 4 2 2 4" xfId="42703" xr:uid="{00000000-0005-0000-0000-000053A70000}"/>
    <cellStyle name="Percent 2 3 3 3 2 4 2 3" xfId="42704" xr:uid="{00000000-0005-0000-0000-000054A70000}"/>
    <cellStyle name="Percent 2 3 3 3 2 4 2 3 2" xfId="42705" xr:uid="{00000000-0005-0000-0000-000055A70000}"/>
    <cellStyle name="Percent 2 3 3 3 2 4 2 3 2 2" xfId="42706" xr:uid="{00000000-0005-0000-0000-000056A70000}"/>
    <cellStyle name="Percent 2 3 3 3 2 4 2 3 2 3" xfId="42707" xr:uid="{00000000-0005-0000-0000-000057A70000}"/>
    <cellStyle name="Percent 2 3 3 3 2 4 2 3 3" xfId="42708" xr:uid="{00000000-0005-0000-0000-000058A70000}"/>
    <cellStyle name="Percent 2 3 3 3 2 4 2 3 4" xfId="42709" xr:uid="{00000000-0005-0000-0000-000059A70000}"/>
    <cellStyle name="Percent 2 3 3 3 2 4 2 4" xfId="42710" xr:uid="{00000000-0005-0000-0000-00005AA70000}"/>
    <cellStyle name="Percent 2 3 3 3 2 4 2 4 2" xfId="42711" xr:uid="{00000000-0005-0000-0000-00005BA70000}"/>
    <cellStyle name="Percent 2 3 3 3 2 4 2 4 3" xfId="42712" xr:uid="{00000000-0005-0000-0000-00005CA70000}"/>
    <cellStyle name="Percent 2 3 3 3 2 4 2 5" xfId="42713" xr:uid="{00000000-0005-0000-0000-00005DA70000}"/>
    <cellStyle name="Percent 2 3 3 3 2 4 2 6" xfId="42714" xr:uid="{00000000-0005-0000-0000-00005EA70000}"/>
    <cellStyle name="Percent 2 3 3 3 2 4 3" xfId="42715" xr:uid="{00000000-0005-0000-0000-00005FA70000}"/>
    <cellStyle name="Percent 2 3 3 3 2 4 3 2" xfId="42716" xr:uid="{00000000-0005-0000-0000-000060A70000}"/>
    <cellStyle name="Percent 2 3 3 3 2 4 3 2 2" xfId="42717" xr:uid="{00000000-0005-0000-0000-000061A70000}"/>
    <cellStyle name="Percent 2 3 3 3 2 4 3 2 3" xfId="42718" xr:uid="{00000000-0005-0000-0000-000062A70000}"/>
    <cellStyle name="Percent 2 3 3 3 2 4 3 3" xfId="42719" xr:uid="{00000000-0005-0000-0000-000063A70000}"/>
    <cellStyle name="Percent 2 3 3 3 2 4 3 4" xfId="42720" xr:uid="{00000000-0005-0000-0000-000064A70000}"/>
    <cellStyle name="Percent 2 3 3 3 2 4 4" xfId="42721" xr:uid="{00000000-0005-0000-0000-000065A70000}"/>
    <cellStyle name="Percent 2 3 3 3 2 4 4 2" xfId="42722" xr:uid="{00000000-0005-0000-0000-000066A70000}"/>
    <cellStyle name="Percent 2 3 3 3 2 4 4 2 2" xfId="42723" xr:uid="{00000000-0005-0000-0000-000067A70000}"/>
    <cellStyle name="Percent 2 3 3 3 2 4 4 2 3" xfId="42724" xr:uid="{00000000-0005-0000-0000-000068A70000}"/>
    <cellStyle name="Percent 2 3 3 3 2 4 4 3" xfId="42725" xr:uid="{00000000-0005-0000-0000-000069A70000}"/>
    <cellStyle name="Percent 2 3 3 3 2 4 4 4" xfId="42726" xr:uid="{00000000-0005-0000-0000-00006AA70000}"/>
    <cellStyle name="Percent 2 3 3 3 2 4 5" xfId="42727" xr:uid="{00000000-0005-0000-0000-00006BA70000}"/>
    <cellStyle name="Percent 2 3 3 3 2 4 5 2" xfId="42728" xr:uid="{00000000-0005-0000-0000-00006CA70000}"/>
    <cellStyle name="Percent 2 3 3 3 2 4 5 3" xfId="42729" xr:uid="{00000000-0005-0000-0000-00006DA70000}"/>
    <cellStyle name="Percent 2 3 3 3 2 4 6" xfId="42730" xr:uid="{00000000-0005-0000-0000-00006EA70000}"/>
    <cellStyle name="Percent 2 3 3 3 2 4 7" xfId="42731" xr:uid="{00000000-0005-0000-0000-00006FA70000}"/>
    <cellStyle name="Percent 2 3 3 3 2 5" xfId="42732" xr:uid="{00000000-0005-0000-0000-000070A70000}"/>
    <cellStyle name="Percent 2 3 3 3 2 5 2" xfId="42733" xr:uid="{00000000-0005-0000-0000-000071A70000}"/>
    <cellStyle name="Percent 2 3 3 3 2 5 2 2" xfId="42734" xr:uid="{00000000-0005-0000-0000-000072A70000}"/>
    <cellStyle name="Percent 2 3 3 3 2 5 2 2 2" xfId="42735" xr:uid="{00000000-0005-0000-0000-000073A70000}"/>
    <cellStyle name="Percent 2 3 3 3 2 5 2 2 3" xfId="42736" xr:uid="{00000000-0005-0000-0000-000074A70000}"/>
    <cellStyle name="Percent 2 3 3 3 2 5 2 3" xfId="42737" xr:uid="{00000000-0005-0000-0000-000075A70000}"/>
    <cellStyle name="Percent 2 3 3 3 2 5 2 4" xfId="42738" xr:uid="{00000000-0005-0000-0000-000076A70000}"/>
    <cellStyle name="Percent 2 3 3 3 2 5 3" xfId="42739" xr:uid="{00000000-0005-0000-0000-000077A70000}"/>
    <cellStyle name="Percent 2 3 3 3 2 5 3 2" xfId="42740" xr:uid="{00000000-0005-0000-0000-000078A70000}"/>
    <cellStyle name="Percent 2 3 3 3 2 5 3 2 2" xfId="42741" xr:uid="{00000000-0005-0000-0000-000079A70000}"/>
    <cellStyle name="Percent 2 3 3 3 2 5 3 2 3" xfId="42742" xr:uid="{00000000-0005-0000-0000-00007AA70000}"/>
    <cellStyle name="Percent 2 3 3 3 2 5 3 3" xfId="42743" xr:uid="{00000000-0005-0000-0000-00007BA70000}"/>
    <cellStyle name="Percent 2 3 3 3 2 5 3 4" xfId="42744" xr:uid="{00000000-0005-0000-0000-00007CA70000}"/>
    <cellStyle name="Percent 2 3 3 3 2 5 4" xfId="42745" xr:uid="{00000000-0005-0000-0000-00007DA70000}"/>
    <cellStyle name="Percent 2 3 3 3 2 5 4 2" xfId="42746" xr:uid="{00000000-0005-0000-0000-00007EA70000}"/>
    <cellStyle name="Percent 2 3 3 3 2 5 4 3" xfId="42747" xr:uid="{00000000-0005-0000-0000-00007FA70000}"/>
    <cellStyle name="Percent 2 3 3 3 2 5 5" xfId="42748" xr:uid="{00000000-0005-0000-0000-000080A70000}"/>
    <cellStyle name="Percent 2 3 3 3 2 5 6" xfId="42749" xr:uid="{00000000-0005-0000-0000-000081A70000}"/>
    <cellStyle name="Percent 2 3 3 3 2 6" xfId="42750" xr:uid="{00000000-0005-0000-0000-000082A70000}"/>
    <cellStyle name="Percent 2 3 3 3 2 6 2" xfId="42751" xr:uid="{00000000-0005-0000-0000-000083A70000}"/>
    <cellStyle name="Percent 2 3 3 3 2 6 2 2" xfId="42752" xr:uid="{00000000-0005-0000-0000-000084A70000}"/>
    <cellStyle name="Percent 2 3 3 3 2 6 2 3" xfId="42753" xr:uid="{00000000-0005-0000-0000-000085A70000}"/>
    <cellStyle name="Percent 2 3 3 3 2 6 3" xfId="42754" xr:uid="{00000000-0005-0000-0000-000086A70000}"/>
    <cellStyle name="Percent 2 3 3 3 2 6 4" xfId="42755" xr:uid="{00000000-0005-0000-0000-000087A70000}"/>
    <cellStyle name="Percent 2 3 3 3 2 7" xfId="42756" xr:uid="{00000000-0005-0000-0000-000088A70000}"/>
    <cellStyle name="Percent 2 3 3 3 2 7 2" xfId="42757" xr:uid="{00000000-0005-0000-0000-000089A70000}"/>
    <cellStyle name="Percent 2 3 3 3 2 7 2 2" xfId="42758" xr:uid="{00000000-0005-0000-0000-00008AA70000}"/>
    <cellStyle name="Percent 2 3 3 3 2 7 2 3" xfId="42759" xr:uid="{00000000-0005-0000-0000-00008BA70000}"/>
    <cellStyle name="Percent 2 3 3 3 2 7 3" xfId="42760" xr:uid="{00000000-0005-0000-0000-00008CA70000}"/>
    <cellStyle name="Percent 2 3 3 3 2 7 4" xfId="42761" xr:uid="{00000000-0005-0000-0000-00008DA70000}"/>
    <cellStyle name="Percent 2 3 3 3 2 8" xfId="42762" xr:uid="{00000000-0005-0000-0000-00008EA70000}"/>
    <cellStyle name="Percent 2 3 3 3 2 8 2" xfId="42763" xr:uid="{00000000-0005-0000-0000-00008FA70000}"/>
    <cellStyle name="Percent 2 3 3 3 2 8 3" xfId="42764" xr:uid="{00000000-0005-0000-0000-000090A70000}"/>
    <cellStyle name="Percent 2 3 3 3 2 9" xfId="42765" xr:uid="{00000000-0005-0000-0000-000091A70000}"/>
    <cellStyle name="Percent 2 3 3 3 3" xfId="42766" xr:uid="{00000000-0005-0000-0000-000092A70000}"/>
    <cellStyle name="Percent 2 3 3 3 3 2" xfId="42767" xr:uid="{00000000-0005-0000-0000-000093A70000}"/>
    <cellStyle name="Percent 2 3 3 3 3 2 2" xfId="42768" xr:uid="{00000000-0005-0000-0000-000094A70000}"/>
    <cellStyle name="Percent 2 3 3 3 3 2 2 2" xfId="42769" xr:uid="{00000000-0005-0000-0000-000095A70000}"/>
    <cellStyle name="Percent 2 3 3 3 3 2 2 2 2" xfId="42770" xr:uid="{00000000-0005-0000-0000-000096A70000}"/>
    <cellStyle name="Percent 2 3 3 3 3 2 2 2 2 2" xfId="42771" xr:uid="{00000000-0005-0000-0000-000097A70000}"/>
    <cellStyle name="Percent 2 3 3 3 3 2 2 2 2 3" xfId="42772" xr:uid="{00000000-0005-0000-0000-000098A70000}"/>
    <cellStyle name="Percent 2 3 3 3 3 2 2 2 3" xfId="42773" xr:uid="{00000000-0005-0000-0000-000099A70000}"/>
    <cellStyle name="Percent 2 3 3 3 3 2 2 2 4" xfId="42774" xr:uid="{00000000-0005-0000-0000-00009AA70000}"/>
    <cellStyle name="Percent 2 3 3 3 3 2 2 3" xfId="42775" xr:uid="{00000000-0005-0000-0000-00009BA70000}"/>
    <cellStyle name="Percent 2 3 3 3 3 2 2 3 2" xfId="42776" xr:uid="{00000000-0005-0000-0000-00009CA70000}"/>
    <cellStyle name="Percent 2 3 3 3 3 2 2 3 2 2" xfId="42777" xr:uid="{00000000-0005-0000-0000-00009DA70000}"/>
    <cellStyle name="Percent 2 3 3 3 3 2 2 3 2 3" xfId="42778" xr:uid="{00000000-0005-0000-0000-00009EA70000}"/>
    <cellStyle name="Percent 2 3 3 3 3 2 2 3 3" xfId="42779" xr:uid="{00000000-0005-0000-0000-00009FA70000}"/>
    <cellStyle name="Percent 2 3 3 3 3 2 2 3 4" xfId="42780" xr:uid="{00000000-0005-0000-0000-0000A0A70000}"/>
    <cellStyle name="Percent 2 3 3 3 3 2 2 4" xfId="42781" xr:uid="{00000000-0005-0000-0000-0000A1A70000}"/>
    <cellStyle name="Percent 2 3 3 3 3 2 2 4 2" xfId="42782" xr:uid="{00000000-0005-0000-0000-0000A2A70000}"/>
    <cellStyle name="Percent 2 3 3 3 3 2 2 4 3" xfId="42783" xr:uid="{00000000-0005-0000-0000-0000A3A70000}"/>
    <cellStyle name="Percent 2 3 3 3 3 2 2 5" xfId="42784" xr:uid="{00000000-0005-0000-0000-0000A4A70000}"/>
    <cellStyle name="Percent 2 3 3 3 3 2 2 6" xfId="42785" xr:uid="{00000000-0005-0000-0000-0000A5A70000}"/>
    <cellStyle name="Percent 2 3 3 3 3 2 3" xfId="42786" xr:uid="{00000000-0005-0000-0000-0000A6A70000}"/>
    <cellStyle name="Percent 2 3 3 3 3 2 3 2" xfId="42787" xr:uid="{00000000-0005-0000-0000-0000A7A70000}"/>
    <cellStyle name="Percent 2 3 3 3 3 2 3 2 2" xfId="42788" xr:uid="{00000000-0005-0000-0000-0000A8A70000}"/>
    <cellStyle name="Percent 2 3 3 3 3 2 3 2 3" xfId="42789" xr:uid="{00000000-0005-0000-0000-0000A9A70000}"/>
    <cellStyle name="Percent 2 3 3 3 3 2 3 3" xfId="42790" xr:uid="{00000000-0005-0000-0000-0000AAA70000}"/>
    <cellStyle name="Percent 2 3 3 3 3 2 3 4" xfId="42791" xr:uid="{00000000-0005-0000-0000-0000ABA70000}"/>
    <cellStyle name="Percent 2 3 3 3 3 2 4" xfId="42792" xr:uid="{00000000-0005-0000-0000-0000ACA70000}"/>
    <cellStyle name="Percent 2 3 3 3 3 2 4 2" xfId="42793" xr:uid="{00000000-0005-0000-0000-0000ADA70000}"/>
    <cellStyle name="Percent 2 3 3 3 3 2 4 2 2" xfId="42794" xr:uid="{00000000-0005-0000-0000-0000AEA70000}"/>
    <cellStyle name="Percent 2 3 3 3 3 2 4 2 3" xfId="42795" xr:uid="{00000000-0005-0000-0000-0000AFA70000}"/>
    <cellStyle name="Percent 2 3 3 3 3 2 4 3" xfId="42796" xr:uid="{00000000-0005-0000-0000-0000B0A70000}"/>
    <cellStyle name="Percent 2 3 3 3 3 2 4 4" xfId="42797" xr:uid="{00000000-0005-0000-0000-0000B1A70000}"/>
    <cellStyle name="Percent 2 3 3 3 3 2 5" xfId="42798" xr:uid="{00000000-0005-0000-0000-0000B2A70000}"/>
    <cellStyle name="Percent 2 3 3 3 3 2 5 2" xfId="42799" xr:uid="{00000000-0005-0000-0000-0000B3A70000}"/>
    <cellStyle name="Percent 2 3 3 3 3 2 5 3" xfId="42800" xr:uid="{00000000-0005-0000-0000-0000B4A70000}"/>
    <cellStyle name="Percent 2 3 3 3 3 2 6" xfId="42801" xr:uid="{00000000-0005-0000-0000-0000B5A70000}"/>
    <cellStyle name="Percent 2 3 3 3 3 2 7" xfId="42802" xr:uid="{00000000-0005-0000-0000-0000B6A70000}"/>
    <cellStyle name="Percent 2 3 3 3 3 3" xfId="42803" xr:uid="{00000000-0005-0000-0000-0000B7A70000}"/>
    <cellStyle name="Percent 2 3 3 3 3 3 2" xfId="42804" xr:uid="{00000000-0005-0000-0000-0000B8A70000}"/>
    <cellStyle name="Percent 2 3 3 3 3 3 2 2" xfId="42805" xr:uid="{00000000-0005-0000-0000-0000B9A70000}"/>
    <cellStyle name="Percent 2 3 3 3 3 3 2 2 2" xfId="42806" xr:uid="{00000000-0005-0000-0000-0000BAA70000}"/>
    <cellStyle name="Percent 2 3 3 3 3 3 2 2 3" xfId="42807" xr:uid="{00000000-0005-0000-0000-0000BBA70000}"/>
    <cellStyle name="Percent 2 3 3 3 3 3 2 3" xfId="42808" xr:uid="{00000000-0005-0000-0000-0000BCA70000}"/>
    <cellStyle name="Percent 2 3 3 3 3 3 2 4" xfId="42809" xr:uid="{00000000-0005-0000-0000-0000BDA70000}"/>
    <cellStyle name="Percent 2 3 3 3 3 3 3" xfId="42810" xr:uid="{00000000-0005-0000-0000-0000BEA70000}"/>
    <cellStyle name="Percent 2 3 3 3 3 3 3 2" xfId="42811" xr:uid="{00000000-0005-0000-0000-0000BFA70000}"/>
    <cellStyle name="Percent 2 3 3 3 3 3 3 2 2" xfId="42812" xr:uid="{00000000-0005-0000-0000-0000C0A70000}"/>
    <cellStyle name="Percent 2 3 3 3 3 3 3 2 3" xfId="42813" xr:uid="{00000000-0005-0000-0000-0000C1A70000}"/>
    <cellStyle name="Percent 2 3 3 3 3 3 3 3" xfId="42814" xr:uid="{00000000-0005-0000-0000-0000C2A70000}"/>
    <cellStyle name="Percent 2 3 3 3 3 3 3 4" xfId="42815" xr:uid="{00000000-0005-0000-0000-0000C3A70000}"/>
    <cellStyle name="Percent 2 3 3 3 3 3 4" xfId="42816" xr:uid="{00000000-0005-0000-0000-0000C4A70000}"/>
    <cellStyle name="Percent 2 3 3 3 3 3 4 2" xfId="42817" xr:uid="{00000000-0005-0000-0000-0000C5A70000}"/>
    <cellStyle name="Percent 2 3 3 3 3 3 4 3" xfId="42818" xr:uid="{00000000-0005-0000-0000-0000C6A70000}"/>
    <cellStyle name="Percent 2 3 3 3 3 3 5" xfId="42819" xr:uid="{00000000-0005-0000-0000-0000C7A70000}"/>
    <cellStyle name="Percent 2 3 3 3 3 3 6" xfId="42820" xr:uid="{00000000-0005-0000-0000-0000C8A70000}"/>
    <cellStyle name="Percent 2 3 3 3 3 4" xfId="42821" xr:uid="{00000000-0005-0000-0000-0000C9A70000}"/>
    <cellStyle name="Percent 2 3 3 3 3 4 2" xfId="42822" xr:uid="{00000000-0005-0000-0000-0000CAA70000}"/>
    <cellStyle name="Percent 2 3 3 3 3 4 2 2" xfId="42823" xr:uid="{00000000-0005-0000-0000-0000CBA70000}"/>
    <cellStyle name="Percent 2 3 3 3 3 4 2 3" xfId="42824" xr:uid="{00000000-0005-0000-0000-0000CCA70000}"/>
    <cellStyle name="Percent 2 3 3 3 3 4 3" xfId="42825" xr:uid="{00000000-0005-0000-0000-0000CDA70000}"/>
    <cellStyle name="Percent 2 3 3 3 3 4 4" xfId="42826" xr:uid="{00000000-0005-0000-0000-0000CEA70000}"/>
    <cellStyle name="Percent 2 3 3 3 3 5" xfId="42827" xr:uid="{00000000-0005-0000-0000-0000CFA70000}"/>
    <cellStyle name="Percent 2 3 3 3 3 5 2" xfId="42828" xr:uid="{00000000-0005-0000-0000-0000D0A70000}"/>
    <cellStyle name="Percent 2 3 3 3 3 5 2 2" xfId="42829" xr:uid="{00000000-0005-0000-0000-0000D1A70000}"/>
    <cellStyle name="Percent 2 3 3 3 3 5 2 3" xfId="42830" xr:uid="{00000000-0005-0000-0000-0000D2A70000}"/>
    <cellStyle name="Percent 2 3 3 3 3 5 3" xfId="42831" xr:uid="{00000000-0005-0000-0000-0000D3A70000}"/>
    <cellStyle name="Percent 2 3 3 3 3 5 4" xfId="42832" xr:uid="{00000000-0005-0000-0000-0000D4A70000}"/>
    <cellStyle name="Percent 2 3 3 3 3 6" xfId="42833" xr:uid="{00000000-0005-0000-0000-0000D5A70000}"/>
    <cellStyle name="Percent 2 3 3 3 3 6 2" xfId="42834" xr:uid="{00000000-0005-0000-0000-0000D6A70000}"/>
    <cellStyle name="Percent 2 3 3 3 3 6 3" xfId="42835" xr:uid="{00000000-0005-0000-0000-0000D7A70000}"/>
    <cellStyle name="Percent 2 3 3 3 3 7" xfId="42836" xr:uid="{00000000-0005-0000-0000-0000D8A70000}"/>
    <cellStyle name="Percent 2 3 3 3 3 8" xfId="42837" xr:uid="{00000000-0005-0000-0000-0000D9A70000}"/>
    <cellStyle name="Percent 2 3 3 3 4" xfId="42838" xr:uid="{00000000-0005-0000-0000-0000DAA70000}"/>
    <cellStyle name="Percent 2 3 3 3 4 2" xfId="42839" xr:uid="{00000000-0005-0000-0000-0000DBA70000}"/>
    <cellStyle name="Percent 2 3 3 3 4 2 2" xfId="42840" xr:uid="{00000000-0005-0000-0000-0000DCA70000}"/>
    <cellStyle name="Percent 2 3 3 3 4 2 2 2" xfId="42841" xr:uid="{00000000-0005-0000-0000-0000DDA70000}"/>
    <cellStyle name="Percent 2 3 3 3 4 2 2 2 2" xfId="42842" xr:uid="{00000000-0005-0000-0000-0000DEA70000}"/>
    <cellStyle name="Percent 2 3 3 3 4 2 2 2 3" xfId="42843" xr:uid="{00000000-0005-0000-0000-0000DFA70000}"/>
    <cellStyle name="Percent 2 3 3 3 4 2 2 3" xfId="42844" xr:uid="{00000000-0005-0000-0000-0000E0A70000}"/>
    <cellStyle name="Percent 2 3 3 3 4 2 2 4" xfId="42845" xr:uid="{00000000-0005-0000-0000-0000E1A70000}"/>
    <cellStyle name="Percent 2 3 3 3 4 2 3" xfId="42846" xr:uid="{00000000-0005-0000-0000-0000E2A70000}"/>
    <cellStyle name="Percent 2 3 3 3 4 2 3 2" xfId="42847" xr:uid="{00000000-0005-0000-0000-0000E3A70000}"/>
    <cellStyle name="Percent 2 3 3 3 4 2 3 2 2" xfId="42848" xr:uid="{00000000-0005-0000-0000-0000E4A70000}"/>
    <cellStyle name="Percent 2 3 3 3 4 2 3 2 3" xfId="42849" xr:uid="{00000000-0005-0000-0000-0000E5A70000}"/>
    <cellStyle name="Percent 2 3 3 3 4 2 3 3" xfId="42850" xr:uid="{00000000-0005-0000-0000-0000E6A70000}"/>
    <cellStyle name="Percent 2 3 3 3 4 2 3 4" xfId="42851" xr:uid="{00000000-0005-0000-0000-0000E7A70000}"/>
    <cellStyle name="Percent 2 3 3 3 4 2 4" xfId="42852" xr:uid="{00000000-0005-0000-0000-0000E8A70000}"/>
    <cellStyle name="Percent 2 3 3 3 4 2 4 2" xfId="42853" xr:uid="{00000000-0005-0000-0000-0000E9A70000}"/>
    <cellStyle name="Percent 2 3 3 3 4 2 4 3" xfId="42854" xr:uid="{00000000-0005-0000-0000-0000EAA70000}"/>
    <cellStyle name="Percent 2 3 3 3 4 2 5" xfId="42855" xr:uid="{00000000-0005-0000-0000-0000EBA70000}"/>
    <cellStyle name="Percent 2 3 3 3 4 2 6" xfId="42856" xr:uid="{00000000-0005-0000-0000-0000ECA70000}"/>
    <cellStyle name="Percent 2 3 3 3 4 3" xfId="42857" xr:uid="{00000000-0005-0000-0000-0000EDA70000}"/>
    <cellStyle name="Percent 2 3 3 3 4 3 2" xfId="42858" xr:uid="{00000000-0005-0000-0000-0000EEA70000}"/>
    <cellStyle name="Percent 2 3 3 3 4 3 2 2" xfId="42859" xr:uid="{00000000-0005-0000-0000-0000EFA70000}"/>
    <cellStyle name="Percent 2 3 3 3 4 3 2 3" xfId="42860" xr:uid="{00000000-0005-0000-0000-0000F0A70000}"/>
    <cellStyle name="Percent 2 3 3 3 4 3 3" xfId="42861" xr:uid="{00000000-0005-0000-0000-0000F1A70000}"/>
    <cellStyle name="Percent 2 3 3 3 4 3 4" xfId="42862" xr:uid="{00000000-0005-0000-0000-0000F2A70000}"/>
    <cellStyle name="Percent 2 3 3 3 4 4" xfId="42863" xr:uid="{00000000-0005-0000-0000-0000F3A70000}"/>
    <cellStyle name="Percent 2 3 3 3 4 4 2" xfId="42864" xr:uid="{00000000-0005-0000-0000-0000F4A70000}"/>
    <cellStyle name="Percent 2 3 3 3 4 4 2 2" xfId="42865" xr:uid="{00000000-0005-0000-0000-0000F5A70000}"/>
    <cellStyle name="Percent 2 3 3 3 4 4 2 3" xfId="42866" xr:uid="{00000000-0005-0000-0000-0000F6A70000}"/>
    <cellStyle name="Percent 2 3 3 3 4 4 3" xfId="42867" xr:uid="{00000000-0005-0000-0000-0000F7A70000}"/>
    <cellStyle name="Percent 2 3 3 3 4 4 4" xfId="42868" xr:uid="{00000000-0005-0000-0000-0000F8A70000}"/>
    <cellStyle name="Percent 2 3 3 3 4 5" xfId="42869" xr:uid="{00000000-0005-0000-0000-0000F9A70000}"/>
    <cellStyle name="Percent 2 3 3 3 4 5 2" xfId="42870" xr:uid="{00000000-0005-0000-0000-0000FAA70000}"/>
    <cellStyle name="Percent 2 3 3 3 4 5 3" xfId="42871" xr:uid="{00000000-0005-0000-0000-0000FBA70000}"/>
    <cellStyle name="Percent 2 3 3 3 4 6" xfId="42872" xr:uid="{00000000-0005-0000-0000-0000FCA70000}"/>
    <cellStyle name="Percent 2 3 3 3 4 7" xfId="42873" xr:uid="{00000000-0005-0000-0000-0000FDA70000}"/>
    <cellStyle name="Percent 2 3 3 3 5" xfId="42874" xr:uid="{00000000-0005-0000-0000-0000FEA70000}"/>
    <cellStyle name="Percent 2 3 3 3 5 2" xfId="42875" xr:uid="{00000000-0005-0000-0000-0000FFA70000}"/>
    <cellStyle name="Percent 2 3 3 3 5 2 2" xfId="42876" xr:uid="{00000000-0005-0000-0000-000000A80000}"/>
    <cellStyle name="Percent 2 3 3 3 5 2 2 2" xfId="42877" xr:uid="{00000000-0005-0000-0000-000001A80000}"/>
    <cellStyle name="Percent 2 3 3 3 5 2 2 2 2" xfId="42878" xr:uid="{00000000-0005-0000-0000-000002A80000}"/>
    <cellStyle name="Percent 2 3 3 3 5 2 2 2 3" xfId="42879" xr:uid="{00000000-0005-0000-0000-000003A80000}"/>
    <cellStyle name="Percent 2 3 3 3 5 2 2 3" xfId="42880" xr:uid="{00000000-0005-0000-0000-000004A80000}"/>
    <cellStyle name="Percent 2 3 3 3 5 2 2 4" xfId="42881" xr:uid="{00000000-0005-0000-0000-000005A80000}"/>
    <cellStyle name="Percent 2 3 3 3 5 2 3" xfId="42882" xr:uid="{00000000-0005-0000-0000-000006A80000}"/>
    <cellStyle name="Percent 2 3 3 3 5 2 3 2" xfId="42883" xr:uid="{00000000-0005-0000-0000-000007A80000}"/>
    <cellStyle name="Percent 2 3 3 3 5 2 3 2 2" xfId="42884" xr:uid="{00000000-0005-0000-0000-000008A80000}"/>
    <cellStyle name="Percent 2 3 3 3 5 2 3 2 3" xfId="42885" xr:uid="{00000000-0005-0000-0000-000009A80000}"/>
    <cellStyle name="Percent 2 3 3 3 5 2 3 3" xfId="42886" xr:uid="{00000000-0005-0000-0000-00000AA80000}"/>
    <cellStyle name="Percent 2 3 3 3 5 2 3 4" xfId="42887" xr:uid="{00000000-0005-0000-0000-00000BA80000}"/>
    <cellStyle name="Percent 2 3 3 3 5 2 4" xfId="42888" xr:uid="{00000000-0005-0000-0000-00000CA80000}"/>
    <cellStyle name="Percent 2 3 3 3 5 2 4 2" xfId="42889" xr:uid="{00000000-0005-0000-0000-00000DA80000}"/>
    <cellStyle name="Percent 2 3 3 3 5 2 4 3" xfId="42890" xr:uid="{00000000-0005-0000-0000-00000EA80000}"/>
    <cellStyle name="Percent 2 3 3 3 5 2 5" xfId="42891" xr:uid="{00000000-0005-0000-0000-00000FA80000}"/>
    <cellStyle name="Percent 2 3 3 3 5 2 6" xfId="42892" xr:uid="{00000000-0005-0000-0000-000010A80000}"/>
    <cellStyle name="Percent 2 3 3 3 5 3" xfId="42893" xr:uid="{00000000-0005-0000-0000-000011A80000}"/>
    <cellStyle name="Percent 2 3 3 3 5 3 2" xfId="42894" xr:uid="{00000000-0005-0000-0000-000012A80000}"/>
    <cellStyle name="Percent 2 3 3 3 5 3 2 2" xfId="42895" xr:uid="{00000000-0005-0000-0000-000013A80000}"/>
    <cellStyle name="Percent 2 3 3 3 5 3 2 3" xfId="42896" xr:uid="{00000000-0005-0000-0000-000014A80000}"/>
    <cellStyle name="Percent 2 3 3 3 5 3 3" xfId="42897" xr:uid="{00000000-0005-0000-0000-000015A80000}"/>
    <cellStyle name="Percent 2 3 3 3 5 3 4" xfId="42898" xr:uid="{00000000-0005-0000-0000-000016A80000}"/>
    <cellStyle name="Percent 2 3 3 3 5 4" xfId="42899" xr:uid="{00000000-0005-0000-0000-000017A80000}"/>
    <cellStyle name="Percent 2 3 3 3 5 4 2" xfId="42900" xr:uid="{00000000-0005-0000-0000-000018A80000}"/>
    <cellStyle name="Percent 2 3 3 3 5 4 2 2" xfId="42901" xr:uid="{00000000-0005-0000-0000-000019A80000}"/>
    <cellStyle name="Percent 2 3 3 3 5 4 2 3" xfId="42902" xr:uid="{00000000-0005-0000-0000-00001AA80000}"/>
    <cellStyle name="Percent 2 3 3 3 5 4 3" xfId="42903" xr:uid="{00000000-0005-0000-0000-00001BA80000}"/>
    <cellStyle name="Percent 2 3 3 3 5 4 4" xfId="42904" xr:uid="{00000000-0005-0000-0000-00001CA80000}"/>
    <cellStyle name="Percent 2 3 3 3 5 5" xfId="42905" xr:uid="{00000000-0005-0000-0000-00001DA80000}"/>
    <cellStyle name="Percent 2 3 3 3 5 5 2" xfId="42906" xr:uid="{00000000-0005-0000-0000-00001EA80000}"/>
    <cellStyle name="Percent 2 3 3 3 5 5 3" xfId="42907" xr:uid="{00000000-0005-0000-0000-00001FA80000}"/>
    <cellStyle name="Percent 2 3 3 3 5 6" xfId="42908" xr:uid="{00000000-0005-0000-0000-000020A80000}"/>
    <cellStyle name="Percent 2 3 3 3 5 7" xfId="42909" xr:uid="{00000000-0005-0000-0000-000021A80000}"/>
    <cellStyle name="Percent 2 3 3 3 6" xfId="42910" xr:uid="{00000000-0005-0000-0000-000022A80000}"/>
    <cellStyle name="Percent 2 3 3 3 6 2" xfId="42911" xr:uid="{00000000-0005-0000-0000-000023A80000}"/>
    <cellStyle name="Percent 2 3 3 3 6 2 2" xfId="42912" xr:uid="{00000000-0005-0000-0000-000024A80000}"/>
    <cellStyle name="Percent 2 3 3 3 6 2 2 2" xfId="42913" xr:uid="{00000000-0005-0000-0000-000025A80000}"/>
    <cellStyle name="Percent 2 3 3 3 6 2 2 3" xfId="42914" xr:uid="{00000000-0005-0000-0000-000026A80000}"/>
    <cellStyle name="Percent 2 3 3 3 6 2 3" xfId="42915" xr:uid="{00000000-0005-0000-0000-000027A80000}"/>
    <cellStyle name="Percent 2 3 3 3 6 2 4" xfId="42916" xr:uid="{00000000-0005-0000-0000-000028A80000}"/>
    <cellStyle name="Percent 2 3 3 3 6 3" xfId="42917" xr:uid="{00000000-0005-0000-0000-000029A80000}"/>
    <cellStyle name="Percent 2 3 3 3 6 3 2" xfId="42918" xr:uid="{00000000-0005-0000-0000-00002AA80000}"/>
    <cellStyle name="Percent 2 3 3 3 6 3 2 2" xfId="42919" xr:uid="{00000000-0005-0000-0000-00002BA80000}"/>
    <cellStyle name="Percent 2 3 3 3 6 3 2 3" xfId="42920" xr:uid="{00000000-0005-0000-0000-00002CA80000}"/>
    <cellStyle name="Percent 2 3 3 3 6 3 3" xfId="42921" xr:uid="{00000000-0005-0000-0000-00002DA80000}"/>
    <cellStyle name="Percent 2 3 3 3 6 3 4" xfId="42922" xr:uid="{00000000-0005-0000-0000-00002EA80000}"/>
    <cellStyle name="Percent 2 3 3 3 6 4" xfId="42923" xr:uid="{00000000-0005-0000-0000-00002FA80000}"/>
    <cellStyle name="Percent 2 3 3 3 6 4 2" xfId="42924" xr:uid="{00000000-0005-0000-0000-000030A80000}"/>
    <cellStyle name="Percent 2 3 3 3 6 4 3" xfId="42925" xr:uid="{00000000-0005-0000-0000-000031A80000}"/>
    <cellStyle name="Percent 2 3 3 3 6 5" xfId="42926" xr:uid="{00000000-0005-0000-0000-000032A80000}"/>
    <cellStyle name="Percent 2 3 3 3 6 6" xfId="42927" xr:uid="{00000000-0005-0000-0000-000033A80000}"/>
    <cellStyle name="Percent 2 3 3 3 7" xfId="42928" xr:uid="{00000000-0005-0000-0000-000034A80000}"/>
    <cellStyle name="Percent 2 3 3 3 7 2" xfId="42929" xr:uid="{00000000-0005-0000-0000-000035A80000}"/>
    <cellStyle name="Percent 2 3 3 3 7 2 2" xfId="42930" xr:uid="{00000000-0005-0000-0000-000036A80000}"/>
    <cellStyle name="Percent 2 3 3 3 7 2 3" xfId="42931" xr:uid="{00000000-0005-0000-0000-000037A80000}"/>
    <cellStyle name="Percent 2 3 3 3 7 3" xfId="42932" xr:uid="{00000000-0005-0000-0000-000038A80000}"/>
    <cellStyle name="Percent 2 3 3 3 7 4" xfId="42933" xr:uid="{00000000-0005-0000-0000-000039A80000}"/>
    <cellStyle name="Percent 2 3 3 3 8" xfId="42934" xr:uid="{00000000-0005-0000-0000-00003AA80000}"/>
    <cellStyle name="Percent 2 3 3 3 8 2" xfId="42935" xr:uid="{00000000-0005-0000-0000-00003BA80000}"/>
    <cellStyle name="Percent 2 3 3 3 8 2 2" xfId="42936" xr:uid="{00000000-0005-0000-0000-00003CA80000}"/>
    <cellStyle name="Percent 2 3 3 3 8 2 3" xfId="42937" xr:uid="{00000000-0005-0000-0000-00003DA80000}"/>
    <cellStyle name="Percent 2 3 3 3 8 3" xfId="42938" xr:uid="{00000000-0005-0000-0000-00003EA80000}"/>
    <cellStyle name="Percent 2 3 3 3 8 4" xfId="42939" xr:uid="{00000000-0005-0000-0000-00003FA80000}"/>
    <cellStyle name="Percent 2 3 3 3 9" xfId="42940" xr:uid="{00000000-0005-0000-0000-000040A80000}"/>
    <cellStyle name="Percent 2 3 3 3 9 2" xfId="42941" xr:uid="{00000000-0005-0000-0000-000041A80000}"/>
    <cellStyle name="Percent 2 3 3 3 9 3" xfId="42942" xr:uid="{00000000-0005-0000-0000-000042A80000}"/>
    <cellStyle name="Percent 2 3 3 4" xfId="42943" xr:uid="{00000000-0005-0000-0000-000043A80000}"/>
    <cellStyle name="Percent 2 3 3 4 10" xfId="42944" xr:uid="{00000000-0005-0000-0000-000044A80000}"/>
    <cellStyle name="Percent 2 3 3 4 2" xfId="42945" xr:uid="{00000000-0005-0000-0000-000045A80000}"/>
    <cellStyle name="Percent 2 3 3 4 2 2" xfId="42946" xr:uid="{00000000-0005-0000-0000-000046A80000}"/>
    <cellStyle name="Percent 2 3 3 4 2 2 2" xfId="42947" xr:uid="{00000000-0005-0000-0000-000047A80000}"/>
    <cellStyle name="Percent 2 3 3 4 2 2 2 2" xfId="42948" xr:uid="{00000000-0005-0000-0000-000048A80000}"/>
    <cellStyle name="Percent 2 3 3 4 2 2 2 2 2" xfId="42949" xr:uid="{00000000-0005-0000-0000-000049A80000}"/>
    <cellStyle name="Percent 2 3 3 4 2 2 2 2 2 2" xfId="42950" xr:uid="{00000000-0005-0000-0000-00004AA80000}"/>
    <cellStyle name="Percent 2 3 3 4 2 2 2 2 2 3" xfId="42951" xr:uid="{00000000-0005-0000-0000-00004BA80000}"/>
    <cellStyle name="Percent 2 3 3 4 2 2 2 2 3" xfId="42952" xr:uid="{00000000-0005-0000-0000-00004CA80000}"/>
    <cellStyle name="Percent 2 3 3 4 2 2 2 2 4" xfId="42953" xr:uid="{00000000-0005-0000-0000-00004DA80000}"/>
    <cellStyle name="Percent 2 3 3 4 2 2 2 3" xfId="42954" xr:uid="{00000000-0005-0000-0000-00004EA80000}"/>
    <cellStyle name="Percent 2 3 3 4 2 2 2 3 2" xfId="42955" xr:uid="{00000000-0005-0000-0000-00004FA80000}"/>
    <cellStyle name="Percent 2 3 3 4 2 2 2 3 2 2" xfId="42956" xr:uid="{00000000-0005-0000-0000-000050A80000}"/>
    <cellStyle name="Percent 2 3 3 4 2 2 2 3 2 3" xfId="42957" xr:uid="{00000000-0005-0000-0000-000051A80000}"/>
    <cellStyle name="Percent 2 3 3 4 2 2 2 3 3" xfId="42958" xr:uid="{00000000-0005-0000-0000-000052A80000}"/>
    <cellStyle name="Percent 2 3 3 4 2 2 2 3 4" xfId="42959" xr:uid="{00000000-0005-0000-0000-000053A80000}"/>
    <cellStyle name="Percent 2 3 3 4 2 2 2 4" xfId="42960" xr:uid="{00000000-0005-0000-0000-000054A80000}"/>
    <cellStyle name="Percent 2 3 3 4 2 2 2 4 2" xfId="42961" xr:uid="{00000000-0005-0000-0000-000055A80000}"/>
    <cellStyle name="Percent 2 3 3 4 2 2 2 4 3" xfId="42962" xr:uid="{00000000-0005-0000-0000-000056A80000}"/>
    <cellStyle name="Percent 2 3 3 4 2 2 2 5" xfId="42963" xr:uid="{00000000-0005-0000-0000-000057A80000}"/>
    <cellStyle name="Percent 2 3 3 4 2 2 2 6" xfId="42964" xr:uid="{00000000-0005-0000-0000-000058A80000}"/>
    <cellStyle name="Percent 2 3 3 4 2 2 3" xfId="42965" xr:uid="{00000000-0005-0000-0000-000059A80000}"/>
    <cellStyle name="Percent 2 3 3 4 2 2 3 2" xfId="42966" xr:uid="{00000000-0005-0000-0000-00005AA80000}"/>
    <cellStyle name="Percent 2 3 3 4 2 2 3 2 2" xfId="42967" xr:uid="{00000000-0005-0000-0000-00005BA80000}"/>
    <cellStyle name="Percent 2 3 3 4 2 2 3 2 3" xfId="42968" xr:uid="{00000000-0005-0000-0000-00005CA80000}"/>
    <cellStyle name="Percent 2 3 3 4 2 2 3 3" xfId="42969" xr:uid="{00000000-0005-0000-0000-00005DA80000}"/>
    <cellStyle name="Percent 2 3 3 4 2 2 3 4" xfId="42970" xr:uid="{00000000-0005-0000-0000-00005EA80000}"/>
    <cellStyle name="Percent 2 3 3 4 2 2 4" xfId="42971" xr:uid="{00000000-0005-0000-0000-00005FA80000}"/>
    <cellStyle name="Percent 2 3 3 4 2 2 4 2" xfId="42972" xr:uid="{00000000-0005-0000-0000-000060A80000}"/>
    <cellStyle name="Percent 2 3 3 4 2 2 4 2 2" xfId="42973" xr:uid="{00000000-0005-0000-0000-000061A80000}"/>
    <cellStyle name="Percent 2 3 3 4 2 2 4 2 3" xfId="42974" xr:uid="{00000000-0005-0000-0000-000062A80000}"/>
    <cellStyle name="Percent 2 3 3 4 2 2 4 3" xfId="42975" xr:uid="{00000000-0005-0000-0000-000063A80000}"/>
    <cellStyle name="Percent 2 3 3 4 2 2 4 4" xfId="42976" xr:uid="{00000000-0005-0000-0000-000064A80000}"/>
    <cellStyle name="Percent 2 3 3 4 2 2 5" xfId="42977" xr:uid="{00000000-0005-0000-0000-000065A80000}"/>
    <cellStyle name="Percent 2 3 3 4 2 2 5 2" xfId="42978" xr:uid="{00000000-0005-0000-0000-000066A80000}"/>
    <cellStyle name="Percent 2 3 3 4 2 2 5 3" xfId="42979" xr:uid="{00000000-0005-0000-0000-000067A80000}"/>
    <cellStyle name="Percent 2 3 3 4 2 2 6" xfId="42980" xr:uid="{00000000-0005-0000-0000-000068A80000}"/>
    <cellStyle name="Percent 2 3 3 4 2 2 7" xfId="42981" xr:uid="{00000000-0005-0000-0000-000069A80000}"/>
    <cellStyle name="Percent 2 3 3 4 2 3" xfId="42982" xr:uid="{00000000-0005-0000-0000-00006AA80000}"/>
    <cellStyle name="Percent 2 3 3 4 2 3 2" xfId="42983" xr:uid="{00000000-0005-0000-0000-00006BA80000}"/>
    <cellStyle name="Percent 2 3 3 4 2 3 2 2" xfId="42984" xr:uid="{00000000-0005-0000-0000-00006CA80000}"/>
    <cellStyle name="Percent 2 3 3 4 2 3 2 2 2" xfId="42985" xr:uid="{00000000-0005-0000-0000-00006DA80000}"/>
    <cellStyle name="Percent 2 3 3 4 2 3 2 2 3" xfId="42986" xr:uid="{00000000-0005-0000-0000-00006EA80000}"/>
    <cellStyle name="Percent 2 3 3 4 2 3 2 3" xfId="42987" xr:uid="{00000000-0005-0000-0000-00006FA80000}"/>
    <cellStyle name="Percent 2 3 3 4 2 3 2 4" xfId="42988" xr:uid="{00000000-0005-0000-0000-000070A80000}"/>
    <cellStyle name="Percent 2 3 3 4 2 3 3" xfId="42989" xr:uid="{00000000-0005-0000-0000-000071A80000}"/>
    <cellStyle name="Percent 2 3 3 4 2 3 3 2" xfId="42990" xr:uid="{00000000-0005-0000-0000-000072A80000}"/>
    <cellStyle name="Percent 2 3 3 4 2 3 3 2 2" xfId="42991" xr:uid="{00000000-0005-0000-0000-000073A80000}"/>
    <cellStyle name="Percent 2 3 3 4 2 3 3 2 3" xfId="42992" xr:uid="{00000000-0005-0000-0000-000074A80000}"/>
    <cellStyle name="Percent 2 3 3 4 2 3 3 3" xfId="42993" xr:uid="{00000000-0005-0000-0000-000075A80000}"/>
    <cellStyle name="Percent 2 3 3 4 2 3 3 4" xfId="42994" xr:uid="{00000000-0005-0000-0000-000076A80000}"/>
    <cellStyle name="Percent 2 3 3 4 2 3 4" xfId="42995" xr:uid="{00000000-0005-0000-0000-000077A80000}"/>
    <cellStyle name="Percent 2 3 3 4 2 3 4 2" xfId="42996" xr:uid="{00000000-0005-0000-0000-000078A80000}"/>
    <cellStyle name="Percent 2 3 3 4 2 3 4 3" xfId="42997" xr:uid="{00000000-0005-0000-0000-000079A80000}"/>
    <cellStyle name="Percent 2 3 3 4 2 3 5" xfId="42998" xr:uid="{00000000-0005-0000-0000-00007AA80000}"/>
    <cellStyle name="Percent 2 3 3 4 2 3 6" xfId="42999" xr:uid="{00000000-0005-0000-0000-00007BA80000}"/>
    <cellStyle name="Percent 2 3 3 4 2 4" xfId="43000" xr:uid="{00000000-0005-0000-0000-00007CA80000}"/>
    <cellStyle name="Percent 2 3 3 4 2 4 2" xfId="43001" xr:uid="{00000000-0005-0000-0000-00007DA80000}"/>
    <cellStyle name="Percent 2 3 3 4 2 4 2 2" xfId="43002" xr:uid="{00000000-0005-0000-0000-00007EA80000}"/>
    <cellStyle name="Percent 2 3 3 4 2 4 2 3" xfId="43003" xr:uid="{00000000-0005-0000-0000-00007FA80000}"/>
    <cellStyle name="Percent 2 3 3 4 2 4 3" xfId="43004" xr:uid="{00000000-0005-0000-0000-000080A80000}"/>
    <cellStyle name="Percent 2 3 3 4 2 4 4" xfId="43005" xr:uid="{00000000-0005-0000-0000-000081A80000}"/>
    <cellStyle name="Percent 2 3 3 4 2 5" xfId="43006" xr:uid="{00000000-0005-0000-0000-000082A80000}"/>
    <cellStyle name="Percent 2 3 3 4 2 5 2" xfId="43007" xr:uid="{00000000-0005-0000-0000-000083A80000}"/>
    <cellStyle name="Percent 2 3 3 4 2 5 2 2" xfId="43008" xr:uid="{00000000-0005-0000-0000-000084A80000}"/>
    <cellStyle name="Percent 2 3 3 4 2 5 2 3" xfId="43009" xr:uid="{00000000-0005-0000-0000-000085A80000}"/>
    <cellStyle name="Percent 2 3 3 4 2 5 3" xfId="43010" xr:uid="{00000000-0005-0000-0000-000086A80000}"/>
    <cellStyle name="Percent 2 3 3 4 2 5 4" xfId="43011" xr:uid="{00000000-0005-0000-0000-000087A80000}"/>
    <cellStyle name="Percent 2 3 3 4 2 6" xfId="43012" xr:uid="{00000000-0005-0000-0000-000088A80000}"/>
    <cellStyle name="Percent 2 3 3 4 2 6 2" xfId="43013" xr:uid="{00000000-0005-0000-0000-000089A80000}"/>
    <cellStyle name="Percent 2 3 3 4 2 6 3" xfId="43014" xr:uid="{00000000-0005-0000-0000-00008AA80000}"/>
    <cellStyle name="Percent 2 3 3 4 2 7" xfId="43015" xr:uid="{00000000-0005-0000-0000-00008BA80000}"/>
    <cellStyle name="Percent 2 3 3 4 2 8" xfId="43016" xr:uid="{00000000-0005-0000-0000-00008CA80000}"/>
    <cellStyle name="Percent 2 3 3 4 3" xfId="43017" xr:uid="{00000000-0005-0000-0000-00008DA80000}"/>
    <cellStyle name="Percent 2 3 3 4 3 2" xfId="43018" xr:uid="{00000000-0005-0000-0000-00008EA80000}"/>
    <cellStyle name="Percent 2 3 3 4 3 2 2" xfId="43019" xr:uid="{00000000-0005-0000-0000-00008FA80000}"/>
    <cellStyle name="Percent 2 3 3 4 3 2 2 2" xfId="43020" xr:uid="{00000000-0005-0000-0000-000090A80000}"/>
    <cellStyle name="Percent 2 3 3 4 3 2 2 2 2" xfId="43021" xr:uid="{00000000-0005-0000-0000-000091A80000}"/>
    <cellStyle name="Percent 2 3 3 4 3 2 2 2 3" xfId="43022" xr:uid="{00000000-0005-0000-0000-000092A80000}"/>
    <cellStyle name="Percent 2 3 3 4 3 2 2 3" xfId="43023" xr:uid="{00000000-0005-0000-0000-000093A80000}"/>
    <cellStyle name="Percent 2 3 3 4 3 2 2 4" xfId="43024" xr:uid="{00000000-0005-0000-0000-000094A80000}"/>
    <cellStyle name="Percent 2 3 3 4 3 2 3" xfId="43025" xr:uid="{00000000-0005-0000-0000-000095A80000}"/>
    <cellStyle name="Percent 2 3 3 4 3 2 3 2" xfId="43026" xr:uid="{00000000-0005-0000-0000-000096A80000}"/>
    <cellStyle name="Percent 2 3 3 4 3 2 3 2 2" xfId="43027" xr:uid="{00000000-0005-0000-0000-000097A80000}"/>
    <cellStyle name="Percent 2 3 3 4 3 2 3 2 3" xfId="43028" xr:uid="{00000000-0005-0000-0000-000098A80000}"/>
    <cellStyle name="Percent 2 3 3 4 3 2 3 3" xfId="43029" xr:uid="{00000000-0005-0000-0000-000099A80000}"/>
    <cellStyle name="Percent 2 3 3 4 3 2 3 4" xfId="43030" xr:uid="{00000000-0005-0000-0000-00009AA80000}"/>
    <cellStyle name="Percent 2 3 3 4 3 2 4" xfId="43031" xr:uid="{00000000-0005-0000-0000-00009BA80000}"/>
    <cellStyle name="Percent 2 3 3 4 3 2 4 2" xfId="43032" xr:uid="{00000000-0005-0000-0000-00009CA80000}"/>
    <cellStyle name="Percent 2 3 3 4 3 2 4 3" xfId="43033" xr:uid="{00000000-0005-0000-0000-00009DA80000}"/>
    <cellStyle name="Percent 2 3 3 4 3 2 5" xfId="43034" xr:uid="{00000000-0005-0000-0000-00009EA80000}"/>
    <cellStyle name="Percent 2 3 3 4 3 2 6" xfId="43035" xr:uid="{00000000-0005-0000-0000-00009FA80000}"/>
    <cellStyle name="Percent 2 3 3 4 3 3" xfId="43036" xr:uid="{00000000-0005-0000-0000-0000A0A80000}"/>
    <cellStyle name="Percent 2 3 3 4 3 3 2" xfId="43037" xr:uid="{00000000-0005-0000-0000-0000A1A80000}"/>
    <cellStyle name="Percent 2 3 3 4 3 3 2 2" xfId="43038" xr:uid="{00000000-0005-0000-0000-0000A2A80000}"/>
    <cellStyle name="Percent 2 3 3 4 3 3 2 3" xfId="43039" xr:uid="{00000000-0005-0000-0000-0000A3A80000}"/>
    <cellStyle name="Percent 2 3 3 4 3 3 3" xfId="43040" xr:uid="{00000000-0005-0000-0000-0000A4A80000}"/>
    <cellStyle name="Percent 2 3 3 4 3 3 4" xfId="43041" xr:uid="{00000000-0005-0000-0000-0000A5A80000}"/>
    <cellStyle name="Percent 2 3 3 4 3 4" xfId="43042" xr:uid="{00000000-0005-0000-0000-0000A6A80000}"/>
    <cellStyle name="Percent 2 3 3 4 3 4 2" xfId="43043" xr:uid="{00000000-0005-0000-0000-0000A7A80000}"/>
    <cellStyle name="Percent 2 3 3 4 3 4 2 2" xfId="43044" xr:uid="{00000000-0005-0000-0000-0000A8A80000}"/>
    <cellStyle name="Percent 2 3 3 4 3 4 2 3" xfId="43045" xr:uid="{00000000-0005-0000-0000-0000A9A80000}"/>
    <cellStyle name="Percent 2 3 3 4 3 4 3" xfId="43046" xr:uid="{00000000-0005-0000-0000-0000AAA80000}"/>
    <cellStyle name="Percent 2 3 3 4 3 4 4" xfId="43047" xr:uid="{00000000-0005-0000-0000-0000ABA80000}"/>
    <cellStyle name="Percent 2 3 3 4 3 5" xfId="43048" xr:uid="{00000000-0005-0000-0000-0000ACA80000}"/>
    <cellStyle name="Percent 2 3 3 4 3 5 2" xfId="43049" xr:uid="{00000000-0005-0000-0000-0000ADA80000}"/>
    <cellStyle name="Percent 2 3 3 4 3 5 3" xfId="43050" xr:uid="{00000000-0005-0000-0000-0000AEA80000}"/>
    <cellStyle name="Percent 2 3 3 4 3 6" xfId="43051" xr:uid="{00000000-0005-0000-0000-0000AFA80000}"/>
    <cellStyle name="Percent 2 3 3 4 3 7" xfId="43052" xr:uid="{00000000-0005-0000-0000-0000B0A80000}"/>
    <cellStyle name="Percent 2 3 3 4 4" xfId="43053" xr:uid="{00000000-0005-0000-0000-0000B1A80000}"/>
    <cellStyle name="Percent 2 3 3 4 4 2" xfId="43054" xr:uid="{00000000-0005-0000-0000-0000B2A80000}"/>
    <cellStyle name="Percent 2 3 3 4 4 2 2" xfId="43055" xr:uid="{00000000-0005-0000-0000-0000B3A80000}"/>
    <cellStyle name="Percent 2 3 3 4 4 2 2 2" xfId="43056" xr:uid="{00000000-0005-0000-0000-0000B4A80000}"/>
    <cellStyle name="Percent 2 3 3 4 4 2 2 2 2" xfId="43057" xr:uid="{00000000-0005-0000-0000-0000B5A80000}"/>
    <cellStyle name="Percent 2 3 3 4 4 2 2 2 3" xfId="43058" xr:uid="{00000000-0005-0000-0000-0000B6A80000}"/>
    <cellStyle name="Percent 2 3 3 4 4 2 2 3" xfId="43059" xr:uid="{00000000-0005-0000-0000-0000B7A80000}"/>
    <cellStyle name="Percent 2 3 3 4 4 2 2 4" xfId="43060" xr:uid="{00000000-0005-0000-0000-0000B8A80000}"/>
    <cellStyle name="Percent 2 3 3 4 4 2 3" xfId="43061" xr:uid="{00000000-0005-0000-0000-0000B9A80000}"/>
    <cellStyle name="Percent 2 3 3 4 4 2 3 2" xfId="43062" xr:uid="{00000000-0005-0000-0000-0000BAA80000}"/>
    <cellStyle name="Percent 2 3 3 4 4 2 3 2 2" xfId="43063" xr:uid="{00000000-0005-0000-0000-0000BBA80000}"/>
    <cellStyle name="Percent 2 3 3 4 4 2 3 2 3" xfId="43064" xr:uid="{00000000-0005-0000-0000-0000BCA80000}"/>
    <cellStyle name="Percent 2 3 3 4 4 2 3 3" xfId="43065" xr:uid="{00000000-0005-0000-0000-0000BDA80000}"/>
    <cellStyle name="Percent 2 3 3 4 4 2 3 4" xfId="43066" xr:uid="{00000000-0005-0000-0000-0000BEA80000}"/>
    <cellStyle name="Percent 2 3 3 4 4 2 4" xfId="43067" xr:uid="{00000000-0005-0000-0000-0000BFA80000}"/>
    <cellStyle name="Percent 2 3 3 4 4 2 4 2" xfId="43068" xr:uid="{00000000-0005-0000-0000-0000C0A80000}"/>
    <cellStyle name="Percent 2 3 3 4 4 2 4 3" xfId="43069" xr:uid="{00000000-0005-0000-0000-0000C1A80000}"/>
    <cellStyle name="Percent 2 3 3 4 4 2 5" xfId="43070" xr:uid="{00000000-0005-0000-0000-0000C2A80000}"/>
    <cellStyle name="Percent 2 3 3 4 4 2 6" xfId="43071" xr:uid="{00000000-0005-0000-0000-0000C3A80000}"/>
    <cellStyle name="Percent 2 3 3 4 4 3" xfId="43072" xr:uid="{00000000-0005-0000-0000-0000C4A80000}"/>
    <cellStyle name="Percent 2 3 3 4 4 3 2" xfId="43073" xr:uid="{00000000-0005-0000-0000-0000C5A80000}"/>
    <cellStyle name="Percent 2 3 3 4 4 3 2 2" xfId="43074" xr:uid="{00000000-0005-0000-0000-0000C6A80000}"/>
    <cellStyle name="Percent 2 3 3 4 4 3 2 3" xfId="43075" xr:uid="{00000000-0005-0000-0000-0000C7A80000}"/>
    <cellStyle name="Percent 2 3 3 4 4 3 3" xfId="43076" xr:uid="{00000000-0005-0000-0000-0000C8A80000}"/>
    <cellStyle name="Percent 2 3 3 4 4 3 4" xfId="43077" xr:uid="{00000000-0005-0000-0000-0000C9A80000}"/>
    <cellStyle name="Percent 2 3 3 4 4 4" xfId="43078" xr:uid="{00000000-0005-0000-0000-0000CAA80000}"/>
    <cellStyle name="Percent 2 3 3 4 4 4 2" xfId="43079" xr:uid="{00000000-0005-0000-0000-0000CBA80000}"/>
    <cellStyle name="Percent 2 3 3 4 4 4 2 2" xfId="43080" xr:uid="{00000000-0005-0000-0000-0000CCA80000}"/>
    <cellStyle name="Percent 2 3 3 4 4 4 2 3" xfId="43081" xr:uid="{00000000-0005-0000-0000-0000CDA80000}"/>
    <cellStyle name="Percent 2 3 3 4 4 4 3" xfId="43082" xr:uid="{00000000-0005-0000-0000-0000CEA80000}"/>
    <cellStyle name="Percent 2 3 3 4 4 4 4" xfId="43083" xr:uid="{00000000-0005-0000-0000-0000CFA80000}"/>
    <cellStyle name="Percent 2 3 3 4 4 5" xfId="43084" xr:uid="{00000000-0005-0000-0000-0000D0A80000}"/>
    <cellStyle name="Percent 2 3 3 4 4 5 2" xfId="43085" xr:uid="{00000000-0005-0000-0000-0000D1A80000}"/>
    <cellStyle name="Percent 2 3 3 4 4 5 3" xfId="43086" xr:uid="{00000000-0005-0000-0000-0000D2A80000}"/>
    <cellStyle name="Percent 2 3 3 4 4 6" xfId="43087" xr:uid="{00000000-0005-0000-0000-0000D3A80000}"/>
    <cellStyle name="Percent 2 3 3 4 4 7" xfId="43088" xr:uid="{00000000-0005-0000-0000-0000D4A80000}"/>
    <cellStyle name="Percent 2 3 3 4 5" xfId="43089" xr:uid="{00000000-0005-0000-0000-0000D5A80000}"/>
    <cellStyle name="Percent 2 3 3 4 5 2" xfId="43090" xr:uid="{00000000-0005-0000-0000-0000D6A80000}"/>
    <cellStyle name="Percent 2 3 3 4 5 2 2" xfId="43091" xr:uid="{00000000-0005-0000-0000-0000D7A80000}"/>
    <cellStyle name="Percent 2 3 3 4 5 2 2 2" xfId="43092" xr:uid="{00000000-0005-0000-0000-0000D8A80000}"/>
    <cellStyle name="Percent 2 3 3 4 5 2 2 3" xfId="43093" xr:uid="{00000000-0005-0000-0000-0000D9A80000}"/>
    <cellStyle name="Percent 2 3 3 4 5 2 3" xfId="43094" xr:uid="{00000000-0005-0000-0000-0000DAA80000}"/>
    <cellStyle name="Percent 2 3 3 4 5 2 4" xfId="43095" xr:uid="{00000000-0005-0000-0000-0000DBA80000}"/>
    <cellStyle name="Percent 2 3 3 4 5 3" xfId="43096" xr:uid="{00000000-0005-0000-0000-0000DCA80000}"/>
    <cellStyle name="Percent 2 3 3 4 5 3 2" xfId="43097" xr:uid="{00000000-0005-0000-0000-0000DDA80000}"/>
    <cellStyle name="Percent 2 3 3 4 5 3 2 2" xfId="43098" xr:uid="{00000000-0005-0000-0000-0000DEA80000}"/>
    <cellStyle name="Percent 2 3 3 4 5 3 2 3" xfId="43099" xr:uid="{00000000-0005-0000-0000-0000DFA80000}"/>
    <cellStyle name="Percent 2 3 3 4 5 3 3" xfId="43100" xr:uid="{00000000-0005-0000-0000-0000E0A80000}"/>
    <cellStyle name="Percent 2 3 3 4 5 3 4" xfId="43101" xr:uid="{00000000-0005-0000-0000-0000E1A80000}"/>
    <cellStyle name="Percent 2 3 3 4 5 4" xfId="43102" xr:uid="{00000000-0005-0000-0000-0000E2A80000}"/>
    <cellStyle name="Percent 2 3 3 4 5 4 2" xfId="43103" xr:uid="{00000000-0005-0000-0000-0000E3A80000}"/>
    <cellStyle name="Percent 2 3 3 4 5 4 3" xfId="43104" xr:uid="{00000000-0005-0000-0000-0000E4A80000}"/>
    <cellStyle name="Percent 2 3 3 4 5 5" xfId="43105" xr:uid="{00000000-0005-0000-0000-0000E5A80000}"/>
    <cellStyle name="Percent 2 3 3 4 5 6" xfId="43106" xr:uid="{00000000-0005-0000-0000-0000E6A80000}"/>
    <cellStyle name="Percent 2 3 3 4 6" xfId="43107" xr:uid="{00000000-0005-0000-0000-0000E7A80000}"/>
    <cellStyle name="Percent 2 3 3 4 6 2" xfId="43108" xr:uid="{00000000-0005-0000-0000-0000E8A80000}"/>
    <cellStyle name="Percent 2 3 3 4 6 2 2" xfId="43109" xr:uid="{00000000-0005-0000-0000-0000E9A80000}"/>
    <cellStyle name="Percent 2 3 3 4 6 2 3" xfId="43110" xr:uid="{00000000-0005-0000-0000-0000EAA80000}"/>
    <cellStyle name="Percent 2 3 3 4 6 3" xfId="43111" xr:uid="{00000000-0005-0000-0000-0000EBA80000}"/>
    <cellStyle name="Percent 2 3 3 4 6 4" xfId="43112" xr:uid="{00000000-0005-0000-0000-0000ECA80000}"/>
    <cellStyle name="Percent 2 3 3 4 7" xfId="43113" xr:uid="{00000000-0005-0000-0000-0000EDA80000}"/>
    <cellStyle name="Percent 2 3 3 4 7 2" xfId="43114" xr:uid="{00000000-0005-0000-0000-0000EEA80000}"/>
    <cellStyle name="Percent 2 3 3 4 7 2 2" xfId="43115" xr:uid="{00000000-0005-0000-0000-0000EFA80000}"/>
    <cellStyle name="Percent 2 3 3 4 7 2 3" xfId="43116" xr:uid="{00000000-0005-0000-0000-0000F0A80000}"/>
    <cellStyle name="Percent 2 3 3 4 7 3" xfId="43117" xr:uid="{00000000-0005-0000-0000-0000F1A80000}"/>
    <cellStyle name="Percent 2 3 3 4 7 4" xfId="43118" xr:uid="{00000000-0005-0000-0000-0000F2A80000}"/>
    <cellStyle name="Percent 2 3 3 4 8" xfId="43119" xr:uid="{00000000-0005-0000-0000-0000F3A80000}"/>
    <cellStyle name="Percent 2 3 3 4 8 2" xfId="43120" xr:uid="{00000000-0005-0000-0000-0000F4A80000}"/>
    <cellStyle name="Percent 2 3 3 4 8 3" xfId="43121" xr:uid="{00000000-0005-0000-0000-0000F5A80000}"/>
    <cellStyle name="Percent 2 3 3 4 9" xfId="43122" xr:uid="{00000000-0005-0000-0000-0000F6A80000}"/>
    <cellStyle name="Percent 2 3 3 5" xfId="43123" xr:uid="{00000000-0005-0000-0000-0000F7A80000}"/>
    <cellStyle name="Percent 2 3 3 5 10" xfId="43124" xr:uid="{00000000-0005-0000-0000-0000F8A80000}"/>
    <cellStyle name="Percent 2 3 3 5 2" xfId="43125" xr:uid="{00000000-0005-0000-0000-0000F9A80000}"/>
    <cellStyle name="Percent 2 3 3 5 2 2" xfId="43126" xr:uid="{00000000-0005-0000-0000-0000FAA80000}"/>
    <cellStyle name="Percent 2 3 3 5 2 2 2" xfId="43127" xr:uid="{00000000-0005-0000-0000-0000FBA80000}"/>
    <cellStyle name="Percent 2 3 3 5 2 2 2 2" xfId="43128" xr:uid="{00000000-0005-0000-0000-0000FCA80000}"/>
    <cellStyle name="Percent 2 3 3 5 2 2 2 2 2" xfId="43129" xr:uid="{00000000-0005-0000-0000-0000FDA80000}"/>
    <cellStyle name="Percent 2 3 3 5 2 2 2 2 2 2" xfId="43130" xr:uid="{00000000-0005-0000-0000-0000FEA80000}"/>
    <cellStyle name="Percent 2 3 3 5 2 2 2 2 2 3" xfId="43131" xr:uid="{00000000-0005-0000-0000-0000FFA80000}"/>
    <cellStyle name="Percent 2 3 3 5 2 2 2 2 3" xfId="43132" xr:uid="{00000000-0005-0000-0000-000000A90000}"/>
    <cellStyle name="Percent 2 3 3 5 2 2 2 2 4" xfId="43133" xr:uid="{00000000-0005-0000-0000-000001A90000}"/>
    <cellStyle name="Percent 2 3 3 5 2 2 2 3" xfId="43134" xr:uid="{00000000-0005-0000-0000-000002A90000}"/>
    <cellStyle name="Percent 2 3 3 5 2 2 2 3 2" xfId="43135" xr:uid="{00000000-0005-0000-0000-000003A90000}"/>
    <cellStyle name="Percent 2 3 3 5 2 2 2 3 2 2" xfId="43136" xr:uid="{00000000-0005-0000-0000-000004A90000}"/>
    <cellStyle name="Percent 2 3 3 5 2 2 2 3 2 3" xfId="43137" xr:uid="{00000000-0005-0000-0000-000005A90000}"/>
    <cellStyle name="Percent 2 3 3 5 2 2 2 3 3" xfId="43138" xr:uid="{00000000-0005-0000-0000-000006A90000}"/>
    <cellStyle name="Percent 2 3 3 5 2 2 2 3 4" xfId="43139" xr:uid="{00000000-0005-0000-0000-000007A90000}"/>
    <cellStyle name="Percent 2 3 3 5 2 2 2 4" xfId="43140" xr:uid="{00000000-0005-0000-0000-000008A90000}"/>
    <cellStyle name="Percent 2 3 3 5 2 2 2 4 2" xfId="43141" xr:uid="{00000000-0005-0000-0000-000009A90000}"/>
    <cellStyle name="Percent 2 3 3 5 2 2 2 4 3" xfId="43142" xr:uid="{00000000-0005-0000-0000-00000AA90000}"/>
    <cellStyle name="Percent 2 3 3 5 2 2 2 5" xfId="43143" xr:uid="{00000000-0005-0000-0000-00000BA90000}"/>
    <cellStyle name="Percent 2 3 3 5 2 2 2 6" xfId="43144" xr:uid="{00000000-0005-0000-0000-00000CA90000}"/>
    <cellStyle name="Percent 2 3 3 5 2 2 3" xfId="43145" xr:uid="{00000000-0005-0000-0000-00000DA90000}"/>
    <cellStyle name="Percent 2 3 3 5 2 2 3 2" xfId="43146" xr:uid="{00000000-0005-0000-0000-00000EA90000}"/>
    <cellStyle name="Percent 2 3 3 5 2 2 3 2 2" xfId="43147" xr:uid="{00000000-0005-0000-0000-00000FA90000}"/>
    <cellStyle name="Percent 2 3 3 5 2 2 3 2 3" xfId="43148" xr:uid="{00000000-0005-0000-0000-000010A90000}"/>
    <cellStyle name="Percent 2 3 3 5 2 2 3 3" xfId="43149" xr:uid="{00000000-0005-0000-0000-000011A90000}"/>
    <cellStyle name="Percent 2 3 3 5 2 2 3 4" xfId="43150" xr:uid="{00000000-0005-0000-0000-000012A90000}"/>
    <cellStyle name="Percent 2 3 3 5 2 2 4" xfId="43151" xr:uid="{00000000-0005-0000-0000-000013A90000}"/>
    <cellStyle name="Percent 2 3 3 5 2 2 4 2" xfId="43152" xr:uid="{00000000-0005-0000-0000-000014A90000}"/>
    <cellStyle name="Percent 2 3 3 5 2 2 4 2 2" xfId="43153" xr:uid="{00000000-0005-0000-0000-000015A90000}"/>
    <cellStyle name="Percent 2 3 3 5 2 2 4 2 3" xfId="43154" xr:uid="{00000000-0005-0000-0000-000016A90000}"/>
    <cellStyle name="Percent 2 3 3 5 2 2 4 3" xfId="43155" xr:uid="{00000000-0005-0000-0000-000017A90000}"/>
    <cellStyle name="Percent 2 3 3 5 2 2 4 4" xfId="43156" xr:uid="{00000000-0005-0000-0000-000018A90000}"/>
    <cellStyle name="Percent 2 3 3 5 2 2 5" xfId="43157" xr:uid="{00000000-0005-0000-0000-000019A90000}"/>
    <cellStyle name="Percent 2 3 3 5 2 2 5 2" xfId="43158" xr:uid="{00000000-0005-0000-0000-00001AA90000}"/>
    <cellStyle name="Percent 2 3 3 5 2 2 5 3" xfId="43159" xr:uid="{00000000-0005-0000-0000-00001BA90000}"/>
    <cellStyle name="Percent 2 3 3 5 2 2 6" xfId="43160" xr:uid="{00000000-0005-0000-0000-00001CA90000}"/>
    <cellStyle name="Percent 2 3 3 5 2 2 7" xfId="43161" xr:uid="{00000000-0005-0000-0000-00001DA90000}"/>
    <cellStyle name="Percent 2 3 3 5 2 3" xfId="43162" xr:uid="{00000000-0005-0000-0000-00001EA90000}"/>
    <cellStyle name="Percent 2 3 3 5 2 3 2" xfId="43163" xr:uid="{00000000-0005-0000-0000-00001FA90000}"/>
    <cellStyle name="Percent 2 3 3 5 2 3 2 2" xfId="43164" xr:uid="{00000000-0005-0000-0000-000020A90000}"/>
    <cellStyle name="Percent 2 3 3 5 2 3 2 2 2" xfId="43165" xr:uid="{00000000-0005-0000-0000-000021A90000}"/>
    <cellStyle name="Percent 2 3 3 5 2 3 2 2 3" xfId="43166" xr:uid="{00000000-0005-0000-0000-000022A90000}"/>
    <cellStyle name="Percent 2 3 3 5 2 3 2 3" xfId="43167" xr:uid="{00000000-0005-0000-0000-000023A90000}"/>
    <cellStyle name="Percent 2 3 3 5 2 3 2 4" xfId="43168" xr:uid="{00000000-0005-0000-0000-000024A90000}"/>
    <cellStyle name="Percent 2 3 3 5 2 3 3" xfId="43169" xr:uid="{00000000-0005-0000-0000-000025A90000}"/>
    <cellStyle name="Percent 2 3 3 5 2 3 3 2" xfId="43170" xr:uid="{00000000-0005-0000-0000-000026A90000}"/>
    <cellStyle name="Percent 2 3 3 5 2 3 3 2 2" xfId="43171" xr:uid="{00000000-0005-0000-0000-000027A90000}"/>
    <cellStyle name="Percent 2 3 3 5 2 3 3 2 3" xfId="43172" xr:uid="{00000000-0005-0000-0000-000028A90000}"/>
    <cellStyle name="Percent 2 3 3 5 2 3 3 3" xfId="43173" xr:uid="{00000000-0005-0000-0000-000029A90000}"/>
    <cellStyle name="Percent 2 3 3 5 2 3 3 4" xfId="43174" xr:uid="{00000000-0005-0000-0000-00002AA90000}"/>
    <cellStyle name="Percent 2 3 3 5 2 3 4" xfId="43175" xr:uid="{00000000-0005-0000-0000-00002BA90000}"/>
    <cellStyle name="Percent 2 3 3 5 2 3 4 2" xfId="43176" xr:uid="{00000000-0005-0000-0000-00002CA90000}"/>
    <cellStyle name="Percent 2 3 3 5 2 3 4 3" xfId="43177" xr:uid="{00000000-0005-0000-0000-00002DA90000}"/>
    <cellStyle name="Percent 2 3 3 5 2 3 5" xfId="43178" xr:uid="{00000000-0005-0000-0000-00002EA90000}"/>
    <cellStyle name="Percent 2 3 3 5 2 3 6" xfId="43179" xr:uid="{00000000-0005-0000-0000-00002FA90000}"/>
    <cellStyle name="Percent 2 3 3 5 2 4" xfId="43180" xr:uid="{00000000-0005-0000-0000-000030A90000}"/>
    <cellStyle name="Percent 2 3 3 5 2 4 2" xfId="43181" xr:uid="{00000000-0005-0000-0000-000031A90000}"/>
    <cellStyle name="Percent 2 3 3 5 2 4 2 2" xfId="43182" xr:uid="{00000000-0005-0000-0000-000032A90000}"/>
    <cellStyle name="Percent 2 3 3 5 2 4 2 3" xfId="43183" xr:uid="{00000000-0005-0000-0000-000033A90000}"/>
    <cellStyle name="Percent 2 3 3 5 2 4 3" xfId="43184" xr:uid="{00000000-0005-0000-0000-000034A90000}"/>
    <cellStyle name="Percent 2 3 3 5 2 4 4" xfId="43185" xr:uid="{00000000-0005-0000-0000-000035A90000}"/>
    <cellStyle name="Percent 2 3 3 5 2 5" xfId="43186" xr:uid="{00000000-0005-0000-0000-000036A90000}"/>
    <cellStyle name="Percent 2 3 3 5 2 5 2" xfId="43187" xr:uid="{00000000-0005-0000-0000-000037A90000}"/>
    <cellStyle name="Percent 2 3 3 5 2 5 2 2" xfId="43188" xr:uid="{00000000-0005-0000-0000-000038A90000}"/>
    <cellStyle name="Percent 2 3 3 5 2 5 2 3" xfId="43189" xr:uid="{00000000-0005-0000-0000-000039A90000}"/>
    <cellStyle name="Percent 2 3 3 5 2 5 3" xfId="43190" xr:uid="{00000000-0005-0000-0000-00003AA90000}"/>
    <cellStyle name="Percent 2 3 3 5 2 5 4" xfId="43191" xr:uid="{00000000-0005-0000-0000-00003BA90000}"/>
    <cellStyle name="Percent 2 3 3 5 2 6" xfId="43192" xr:uid="{00000000-0005-0000-0000-00003CA90000}"/>
    <cellStyle name="Percent 2 3 3 5 2 6 2" xfId="43193" xr:uid="{00000000-0005-0000-0000-00003DA90000}"/>
    <cellStyle name="Percent 2 3 3 5 2 6 3" xfId="43194" xr:uid="{00000000-0005-0000-0000-00003EA90000}"/>
    <cellStyle name="Percent 2 3 3 5 2 7" xfId="43195" xr:uid="{00000000-0005-0000-0000-00003FA90000}"/>
    <cellStyle name="Percent 2 3 3 5 2 8" xfId="43196" xr:uid="{00000000-0005-0000-0000-000040A90000}"/>
    <cellStyle name="Percent 2 3 3 5 3" xfId="43197" xr:uid="{00000000-0005-0000-0000-000041A90000}"/>
    <cellStyle name="Percent 2 3 3 5 3 2" xfId="43198" xr:uid="{00000000-0005-0000-0000-000042A90000}"/>
    <cellStyle name="Percent 2 3 3 5 3 2 2" xfId="43199" xr:uid="{00000000-0005-0000-0000-000043A90000}"/>
    <cellStyle name="Percent 2 3 3 5 3 2 2 2" xfId="43200" xr:uid="{00000000-0005-0000-0000-000044A90000}"/>
    <cellStyle name="Percent 2 3 3 5 3 2 2 2 2" xfId="43201" xr:uid="{00000000-0005-0000-0000-000045A90000}"/>
    <cellStyle name="Percent 2 3 3 5 3 2 2 2 3" xfId="43202" xr:uid="{00000000-0005-0000-0000-000046A90000}"/>
    <cellStyle name="Percent 2 3 3 5 3 2 2 3" xfId="43203" xr:uid="{00000000-0005-0000-0000-000047A90000}"/>
    <cellStyle name="Percent 2 3 3 5 3 2 2 4" xfId="43204" xr:uid="{00000000-0005-0000-0000-000048A90000}"/>
    <cellStyle name="Percent 2 3 3 5 3 2 3" xfId="43205" xr:uid="{00000000-0005-0000-0000-000049A90000}"/>
    <cellStyle name="Percent 2 3 3 5 3 2 3 2" xfId="43206" xr:uid="{00000000-0005-0000-0000-00004AA90000}"/>
    <cellStyle name="Percent 2 3 3 5 3 2 3 2 2" xfId="43207" xr:uid="{00000000-0005-0000-0000-00004BA90000}"/>
    <cellStyle name="Percent 2 3 3 5 3 2 3 2 3" xfId="43208" xr:uid="{00000000-0005-0000-0000-00004CA90000}"/>
    <cellStyle name="Percent 2 3 3 5 3 2 3 3" xfId="43209" xr:uid="{00000000-0005-0000-0000-00004DA90000}"/>
    <cellStyle name="Percent 2 3 3 5 3 2 3 4" xfId="43210" xr:uid="{00000000-0005-0000-0000-00004EA90000}"/>
    <cellStyle name="Percent 2 3 3 5 3 2 4" xfId="43211" xr:uid="{00000000-0005-0000-0000-00004FA90000}"/>
    <cellStyle name="Percent 2 3 3 5 3 2 4 2" xfId="43212" xr:uid="{00000000-0005-0000-0000-000050A90000}"/>
    <cellStyle name="Percent 2 3 3 5 3 2 4 3" xfId="43213" xr:uid="{00000000-0005-0000-0000-000051A90000}"/>
    <cellStyle name="Percent 2 3 3 5 3 2 5" xfId="43214" xr:uid="{00000000-0005-0000-0000-000052A90000}"/>
    <cellStyle name="Percent 2 3 3 5 3 2 6" xfId="43215" xr:uid="{00000000-0005-0000-0000-000053A90000}"/>
    <cellStyle name="Percent 2 3 3 5 3 3" xfId="43216" xr:uid="{00000000-0005-0000-0000-000054A90000}"/>
    <cellStyle name="Percent 2 3 3 5 3 3 2" xfId="43217" xr:uid="{00000000-0005-0000-0000-000055A90000}"/>
    <cellStyle name="Percent 2 3 3 5 3 3 2 2" xfId="43218" xr:uid="{00000000-0005-0000-0000-000056A90000}"/>
    <cellStyle name="Percent 2 3 3 5 3 3 2 3" xfId="43219" xr:uid="{00000000-0005-0000-0000-000057A90000}"/>
    <cellStyle name="Percent 2 3 3 5 3 3 3" xfId="43220" xr:uid="{00000000-0005-0000-0000-000058A90000}"/>
    <cellStyle name="Percent 2 3 3 5 3 3 4" xfId="43221" xr:uid="{00000000-0005-0000-0000-000059A90000}"/>
    <cellStyle name="Percent 2 3 3 5 3 4" xfId="43222" xr:uid="{00000000-0005-0000-0000-00005AA90000}"/>
    <cellStyle name="Percent 2 3 3 5 3 4 2" xfId="43223" xr:uid="{00000000-0005-0000-0000-00005BA90000}"/>
    <cellStyle name="Percent 2 3 3 5 3 4 2 2" xfId="43224" xr:uid="{00000000-0005-0000-0000-00005CA90000}"/>
    <cellStyle name="Percent 2 3 3 5 3 4 2 3" xfId="43225" xr:uid="{00000000-0005-0000-0000-00005DA90000}"/>
    <cellStyle name="Percent 2 3 3 5 3 4 3" xfId="43226" xr:uid="{00000000-0005-0000-0000-00005EA90000}"/>
    <cellStyle name="Percent 2 3 3 5 3 4 4" xfId="43227" xr:uid="{00000000-0005-0000-0000-00005FA90000}"/>
    <cellStyle name="Percent 2 3 3 5 3 5" xfId="43228" xr:uid="{00000000-0005-0000-0000-000060A90000}"/>
    <cellStyle name="Percent 2 3 3 5 3 5 2" xfId="43229" xr:uid="{00000000-0005-0000-0000-000061A90000}"/>
    <cellStyle name="Percent 2 3 3 5 3 5 3" xfId="43230" xr:uid="{00000000-0005-0000-0000-000062A90000}"/>
    <cellStyle name="Percent 2 3 3 5 3 6" xfId="43231" xr:uid="{00000000-0005-0000-0000-000063A90000}"/>
    <cellStyle name="Percent 2 3 3 5 3 7" xfId="43232" xr:uid="{00000000-0005-0000-0000-000064A90000}"/>
    <cellStyle name="Percent 2 3 3 5 4" xfId="43233" xr:uid="{00000000-0005-0000-0000-000065A90000}"/>
    <cellStyle name="Percent 2 3 3 5 4 2" xfId="43234" xr:uid="{00000000-0005-0000-0000-000066A90000}"/>
    <cellStyle name="Percent 2 3 3 5 4 2 2" xfId="43235" xr:uid="{00000000-0005-0000-0000-000067A90000}"/>
    <cellStyle name="Percent 2 3 3 5 4 2 2 2" xfId="43236" xr:uid="{00000000-0005-0000-0000-000068A90000}"/>
    <cellStyle name="Percent 2 3 3 5 4 2 2 2 2" xfId="43237" xr:uid="{00000000-0005-0000-0000-000069A90000}"/>
    <cellStyle name="Percent 2 3 3 5 4 2 2 2 3" xfId="43238" xr:uid="{00000000-0005-0000-0000-00006AA90000}"/>
    <cellStyle name="Percent 2 3 3 5 4 2 2 3" xfId="43239" xr:uid="{00000000-0005-0000-0000-00006BA90000}"/>
    <cellStyle name="Percent 2 3 3 5 4 2 2 4" xfId="43240" xr:uid="{00000000-0005-0000-0000-00006CA90000}"/>
    <cellStyle name="Percent 2 3 3 5 4 2 3" xfId="43241" xr:uid="{00000000-0005-0000-0000-00006DA90000}"/>
    <cellStyle name="Percent 2 3 3 5 4 2 3 2" xfId="43242" xr:uid="{00000000-0005-0000-0000-00006EA90000}"/>
    <cellStyle name="Percent 2 3 3 5 4 2 3 2 2" xfId="43243" xr:uid="{00000000-0005-0000-0000-00006FA90000}"/>
    <cellStyle name="Percent 2 3 3 5 4 2 3 2 3" xfId="43244" xr:uid="{00000000-0005-0000-0000-000070A90000}"/>
    <cellStyle name="Percent 2 3 3 5 4 2 3 3" xfId="43245" xr:uid="{00000000-0005-0000-0000-000071A90000}"/>
    <cellStyle name="Percent 2 3 3 5 4 2 3 4" xfId="43246" xr:uid="{00000000-0005-0000-0000-000072A90000}"/>
    <cellStyle name="Percent 2 3 3 5 4 2 4" xfId="43247" xr:uid="{00000000-0005-0000-0000-000073A90000}"/>
    <cellStyle name="Percent 2 3 3 5 4 2 4 2" xfId="43248" xr:uid="{00000000-0005-0000-0000-000074A90000}"/>
    <cellStyle name="Percent 2 3 3 5 4 2 4 3" xfId="43249" xr:uid="{00000000-0005-0000-0000-000075A90000}"/>
    <cellStyle name="Percent 2 3 3 5 4 2 5" xfId="43250" xr:uid="{00000000-0005-0000-0000-000076A90000}"/>
    <cellStyle name="Percent 2 3 3 5 4 2 6" xfId="43251" xr:uid="{00000000-0005-0000-0000-000077A90000}"/>
    <cellStyle name="Percent 2 3 3 5 4 3" xfId="43252" xr:uid="{00000000-0005-0000-0000-000078A90000}"/>
    <cellStyle name="Percent 2 3 3 5 4 3 2" xfId="43253" xr:uid="{00000000-0005-0000-0000-000079A90000}"/>
    <cellStyle name="Percent 2 3 3 5 4 3 2 2" xfId="43254" xr:uid="{00000000-0005-0000-0000-00007AA90000}"/>
    <cellStyle name="Percent 2 3 3 5 4 3 2 3" xfId="43255" xr:uid="{00000000-0005-0000-0000-00007BA90000}"/>
    <cellStyle name="Percent 2 3 3 5 4 3 3" xfId="43256" xr:uid="{00000000-0005-0000-0000-00007CA90000}"/>
    <cellStyle name="Percent 2 3 3 5 4 3 4" xfId="43257" xr:uid="{00000000-0005-0000-0000-00007DA90000}"/>
    <cellStyle name="Percent 2 3 3 5 4 4" xfId="43258" xr:uid="{00000000-0005-0000-0000-00007EA90000}"/>
    <cellStyle name="Percent 2 3 3 5 4 4 2" xfId="43259" xr:uid="{00000000-0005-0000-0000-00007FA90000}"/>
    <cellStyle name="Percent 2 3 3 5 4 4 2 2" xfId="43260" xr:uid="{00000000-0005-0000-0000-000080A90000}"/>
    <cellStyle name="Percent 2 3 3 5 4 4 2 3" xfId="43261" xr:uid="{00000000-0005-0000-0000-000081A90000}"/>
    <cellStyle name="Percent 2 3 3 5 4 4 3" xfId="43262" xr:uid="{00000000-0005-0000-0000-000082A90000}"/>
    <cellStyle name="Percent 2 3 3 5 4 4 4" xfId="43263" xr:uid="{00000000-0005-0000-0000-000083A90000}"/>
    <cellStyle name="Percent 2 3 3 5 4 5" xfId="43264" xr:uid="{00000000-0005-0000-0000-000084A90000}"/>
    <cellStyle name="Percent 2 3 3 5 4 5 2" xfId="43265" xr:uid="{00000000-0005-0000-0000-000085A90000}"/>
    <cellStyle name="Percent 2 3 3 5 4 5 3" xfId="43266" xr:uid="{00000000-0005-0000-0000-000086A90000}"/>
    <cellStyle name="Percent 2 3 3 5 4 6" xfId="43267" xr:uid="{00000000-0005-0000-0000-000087A90000}"/>
    <cellStyle name="Percent 2 3 3 5 4 7" xfId="43268" xr:uid="{00000000-0005-0000-0000-000088A90000}"/>
    <cellStyle name="Percent 2 3 3 5 5" xfId="43269" xr:uid="{00000000-0005-0000-0000-000089A90000}"/>
    <cellStyle name="Percent 2 3 3 5 5 2" xfId="43270" xr:uid="{00000000-0005-0000-0000-00008AA90000}"/>
    <cellStyle name="Percent 2 3 3 5 5 2 2" xfId="43271" xr:uid="{00000000-0005-0000-0000-00008BA90000}"/>
    <cellStyle name="Percent 2 3 3 5 5 2 2 2" xfId="43272" xr:uid="{00000000-0005-0000-0000-00008CA90000}"/>
    <cellStyle name="Percent 2 3 3 5 5 2 2 3" xfId="43273" xr:uid="{00000000-0005-0000-0000-00008DA90000}"/>
    <cellStyle name="Percent 2 3 3 5 5 2 3" xfId="43274" xr:uid="{00000000-0005-0000-0000-00008EA90000}"/>
    <cellStyle name="Percent 2 3 3 5 5 2 4" xfId="43275" xr:uid="{00000000-0005-0000-0000-00008FA90000}"/>
    <cellStyle name="Percent 2 3 3 5 5 3" xfId="43276" xr:uid="{00000000-0005-0000-0000-000090A90000}"/>
    <cellStyle name="Percent 2 3 3 5 5 3 2" xfId="43277" xr:uid="{00000000-0005-0000-0000-000091A90000}"/>
    <cellStyle name="Percent 2 3 3 5 5 3 2 2" xfId="43278" xr:uid="{00000000-0005-0000-0000-000092A90000}"/>
    <cellStyle name="Percent 2 3 3 5 5 3 2 3" xfId="43279" xr:uid="{00000000-0005-0000-0000-000093A90000}"/>
    <cellStyle name="Percent 2 3 3 5 5 3 3" xfId="43280" xr:uid="{00000000-0005-0000-0000-000094A90000}"/>
    <cellStyle name="Percent 2 3 3 5 5 3 4" xfId="43281" xr:uid="{00000000-0005-0000-0000-000095A90000}"/>
    <cellStyle name="Percent 2 3 3 5 5 4" xfId="43282" xr:uid="{00000000-0005-0000-0000-000096A90000}"/>
    <cellStyle name="Percent 2 3 3 5 5 4 2" xfId="43283" xr:uid="{00000000-0005-0000-0000-000097A90000}"/>
    <cellStyle name="Percent 2 3 3 5 5 4 3" xfId="43284" xr:uid="{00000000-0005-0000-0000-000098A90000}"/>
    <cellStyle name="Percent 2 3 3 5 5 5" xfId="43285" xr:uid="{00000000-0005-0000-0000-000099A90000}"/>
    <cellStyle name="Percent 2 3 3 5 5 6" xfId="43286" xr:uid="{00000000-0005-0000-0000-00009AA90000}"/>
    <cellStyle name="Percent 2 3 3 5 6" xfId="43287" xr:uid="{00000000-0005-0000-0000-00009BA90000}"/>
    <cellStyle name="Percent 2 3 3 5 6 2" xfId="43288" xr:uid="{00000000-0005-0000-0000-00009CA90000}"/>
    <cellStyle name="Percent 2 3 3 5 6 2 2" xfId="43289" xr:uid="{00000000-0005-0000-0000-00009DA90000}"/>
    <cellStyle name="Percent 2 3 3 5 6 2 3" xfId="43290" xr:uid="{00000000-0005-0000-0000-00009EA90000}"/>
    <cellStyle name="Percent 2 3 3 5 6 3" xfId="43291" xr:uid="{00000000-0005-0000-0000-00009FA90000}"/>
    <cellStyle name="Percent 2 3 3 5 6 4" xfId="43292" xr:uid="{00000000-0005-0000-0000-0000A0A90000}"/>
    <cellStyle name="Percent 2 3 3 5 7" xfId="43293" xr:uid="{00000000-0005-0000-0000-0000A1A90000}"/>
    <cellStyle name="Percent 2 3 3 5 7 2" xfId="43294" xr:uid="{00000000-0005-0000-0000-0000A2A90000}"/>
    <cellStyle name="Percent 2 3 3 5 7 2 2" xfId="43295" xr:uid="{00000000-0005-0000-0000-0000A3A90000}"/>
    <cellStyle name="Percent 2 3 3 5 7 2 3" xfId="43296" xr:uid="{00000000-0005-0000-0000-0000A4A90000}"/>
    <cellStyle name="Percent 2 3 3 5 7 3" xfId="43297" xr:uid="{00000000-0005-0000-0000-0000A5A90000}"/>
    <cellStyle name="Percent 2 3 3 5 7 4" xfId="43298" xr:uid="{00000000-0005-0000-0000-0000A6A90000}"/>
    <cellStyle name="Percent 2 3 3 5 8" xfId="43299" xr:uid="{00000000-0005-0000-0000-0000A7A90000}"/>
    <cellStyle name="Percent 2 3 3 5 8 2" xfId="43300" xr:uid="{00000000-0005-0000-0000-0000A8A90000}"/>
    <cellStyle name="Percent 2 3 3 5 8 3" xfId="43301" xr:uid="{00000000-0005-0000-0000-0000A9A90000}"/>
    <cellStyle name="Percent 2 3 3 5 9" xfId="43302" xr:uid="{00000000-0005-0000-0000-0000AAA90000}"/>
    <cellStyle name="Percent 2 3 3 6" xfId="43303" xr:uid="{00000000-0005-0000-0000-0000ABA90000}"/>
    <cellStyle name="Percent 2 3 3 6 2" xfId="43304" xr:uid="{00000000-0005-0000-0000-0000ACA90000}"/>
    <cellStyle name="Percent 2 3 3 6 2 2" xfId="43305" xr:uid="{00000000-0005-0000-0000-0000ADA90000}"/>
    <cellStyle name="Percent 2 3 3 6 2 2 2" xfId="43306" xr:uid="{00000000-0005-0000-0000-0000AEA90000}"/>
    <cellStyle name="Percent 2 3 3 6 2 2 2 2" xfId="43307" xr:uid="{00000000-0005-0000-0000-0000AFA90000}"/>
    <cellStyle name="Percent 2 3 3 6 2 2 2 2 2" xfId="43308" xr:uid="{00000000-0005-0000-0000-0000B0A90000}"/>
    <cellStyle name="Percent 2 3 3 6 2 2 2 2 3" xfId="43309" xr:uid="{00000000-0005-0000-0000-0000B1A90000}"/>
    <cellStyle name="Percent 2 3 3 6 2 2 2 3" xfId="43310" xr:uid="{00000000-0005-0000-0000-0000B2A90000}"/>
    <cellStyle name="Percent 2 3 3 6 2 2 2 4" xfId="43311" xr:uid="{00000000-0005-0000-0000-0000B3A90000}"/>
    <cellStyle name="Percent 2 3 3 6 2 2 3" xfId="43312" xr:uid="{00000000-0005-0000-0000-0000B4A90000}"/>
    <cellStyle name="Percent 2 3 3 6 2 2 3 2" xfId="43313" xr:uid="{00000000-0005-0000-0000-0000B5A90000}"/>
    <cellStyle name="Percent 2 3 3 6 2 2 3 2 2" xfId="43314" xr:uid="{00000000-0005-0000-0000-0000B6A90000}"/>
    <cellStyle name="Percent 2 3 3 6 2 2 3 2 3" xfId="43315" xr:uid="{00000000-0005-0000-0000-0000B7A90000}"/>
    <cellStyle name="Percent 2 3 3 6 2 2 3 3" xfId="43316" xr:uid="{00000000-0005-0000-0000-0000B8A90000}"/>
    <cellStyle name="Percent 2 3 3 6 2 2 3 4" xfId="43317" xr:uid="{00000000-0005-0000-0000-0000B9A90000}"/>
    <cellStyle name="Percent 2 3 3 6 2 2 4" xfId="43318" xr:uid="{00000000-0005-0000-0000-0000BAA90000}"/>
    <cellStyle name="Percent 2 3 3 6 2 2 4 2" xfId="43319" xr:uid="{00000000-0005-0000-0000-0000BBA90000}"/>
    <cellStyle name="Percent 2 3 3 6 2 2 4 3" xfId="43320" xr:uid="{00000000-0005-0000-0000-0000BCA90000}"/>
    <cellStyle name="Percent 2 3 3 6 2 2 5" xfId="43321" xr:uid="{00000000-0005-0000-0000-0000BDA90000}"/>
    <cellStyle name="Percent 2 3 3 6 2 2 6" xfId="43322" xr:uid="{00000000-0005-0000-0000-0000BEA90000}"/>
    <cellStyle name="Percent 2 3 3 6 2 3" xfId="43323" xr:uid="{00000000-0005-0000-0000-0000BFA90000}"/>
    <cellStyle name="Percent 2 3 3 6 2 3 2" xfId="43324" xr:uid="{00000000-0005-0000-0000-0000C0A90000}"/>
    <cellStyle name="Percent 2 3 3 6 2 3 2 2" xfId="43325" xr:uid="{00000000-0005-0000-0000-0000C1A90000}"/>
    <cellStyle name="Percent 2 3 3 6 2 3 2 3" xfId="43326" xr:uid="{00000000-0005-0000-0000-0000C2A90000}"/>
    <cellStyle name="Percent 2 3 3 6 2 3 3" xfId="43327" xr:uid="{00000000-0005-0000-0000-0000C3A90000}"/>
    <cellStyle name="Percent 2 3 3 6 2 3 4" xfId="43328" xr:uid="{00000000-0005-0000-0000-0000C4A90000}"/>
    <cellStyle name="Percent 2 3 3 6 2 4" xfId="43329" xr:uid="{00000000-0005-0000-0000-0000C5A90000}"/>
    <cellStyle name="Percent 2 3 3 6 2 4 2" xfId="43330" xr:uid="{00000000-0005-0000-0000-0000C6A90000}"/>
    <cellStyle name="Percent 2 3 3 6 2 4 2 2" xfId="43331" xr:uid="{00000000-0005-0000-0000-0000C7A90000}"/>
    <cellStyle name="Percent 2 3 3 6 2 4 2 3" xfId="43332" xr:uid="{00000000-0005-0000-0000-0000C8A90000}"/>
    <cellStyle name="Percent 2 3 3 6 2 4 3" xfId="43333" xr:uid="{00000000-0005-0000-0000-0000C9A90000}"/>
    <cellStyle name="Percent 2 3 3 6 2 4 4" xfId="43334" xr:uid="{00000000-0005-0000-0000-0000CAA90000}"/>
    <cellStyle name="Percent 2 3 3 6 2 5" xfId="43335" xr:uid="{00000000-0005-0000-0000-0000CBA90000}"/>
    <cellStyle name="Percent 2 3 3 6 2 5 2" xfId="43336" xr:uid="{00000000-0005-0000-0000-0000CCA90000}"/>
    <cellStyle name="Percent 2 3 3 6 2 5 3" xfId="43337" xr:uid="{00000000-0005-0000-0000-0000CDA90000}"/>
    <cellStyle name="Percent 2 3 3 6 2 6" xfId="43338" xr:uid="{00000000-0005-0000-0000-0000CEA90000}"/>
    <cellStyle name="Percent 2 3 3 6 2 7" xfId="43339" xr:uid="{00000000-0005-0000-0000-0000CFA90000}"/>
    <cellStyle name="Percent 2 3 3 6 3" xfId="43340" xr:uid="{00000000-0005-0000-0000-0000D0A90000}"/>
    <cellStyle name="Percent 2 3 3 6 3 2" xfId="43341" xr:uid="{00000000-0005-0000-0000-0000D1A90000}"/>
    <cellStyle name="Percent 2 3 3 6 3 2 2" xfId="43342" xr:uid="{00000000-0005-0000-0000-0000D2A90000}"/>
    <cellStyle name="Percent 2 3 3 6 3 2 2 2" xfId="43343" xr:uid="{00000000-0005-0000-0000-0000D3A90000}"/>
    <cellStyle name="Percent 2 3 3 6 3 2 2 3" xfId="43344" xr:uid="{00000000-0005-0000-0000-0000D4A90000}"/>
    <cellStyle name="Percent 2 3 3 6 3 2 3" xfId="43345" xr:uid="{00000000-0005-0000-0000-0000D5A90000}"/>
    <cellStyle name="Percent 2 3 3 6 3 2 4" xfId="43346" xr:uid="{00000000-0005-0000-0000-0000D6A90000}"/>
    <cellStyle name="Percent 2 3 3 6 3 3" xfId="43347" xr:uid="{00000000-0005-0000-0000-0000D7A90000}"/>
    <cellStyle name="Percent 2 3 3 6 3 3 2" xfId="43348" xr:uid="{00000000-0005-0000-0000-0000D8A90000}"/>
    <cellStyle name="Percent 2 3 3 6 3 3 2 2" xfId="43349" xr:uid="{00000000-0005-0000-0000-0000D9A90000}"/>
    <cellStyle name="Percent 2 3 3 6 3 3 2 3" xfId="43350" xr:uid="{00000000-0005-0000-0000-0000DAA90000}"/>
    <cellStyle name="Percent 2 3 3 6 3 3 3" xfId="43351" xr:uid="{00000000-0005-0000-0000-0000DBA90000}"/>
    <cellStyle name="Percent 2 3 3 6 3 3 4" xfId="43352" xr:uid="{00000000-0005-0000-0000-0000DCA90000}"/>
    <cellStyle name="Percent 2 3 3 6 3 4" xfId="43353" xr:uid="{00000000-0005-0000-0000-0000DDA90000}"/>
    <cellStyle name="Percent 2 3 3 6 3 4 2" xfId="43354" xr:uid="{00000000-0005-0000-0000-0000DEA90000}"/>
    <cellStyle name="Percent 2 3 3 6 3 4 3" xfId="43355" xr:uid="{00000000-0005-0000-0000-0000DFA90000}"/>
    <cellStyle name="Percent 2 3 3 6 3 5" xfId="43356" xr:uid="{00000000-0005-0000-0000-0000E0A90000}"/>
    <cellStyle name="Percent 2 3 3 6 3 6" xfId="43357" xr:uid="{00000000-0005-0000-0000-0000E1A90000}"/>
    <cellStyle name="Percent 2 3 3 6 4" xfId="43358" xr:uid="{00000000-0005-0000-0000-0000E2A90000}"/>
    <cellStyle name="Percent 2 3 3 6 4 2" xfId="43359" xr:uid="{00000000-0005-0000-0000-0000E3A90000}"/>
    <cellStyle name="Percent 2 3 3 6 4 2 2" xfId="43360" xr:uid="{00000000-0005-0000-0000-0000E4A90000}"/>
    <cellStyle name="Percent 2 3 3 6 4 2 3" xfId="43361" xr:uid="{00000000-0005-0000-0000-0000E5A90000}"/>
    <cellStyle name="Percent 2 3 3 6 4 3" xfId="43362" xr:uid="{00000000-0005-0000-0000-0000E6A90000}"/>
    <cellStyle name="Percent 2 3 3 6 4 4" xfId="43363" xr:uid="{00000000-0005-0000-0000-0000E7A90000}"/>
    <cellStyle name="Percent 2 3 3 6 5" xfId="43364" xr:uid="{00000000-0005-0000-0000-0000E8A90000}"/>
    <cellStyle name="Percent 2 3 3 6 5 2" xfId="43365" xr:uid="{00000000-0005-0000-0000-0000E9A90000}"/>
    <cellStyle name="Percent 2 3 3 6 5 2 2" xfId="43366" xr:uid="{00000000-0005-0000-0000-0000EAA90000}"/>
    <cellStyle name="Percent 2 3 3 6 5 2 3" xfId="43367" xr:uid="{00000000-0005-0000-0000-0000EBA90000}"/>
    <cellStyle name="Percent 2 3 3 6 5 3" xfId="43368" xr:uid="{00000000-0005-0000-0000-0000ECA90000}"/>
    <cellStyle name="Percent 2 3 3 6 5 4" xfId="43369" xr:uid="{00000000-0005-0000-0000-0000EDA90000}"/>
    <cellStyle name="Percent 2 3 3 6 6" xfId="43370" xr:uid="{00000000-0005-0000-0000-0000EEA90000}"/>
    <cellStyle name="Percent 2 3 3 6 6 2" xfId="43371" xr:uid="{00000000-0005-0000-0000-0000EFA90000}"/>
    <cellStyle name="Percent 2 3 3 6 6 3" xfId="43372" xr:uid="{00000000-0005-0000-0000-0000F0A90000}"/>
    <cellStyle name="Percent 2 3 3 6 7" xfId="43373" xr:uid="{00000000-0005-0000-0000-0000F1A90000}"/>
    <cellStyle name="Percent 2 3 3 6 8" xfId="43374" xr:uid="{00000000-0005-0000-0000-0000F2A90000}"/>
    <cellStyle name="Percent 2 3 3 7" xfId="43375" xr:uid="{00000000-0005-0000-0000-0000F3A90000}"/>
    <cellStyle name="Percent 2 3 3 7 2" xfId="43376" xr:uid="{00000000-0005-0000-0000-0000F4A90000}"/>
    <cellStyle name="Percent 2 3 3 7 2 2" xfId="43377" xr:uid="{00000000-0005-0000-0000-0000F5A90000}"/>
    <cellStyle name="Percent 2 3 3 7 2 2 2" xfId="43378" xr:uid="{00000000-0005-0000-0000-0000F6A90000}"/>
    <cellStyle name="Percent 2 3 3 7 2 2 2 2" xfId="43379" xr:uid="{00000000-0005-0000-0000-0000F7A90000}"/>
    <cellStyle name="Percent 2 3 3 7 2 2 2 3" xfId="43380" xr:uid="{00000000-0005-0000-0000-0000F8A90000}"/>
    <cellStyle name="Percent 2 3 3 7 2 2 3" xfId="43381" xr:uid="{00000000-0005-0000-0000-0000F9A90000}"/>
    <cellStyle name="Percent 2 3 3 7 2 2 4" xfId="43382" xr:uid="{00000000-0005-0000-0000-0000FAA90000}"/>
    <cellStyle name="Percent 2 3 3 7 2 3" xfId="43383" xr:uid="{00000000-0005-0000-0000-0000FBA90000}"/>
    <cellStyle name="Percent 2 3 3 7 2 3 2" xfId="43384" xr:uid="{00000000-0005-0000-0000-0000FCA90000}"/>
    <cellStyle name="Percent 2 3 3 7 2 3 2 2" xfId="43385" xr:uid="{00000000-0005-0000-0000-0000FDA90000}"/>
    <cellStyle name="Percent 2 3 3 7 2 3 2 3" xfId="43386" xr:uid="{00000000-0005-0000-0000-0000FEA90000}"/>
    <cellStyle name="Percent 2 3 3 7 2 3 3" xfId="43387" xr:uid="{00000000-0005-0000-0000-0000FFA90000}"/>
    <cellStyle name="Percent 2 3 3 7 2 3 4" xfId="43388" xr:uid="{00000000-0005-0000-0000-000000AA0000}"/>
    <cellStyle name="Percent 2 3 3 7 2 4" xfId="43389" xr:uid="{00000000-0005-0000-0000-000001AA0000}"/>
    <cellStyle name="Percent 2 3 3 7 2 4 2" xfId="43390" xr:uid="{00000000-0005-0000-0000-000002AA0000}"/>
    <cellStyle name="Percent 2 3 3 7 2 4 3" xfId="43391" xr:uid="{00000000-0005-0000-0000-000003AA0000}"/>
    <cellStyle name="Percent 2 3 3 7 2 5" xfId="43392" xr:uid="{00000000-0005-0000-0000-000004AA0000}"/>
    <cellStyle name="Percent 2 3 3 7 2 6" xfId="43393" xr:uid="{00000000-0005-0000-0000-000005AA0000}"/>
    <cellStyle name="Percent 2 3 3 7 3" xfId="43394" xr:uid="{00000000-0005-0000-0000-000006AA0000}"/>
    <cellStyle name="Percent 2 3 3 7 3 2" xfId="43395" xr:uid="{00000000-0005-0000-0000-000007AA0000}"/>
    <cellStyle name="Percent 2 3 3 7 3 2 2" xfId="43396" xr:uid="{00000000-0005-0000-0000-000008AA0000}"/>
    <cellStyle name="Percent 2 3 3 7 3 2 3" xfId="43397" xr:uid="{00000000-0005-0000-0000-000009AA0000}"/>
    <cellStyle name="Percent 2 3 3 7 3 3" xfId="43398" xr:uid="{00000000-0005-0000-0000-00000AAA0000}"/>
    <cellStyle name="Percent 2 3 3 7 3 4" xfId="43399" xr:uid="{00000000-0005-0000-0000-00000BAA0000}"/>
    <cellStyle name="Percent 2 3 3 7 4" xfId="43400" xr:uid="{00000000-0005-0000-0000-00000CAA0000}"/>
    <cellStyle name="Percent 2 3 3 7 4 2" xfId="43401" xr:uid="{00000000-0005-0000-0000-00000DAA0000}"/>
    <cellStyle name="Percent 2 3 3 7 4 2 2" xfId="43402" xr:uid="{00000000-0005-0000-0000-00000EAA0000}"/>
    <cellStyle name="Percent 2 3 3 7 4 2 3" xfId="43403" xr:uid="{00000000-0005-0000-0000-00000FAA0000}"/>
    <cellStyle name="Percent 2 3 3 7 4 3" xfId="43404" xr:uid="{00000000-0005-0000-0000-000010AA0000}"/>
    <cellStyle name="Percent 2 3 3 7 4 4" xfId="43405" xr:uid="{00000000-0005-0000-0000-000011AA0000}"/>
    <cellStyle name="Percent 2 3 3 7 5" xfId="43406" xr:uid="{00000000-0005-0000-0000-000012AA0000}"/>
    <cellStyle name="Percent 2 3 3 7 5 2" xfId="43407" xr:uid="{00000000-0005-0000-0000-000013AA0000}"/>
    <cellStyle name="Percent 2 3 3 7 5 3" xfId="43408" xr:uid="{00000000-0005-0000-0000-000014AA0000}"/>
    <cellStyle name="Percent 2 3 3 7 6" xfId="43409" xr:uid="{00000000-0005-0000-0000-000015AA0000}"/>
    <cellStyle name="Percent 2 3 3 7 7" xfId="43410" xr:uid="{00000000-0005-0000-0000-000016AA0000}"/>
    <cellStyle name="Percent 2 3 3 8" xfId="43411" xr:uid="{00000000-0005-0000-0000-000017AA0000}"/>
    <cellStyle name="Percent 2 3 3 8 2" xfId="43412" xr:uid="{00000000-0005-0000-0000-000018AA0000}"/>
    <cellStyle name="Percent 2 3 3 8 2 2" xfId="43413" xr:uid="{00000000-0005-0000-0000-000019AA0000}"/>
    <cellStyle name="Percent 2 3 3 8 2 2 2" xfId="43414" xr:uid="{00000000-0005-0000-0000-00001AAA0000}"/>
    <cellStyle name="Percent 2 3 3 8 2 2 2 2" xfId="43415" xr:uid="{00000000-0005-0000-0000-00001BAA0000}"/>
    <cellStyle name="Percent 2 3 3 8 2 2 2 3" xfId="43416" xr:uid="{00000000-0005-0000-0000-00001CAA0000}"/>
    <cellStyle name="Percent 2 3 3 8 2 2 3" xfId="43417" xr:uid="{00000000-0005-0000-0000-00001DAA0000}"/>
    <cellStyle name="Percent 2 3 3 8 2 2 4" xfId="43418" xr:uid="{00000000-0005-0000-0000-00001EAA0000}"/>
    <cellStyle name="Percent 2 3 3 8 2 3" xfId="43419" xr:uid="{00000000-0005-0000-0000-00001FAA0000}"/>
    <cellStyle name="Percent 2 3 3 8 2 3 2" xfId="43420" xr:uid="{00000000-0005-0000-0000-000020AA0000}"/>
    <cellStyle name="Percent 2 3 3 8 2 3 2 2" xfId="43421" xr:uid="{00000000-0005-0000-0000-000021AA0000}"/>
    <cellStyle name="Percent 2 3 3 8 2 3 2 3" xfId="43422" xr:uid="{00000000-0005-0000-0000-000022AA0000}"/>
    <cellStyle name="Percent 2 3 3 8 2 3 3" xfId="43423" xr:uid="{00000000-0005-0000-0000-000023AA0000}"/>
    <cellStyle name="Percent 2 3 3 8 2 3 4" xfId="43424" xr:uid="{00000000-0005-0000-0000-000024AA0000}"/>
    <cellStyle name="Percent 2 3 3 8 2 4" xfId="43425" xr:uid="{00000000-0005-0000-0000-000025AA0000}"/>
    <cellStyle name="Percent 2 3 3 8 2 4 2" xfId="43426" xr:uid="{00000000-0005-0000-0000-000026AA0000}"/>
    <cellStyle name="Percent 2 3 3 8 2 4 3" xfId="43427" xr:uid="{00000000-0005-0000-0000-000027AA0000}"/>
    <cellStyle name="Percent 2 3 3 8 2 5" xfId="43428" xr:uid="{00000000-0005-0000-0000-000028AA0000}"/>
    <cellStyle name="Percent 2 3 3 8 2 6" xfId="43429" xr:uid="{00000000-0005-0000-0000-000029AA0000}"/>
    <cellStyle name="Percent 2 3 3 8 3" xfId="43430" xr:uid="{00000000-0005-0000-0000-00002AAA0000}"/>
    <cellStyle name="Percent 2 3 3 8 3 2" xfId="43431" xr:uid="{00000000-0005-0000-0000-00002BAA0000}"/>
    <cellStyle name="Percent 2 3 3 8 3 2 2" xfId="43432" xr:uid="{00000000-0005-0000-0000-00002CAA0000}"/>
    <cellStyle name="Percent 2 3 3 8 3 2 3" xfId="43433" xr:uid="{00000000-0005-0000-0000-00002DAA0000}"/>
    <cellStyle name="Percent 2 3 3 8 3 3" xfId="43434" xr:uid="{00000000-0005-0000-0000-00002EAA0000}"/>
    <cellStyle name="Percent 2 3 3 8 3 4" xfId="43435" xr:uid="{00000000-0005-0000-0000-00002FAA0000}"/>
    <cellStyle name="Percent 2 3 3 8 4" xfId="43436" xr:uid="{00000000-0005-0000-0000-000030AA0000}"/>
    <cellStyle name="Percent 2 3 3 8 4 2" xfId="43437" xr:uid="{00000000-0005-0000-0000-000031AA0000}"/>
    <cellStyle name="Percent 2 3 3 8 4 2 2" xfId="43438" xr:uid="{00000000-0005-0000-0000-000032AA0000}"/>
    <cellStyle name="Percent 2 3 3 8 4 2 3" xfId="43439" xr:uid="{00000000-0005-0000-0000-000033AA0000}"/>
    <cellStyle name="Percent 2 3 3 8 4 3" xfId="43440" xr:uid="{00000000-0005-0000-0000-000034AA0000}"/>
    <cellStyle name="Percent 2 3 3 8 4 4" xfId="43441" xr:uid="{00000000-0005-0000-0000-000035AA0000}"/>
    <cellStyle name="Percent 2 3 3 8 5" xfId="43442" xr:uid="{00000000-0005-0000-0000-000036AA0000}"/>
    <cellStyle name="Percent 2 3 3 8 5 2" xfId="43443" xr:uid="{00000000-0005-0000-0000-000037AA0000}"/>
    <cellStyle name="Percent 2 3 3 8 5 3" xfId="43444" xr:uid="{00000000-0005-0000-0000-000038AA0000}"/>
    <cellStyle name="Percent 2 3 3 8 6" xfId="43445" xr:uid="{00000000-0005-0000-0000-000039AA0000}"/>
    <cellStyle name="Percent 2 3 3 8 7" xfId="43446" xr:uid="{00000000-0005-0000-0000-00003AAA0000}"/>
    <cellStyle name="Percent 2 3 3 9" xfId="43447" xr:uid="{00000000-0005-0000-0000-00003BAA0000}"/>
    <cellStyle name="Percent 2 3 3 9 2" xfId="43448" xr:uid="{00000000-0005-0000-0000-00003CAA0000}"/>
    <cellStyle name="Percent 2 3 3 9 2 2" xfId="43449" xr:uid="{00000000-0005-0000-0000-00003DAA0000}"/>
    <cellStyle name="Percent 2 3 3 9 2 2 2" xfId="43450" xr:uid="{00000000-0005-0000-0000-00003EAA0000}"/>
    <cellStyle name="Percent 2 3 3 9 2 2 3" xfId="43451" xr:uid="{00000000-0005-0000-0000-00003FAA0000}"/>
    <cellStyle name="Percent 2 3 3 9 2 3" xfId="43452" xr:uid="{00000000-0005-0000-0000-000040AA0000}"/>
    <cellStyle name="Percent 2 3 3 9 2 4" xfId="43453" xr:uid="{00000000-0005-0000-0000-000041AA0000}"/>
    <cellStyle name="Percent 2 3 3 9 3" xfId="43454" xr:uid="{00000000-0005-0000-0000-000042AA0000}"/>
    <cellStyle name="Percent 2 3 3 9 3 2" xfId="43455" xr:uid="{00000000-0005-0000-0000-000043AA0000}"/>
    <cellStyle name="Percent 2 3 3 9 3 2 2" xfId="43456" xr:uid="{00000000-0005-0000-0000-000044AA0000}"/>
    <cellStyle name="Percent 2 3 3 9 3 2 3" xfId="43457" xr:uid="{00000000-0005-0000-0000-000045AA0000}"/>
    <cellStyle name="Percent 2 3 3 9 3 3" xfId="43458" xr:uid="{00000000-0005-0000-0000-000046AA0000}"/>
    <cellStyle name="Percent 2 3 3 9 3 4" xfId="43459" xr:uid="{00000000-0005-0000-0000-000047AA0000}"/>
    <cellStyle name="Percent 2 3 3 9 4" xfId="43460" xr:uid="{00000000-0005-0000-0000-000048AA0000}"/>
    <cellStyle name="Percent 2 3 3 9 4 2" xfId="43461" xr:uid="{00000000-0005-0000-0000-000049AA0000}"/>
    <cellStyle name="Percent 2 3 3 9 4 3" xfId="43462" xr:uid="{00000000-0005-0000-0000-00004AAA0000}"/>
    <cellStyle name="Percent 2 3 3 9 5" xfId="43463" xr:uid="{00000000-0005-0000-0000-00004BAA0000}"/>
    <cellStyle name="Percent 2 3 3 9 6" xfId="43464" xr:uid="{00000000-0005-0000-0000-00004CAA0000}"/>
    <cellStyle name="Percent 2 3 4" xfId="43465" xr:uid="{00000000-0005-0000-0000-00004DAA0000}"/>
    <cellStyle name="Percent 2 3 4 10" xfId="43466" xr:uid="{00000000-0005-0000-0000-00004EAA0000}"/>
    <cellStyle name="Percent 2 3 4 10 2" xfId="43467" xr:uid="{00000000-0005-0000-0000-00004FAA0000}"/>
    <cellStyle name="Percent 2 3 4 10 3" xfId="43468" xr:uid="{00000000-0005-0000-0000-000050AA0000}"/>
    <cellStyle name="Percent 2 3 4 11" xfId="43469" xr:uid="{00000000-0005-0000-0000-000051AA0000}"/>
    <cellStyle name="Percent 2 3 4 12" xfId="43470" xr:uid="{00000000-0005-0000-0000-000052AA0000}"/>
    <cellStyle name="Percent 2 3 4 2" xfId="43471" xr:uid="{00000000-0005-0000-0000-000053AA0000}"/>
    <cellStyle name="Percent 2 3 4 2 10" xfId="43472" xr:uid="{00000000-0005-0000-0000-000054AA0000}"/>
    <cellStyle name="Percent 2 3 4 2 11" xfId="43473" xr:uid="{00000000-0005-0000-0000-000055AA0000}"/>
    <cellStyle name="Percent 2 3 4 2 2" xfId="43474" xr:uid="{00000000-0005-0000-0000-000056AA0000}"/>
    <cellStyle name="Percent 2 3 4 2 2 10" xfId="43475" xr:uid="{00000000-0005-0000-0000-000057AA0000}"/>
    <cellStyle name="Percent 2 3 4 2 2 2" xfId="43476" xr:uid="{00000000-0005-0000-0000-000058AA0000}"/>
    <cellStyle name="Percent 2 3 4 2 2 2 2" xfId="43477" xr:uid="{00000000-0005-0000-0000-000059AA0000}"/>
    <cellStyle name="Percent 2 3 4 2 2 2 2 2" xfId="43478" xr:uid="{00000000-0005-0000-0000-00005AAA0000}"/>
    <cellStyle name="Percent 2 3 4 2 2 2 2 2 2" xfId="43479" xr:uid="{00000000-0005-0000-0000-00005BAA0000}"/>
    <cellStyle name="Percent 2 3 4 2 2 2 2 2 2 2" xfId="43480" xr:uid="{00000000-0005-0000-0000-00005CAA0000}"/>
    <cellStyle name="Percent 2 3 4 2 2 2 2 2 2 2 2" xfId="43481" xr:uid="{00000000-0005-0000-0000-00005DAA0000}"/>
    <cellStyle name="Percent 2 3 4 2 2 2 2 2 2 2 3" xfId="43482" xr:uid="{00000000-0005-0000-0000-00005EAA0000}"/>
    <cellStyle name="Percent 2 3 4 2 2 2 2 2 2 3" xfId="43483" xr:uid="{00000000-0005-0000-0000-00005FAA0000}"/>
    <cellStyle name="Percent 2 3 4 2 2 2 2 2 2 4" xfId="43484" xr:uid="{00000000-0005-0000-0000-000060AA0000}"/>
    <cellStyle name="Percent 2 3 4 2 2 2 2 2 3" xfId="43485" xr:uid="{00000000-0005-0000-0000-000061AA0000}"/>
    <cellStyle name="Percent 2 3 4 2 2 2 2 2 3 2" xfId="43486" xr:uid="{00000000-0005-0000-0000-000062AA0000}"/>
    <cellStyle name="Percent 2 3 4 2 2 2 2 2 3 2 2" xfId="43487" xr:uid="{00000000-0005-0000-0000-000063AA0000}"/>
    <cellStyle name="Percent 2 3 4 2 2 2 2 2 3 2 3" xfId="43488" xr:uid="{00000000-0005-0000-0000-000064AA0000}"/>
    <cellStyle name="Percent 2 3 4 2 2 2 2 2 3 3" xfId="43489" xr:uid="{00000000-0005-0000-0000-000065AA0000}"/>
    <cellStyle name="Percent 2 3 4 2 2 2 2 2 3 4" xfId="43490" xr:uid="{00000000-0005-0000-0000-000066AA0000}"/>
    <cellStyle name="Percent 2 3 4 2 2 2 2 2 4" xfId="43491" xr:uid="{00000000-0005-0000-0000-000067AA0000}"/>
    <cellStyle name="Percent 2 3 4 2 2 2 2 2 4 2" xfId="43492" xr:uid="{00000000-0005-0000-0000-000068AA0000}"/>
    <cellStyle name="Percent 2 3 4 2 2 2 2 2 4 3" xfId="43493" xr:uid="{00000000-0005-0000-0000-000069AA0000}"/>
    <cellStyle name="Percent 2 3 4 2 2 2 2 2 5" xfId="43494" xr:uid="{00000000-0005-0000-0000-00006AAA0000}"/>
    <cellStyle name="Percent 2 3 4 2 2 2 2 2 6" xfId="43495" xr:uid="{00000000-0005-0000-0000-00006BAA0000}"/>
    <cellStyle name="Percent 2 3 4 2 2 2 2 3" xfId="43496" xr:uid="{00000000-0005-0000-0000-00006CAA0000}"/>
    <cellStyle name="Percent 2 3 4 2 2 2 2 3 2" xfId="43497" xr:uid="{00000000-0005-0000-0000-00006DAA0000}"/>
    <cellStyle name="Percent 2 3 4 2 2 2 2 3 2 2" xfId="43498" xr:uid="{00000000-0005-0000-0000-00006EAA0000}"/>
    <cellStyle name="Percent 2 3 4 2 2 2 2 3 2 3" xfId="43499" xr:uid="{00000000-0005-0000-0000-00006FAA0000}"/>
    <cellStyle name="Percent 2 3 4 2 2 2 2 3 3" xfId="43500" xr:uid="{00000000-0005-0000-0000-000070AA0000}"/>
    <cellStyle name="Percent 2 3 4 2 2 2 2 3 4" xfId="43501" xr:uid="{00000000-0005-0000-0000-000071AA0000}"/>
    <cellStyle name="Percent 2 3 4 2 2 2 2 4" xfId="43502" xr:uid="{00000000-0005-0000-0000-000072AA0000}"/>
    <cellStyle name="Percent 2 3 4 2 2 2 2 4 2" xfId="43503" xr:uid="{00000000-0005-0000-0000-000073AA0000}"/>
    <cellStyle name="Percent 2 3 4 2 2 2 2 4 2 2" xfId="43504" xr:uid="{00000000-0005-0000-0000-000074AA0000}"/>
    <cellStyle name="Percent 2 3 4 2 2 2 2 4 2 3" xfId="43505" xr:uid="{00000000-0005-0000-0000-000075AA0000}"/>
    <cellStyle name="Percent 2 3 4 2 2 2 2 4 3" xfId="43506" xr:uid="{00000000-0005-0000-0000-000076AA0000}"/>
    <cellStyle name="Percent 2 3 4 2 2 2 2 4 4" xfId="43507" xr:uid="{00000000-0005-0000-0000-000077AA0000}"/>
    <cellStyle name="Percent 2 3 4 2 2 2 2 5" xfId="43508" xr:uid="{00000000-0005-0000-0000-000078AA0000}"/>
    <cellStyle name="Percent 2 3 4 2 2 2 2 5 2" xfId="43509" xr:uid="{00000000-0005-0000-0000-000079AA0000}"/>
    <cellStyle name="Percent 2 3 4 2 2 2 2 5 3" xfId="43510" xr:uid="{00000000-0005-0000-0000-00007AAA0000}"/>
    <cellStyle name="Percent 2 3 4 2 2 2 2 6" xfId="43511" xr:uid="{00000000-0005-0000-0000-00007BAA0000}"/>
    <cellStyle name="Percent 2 3 4 2 2 2 2 7" xfId="43512" xr:uid="{00000000-0005-0000-0000-00007CAA0000}"/>
    <cellStyle name="Percent 2 3 4 2 2 2 3" xfId="43513" xr:uid="{00000000-0005-0000-0000-00007DAA0000}"/>
    <cellStyle name="Percent 2 3 4 2 2 2 3 2" xfId="43514" xr:uid="{00000000-0005-0000-0000-00007EAA0000}"/>
    <cellStyle name="Percent 2 3 4 2 2 2 3 2 2" xfId="43515" xr:uid="{00000000-0005-0000-0000-00007FAA0000}"/>
    <cellStyle name="Percent 2 3 4 2 2 2 3 2 2 2" xfId="43516" xr:uid="{00000000-0005-0000-0000-000080AA0000}"/>
    <cellStyle name="Percent 2 3 4 2 2 2 3 2 2 3" xfId="43517" xr:uid="{00000000-0005-0000-0000-000081AA0000}"/>
    <cellStyle name="Percent 2 3 4 2 2 2 3 2 3" xfId="43518" xr:uid="{00000000-0005-0000-0000-000082AA0000}"/>
    <cellStyle name="Percent 2 3 4 2 2 2 3 2 4" xfId="43519" xr:uid="{00000000-0005-0000-0000-000083AA0000}"/>
    <cellStyle name="Percent 2 3 4 2 2 2 3 3" xfId="43520" xr:uid="{00000000-0005-0000-0000-000084AA0000}"/>
    <cellStyle name="Percent 2 3 4 2 2 2 3 3 2" xfId="43521" xr:uid="{00000000-0005-0000-0000-000085AA0000}"/>
    <cellStyle name="Percent 2 3 4 2 2 2 3 3 2 2" xfId="43522" xr:uid="{00000000-0005-0000-0000-000086AA0000}"/>
    <cellStyle name="Percent 2 3 4 2 2 2 3 3 2 3" xfId="43523" xr:uid="{00000000-0005-0000-0000-000087AA0000}"/>
    <cellStyle name="Percent 2 3 4 2 2 2 3 3 3" xfId="43524" xr:uid="{00000000-0005-0000-0000-000088AA0000}"/>
    <cellStyle name="Percent 2 3 4 2 2 2 3 3 4" xfId="43525" xr:uid="{00000000-0005-0000-0000-000089AA0000}"/>
    <cellStyle name="Percent 2 3 4 2 2 2 3 4" xfId="43526" xr:uid="{00000000-0005-0000-0000-00008AAA0000}"/>
    <cellStyle name="Percent 2 3 4 2 2 2 3 4 2" xfId="43527" xr:uid="{00000000-0005-0000-0000-00008BAA0000}"/>
    <cellStyle name="Percent 2 3 4 2 2 2 3 4 3" xfId="43528" xr:uid="{00000000-0005-0000-0000-00008CAA0000}"/>
    <cellStyle name="Percent 2 3 4 2 2 2 3 5" xfId="43529" xr:uid="{00000000-0005-0000-0000-00008DAA0000}"/>
    <cellStyle name="Percent 2 3 4 2 2 2 3 6" xfId="43530" xr:uid="{00000000-0005-0000-0000-00008EAA0000}"/>
    <cellStyle name="Percent 2 3 4 2 2 2 4" xfId="43531" xr:uid="{00000000-0005-0000-0000-00008FAA0000}"/>
    <cellStyle name="Percent 2 3 4 2 2 2 4 2" xfId="43532" xr:uid="{00000000-0005-0000-0000-000090AA0000}"/>
    <cellStyle name="Percent 2 3 4 2 2 2 4 2 2" xfId="43533" xr:uid="{00000000-0005-0000-0000-000091AA0000}"/>
    <cellStyle name="Percent 2 3 4 2 2 2 4 2 3" xfId="43534" xr:uid="{00000000-0005-0000-0000-000092AA0000}"/>
    <cellStyle name="Percent 2 3 4 2 2 2 4 3" xfId="43535" xr:uid="{00000000-0005-0000-0000-000093AA0000}"/>
    <cellStyle name="Percent 2 3 4 2 2 2 4 4" xfId="43536" xr:uid="{00000000-0005-0000-0000-000094AA0000}"/>
    <cellStyle name="Percent 2 3 4 2 2 2 5" xfId="43537" xr:uid="{00000000-0005-0000-0000-000095AA0000}"/>
    <cellStyle name="Percent 2 3 4 2 2 2 5 2" xfId="43538" xr:uid="{00000000-0005-0000-0000-000096AA0000}"/>
    <cellStyle name="Percent 2 3 4 2 2 2 5 2 2" xfId="43539" xr:uid="{00000000-0005-0000-0000-000097AA0000}"/>
    <cellStyle name="Percent 2 3 4 2 2 2 5 2 3" xfId="43540" xr:uid="{00000000-0005-0000-0000-000098AA0000}"/>
    <cellStyle name="Percent 2 3 4 2 2 2 5 3" xfId="43541" xr:uid="{00000000-0005-0000-0000-000099AA0000}"/>
    <cellStyle name="Percent 2 3 4 2 2 2 5 4" xfId="43542" xr:uid="{00000000-0005-0000-0000-00009AAA0000}"/>
    <cellStyle name="Percent 2 3 4 2 2 2 6" xfId="43543" xr:uid="{00000000-0005-0000-0000-00009BAA0000}"/>
    <cellStyle name="Percent 2 3 4 2 2 2 6 2" xfId="43544" xr:uid="{00000000-0005-0000-0000-00009CAA0000}"/>
    <cellStyle name="Percent 2 3 4 2 2 2 6 3" xfId="43545" xr:uid="{00000000-0005-0000-0000-00009DAA0000}"/>
    <cellStyle name="Percent 2 3 4 2 2 2 7" xfId="43546" xr:uid="{00000000-0005-0000-0000-00009EAA0000}"/>
    <cellStyle name="Percent 2 3 4 2 2 2 8" xfId="43547" xr:uid="{00000000-0005-0000-0000-00009FAA0000}"/>
    <cellStyle name="Percent 2 3 4 2 2 3" xfId="43548" xr:uid="{00000000-0005-0000-0000-0000A0AA0000}"/>
    <cellStyle name="Percent 2 3 4 2 2 3 2" xfId="43549" xr:uid="{00000000-0005-0000-0000-0000A1AA0000}"/>
    <cellStyle name="Percent 2 3 4 2 2 3 2 2" xfId="43550" xr:uid="{00000000-0005-0000-0000-0000A2AA0000}"/>
    <cellStyle name="Percent 2 3 4 2 2 3 2 2 2" xfId="43551" xr:uid="{00000000-0005-0000-0000-0000A3AA0000}"/>
    <cellStyle name="Percent 2 3 4 2 2 3 2 2 2 2" xfId="43552" xr:uid="{00000000-0005-0000-0000-0000A4AA0000}"/>
    <cellStyle name="Percent 2 3 4 2 2 3 2 2 2 3" xfId="43553" xr:uid="{00000000-0005-0000-0000-0000A5AA0000}"/>
    <cellStyle name="Percent 2 3 4 2 2 3 2 2 3" xfId="43554" xr:uid="{00000000-0005-0000-0000-0000A6AA0000}"/>
    <cellStyle name="Percent 2 3 4 2 2 3 2 2 4" xfId="43555" xr:uid="{00000000-0005-0000-0000-0000A7AA0000}"/>
    <cellStyle name="Percent 2 3 4 2 2 3 2 3" xfId="43556" xr:uid="{00000000-0005-0000-0000-0000A8AA0000}"/>
    <cellStyle name="Percent 2 3 4 2 2 3 2 3 2" xfId="43557" xr:uid="{00000000-0005-0000-0000-0000A9AA0000}"/>
    <cellStyle name="Percent 2 3 4 2 2 3 2 3 2 2" xfId="43558" xr:uid="{00000000-0005-0000-0000-0000AAAA0000}"/>
    <cellStyle name="Percent 2 3 4 2 2 3 2 3 2 3" xfId="43559" xr:uid="{00000000-0005-0000-0000-0000ABAA0000}"/>
    <cellStyle name="Percent 2 3 4 2 2 3 2 3 3" xfId="43560" xr:uid="{00000000-0005-0000-0000-0000ACAA0000}"/>
    <cellStyle name="Percent 2 3 4 2 2 3 2 3 4" xfId="43561" xr:uid="{00000000-0005-0000-0000-0000ADAA0000}"/>
    <cellStyle name="Percent 2 3 4 2 2 3 2 4" xfId="43562" xr:uid="{00000000-0005-0000-0000-0000AEAA0000}"/>
    <cellStyle name="Percent 2 3 4 2 2 3 2 4 2" xfId="43563" xr:uid="{00000000-0005-0000-0000-0000AFAA0000}"/>
    <cellStyle name="Percent 2 3 4 2 2 3 2 4 3" xfId="43564" xr:uid="{00000000-0005-0000-0000-0000B0AA0000}"/>
    <cellStyle name="Percent 2 3 4 2 2 3 2 5" xfId="43565" xr:uid="{00000000-0005-0000-0000-0000B1AA0000}"/>
    <cellStyle name="Percent 2 3 4 2 2 3 2 6" xfId="43566" xr:uid="{00000000-0005-0000-0000-0000B2AA0000}"/>
    <cellStyle name="Percent 2 3 4 2 2 3 3" xfId="43567" xr:uid="{00000000-0005-0000-0000-0000B3AA0000}"/>
    <cellStyle name="Percent 2 3 4 2 2 3 3 2" xfId="43568" xr:uid="{00000000-0005-0000-0000-0000B4AA0000}"/>
    <cellStyle name="Percent 2 3 4 2 2 3 3 2 2" xfId="43569" xr:uid="{00000000-0005-0000-0000-0000B5AA0000}"/>
    <cellStyle name="Percent 2 3 4 2 2 3 3 2 3" xfId="43570" xr:uid="{00000000-0005-0000-0000-0000B6AA0000}"/>
    <cellStyle name="Percent 2 3 4 2 2 3 3 3" xfId="43571" xr:uid="{00000000-0005-0000-0000-0000B7AA0000}"/>
    <cellStyle name="Percent 2 3 4 2 2 3 3 4" xfId="43572" xr:uid="{00000000-0005-0000-0000-0000B8AA0000}"/>
    <cellStyle name="Percent 2 3 4 2 2 3 4" xfId="43573" xr:uid="{00000000-0005-0000-0000-0000B9AA0000}"/>
    <cellStyle name="Percent 2 3 4 2 2 3 4 2" xfId="43574" xr:uid="{00000000-0005-0000-0000-0000BAAA0000}"/>
    <cellStyle name="Percent 2 3 4 2 2 3 4 2 2" xfId="43575" xr:uid="{00000000-0005-0000-0000-0000BBAA0000}"/>
    <cellStyle name="Percent 2 3 4 2 2 3 4 2 3" xfId="43576" xr:uid="{00000000-0005-0000-0000-0000BCAA0000}"/>
    <cellStyle name="Percent 2 3 4 2 2 3 4 3" xfId="43577" xr:uid="{00000000-0005-0000-0000-0000BDAA0000}"/>
    <cellStyle name="Percent 2 3 4 2 2 3 4 4" xfId="43578" xr:uid="{00000000-0005-0000-0000-0000BEAA0000}"/>
    <cellStyle name="Percent 2 3 4 2 2 3 5" xfId="43579" xr:uid="{00000000-0005-0000-0000-0000BFAA0000}"/>
    <cellStyle name="Percent 2 3 4 2 2 3 5 2" xfId="43580" xr:uid="{00000000-0005-0000-0000-0000C0AA0000}"/>
    <cellStyle name="Percent 2 3 4 2 2 3 5 3" xfId="43581" xr:uid="{00000000-0005-0000-0000-0000C1AA0000}"/>
    <cellStyle name="Percent 2 3 4 2 2 3 6" xfId="43582" xr:uid="{00000000-0005-0000-0000-0000C2AA0000}"/>
    <cellStyle name="Percent 2 3 4 2 2 3 7" xfId="43583" xr:uid="{00000000-0005-0000-0000-0000C3AA0000}"/>
    <cellStyle name="Percent 2 3 4 2 2 4" xfId="43584" xr:uid="{00000000-0005-0000-0000-0000C4AA0000}"/>
    <cellStyle name="Percent 2 3 4 2 2 4 2" xfId="43585" xr:uid="{00000000-0005-0000-0000-0000C5AA0000}"/>
    <cellStyle name="Percent 2 3 4 2 2 4 2 2" xfId="43586" xr:uid="{00000000-0005-0000-0000-0000C6AA0000}"/>
    <cellStyle name="Percent 2 3 4 2 2 4 2 2 2" xfId="43587" xr:uid="{00000000-0005-0000-0000-0000C7AA0000}"/>
    <cellStyle name="Percent 2 3 4 2 2 4 2 2 2 2" xfId="43588" xr:uid="{00000000-0005-0000-0000-0000C8AA0000}"/>
    <cellStyle name="Percent 2 3 4 2 2 4 2 2 2 3" xfId="43589" xr:uid="{00000000-0005-0000-0000-0000C9AA0000}"/>
    <cellStyle name="Percent 2 3 4 2 2 4 2 2 3" xfId="43590" xr:uid="{00000000-0005-0000-0000-0000CAAA0000}"/>
    <cellStyle name="Percent 2 3 4 2 2 4 2 2 4" xfId="43591" xr:uid="{00000000-0005-0000-0000-0000CBAA0000}"/>
    <cellStyle name="Percent 2 3 4 2 2 4 2 3" xfId="43592" xr:uid="{00000000-0005-0000-0000-0000CCAA0000}"/>
    <cellStyle name="Percent 2 3 4 2 2 4 2 3 2" xfId="43593" xr:uid="{00000000-0005-0000-0000-0000CDAA0000}"/>
    <cellStyle name="Percent 2 3 4 2 2 4 2 3 2 2" xfId="43594" xr:uid="{00000000-0005-0000-0000-0000CEAA0000}"/>
    <cellStyle name="Percent 2 3 4 2 2 4 2 3 2 3" xfId="43595" xr:uid="{00000000-0005-0000-0000-0000CFAA0000}"/>
    <cellStyle name="Percent 2 3 4 2 2 4 2 3 3" xfId="43596" xr:uid="{00000000-0005-0000-0000-0000D0AA0000}"/>
    <cellStyle name="Percent 2 3 4 2 2 4 2 3 4" xfId="43597" xr:uid="{00000000-0005-0000-0000-0000D1AA0000}"/>
    <cellStyle name="Percent 2 3 4 2 2 4 2 4" xfId="43598" xr:uid="{00000000-0005-0000-0000-0000D2AA0000}"/>
    <cellStyle name="Percent 2 3 4 2 2 4 2 4 2" xfId="43599" xr:uid="{00000000-0005-0000-0000-0000D3AA0000}"/>
    <cellStyle name="Percent 2 3 4 2 2 4 2 4 3" xfId="43600" xr:uid="{00000000-0005-0000-0000-0000D4AA0000}"/>
    <cellStyle name="Percent 2 3 4 2 2 4 2 5" xfId="43601" xr:uid="{00000000-0005-0000-0000-0000D5AA0000}"/>
    <cellStyle name="Percent 2 3 4 2 2 4 2 6" xfId="43602" xr:uid="{00000000-0005-0000-0000-0000D6AA0000}"/>
    <cellStyle name="Percent 2 3 4 2 2 4 3" xfId="43603" xr:uid="{00000000-0005-0000-0000-0000D7AA0000}"/>
    <cellStyle name="Percent 2 3 4 2 2 4 3 2" xfId="43604" xr:uid="{00000000-0005-0000-0000-0000D8AA0000}"/>
    <cellStyle name="Percent 2 3 4 2 2 4 3 2 2" xfId="43605" xr:uid="{00000000-0005-0000-0000-0000D9AA0000}"/>
    <cellStyle name="Percent 2 3 4 2 2 4 3 2 3" xfId="43606" xr:uid="{00000000-0005-0000-0000-0000DAAA0000}"/>
    <cellStyle name="Percent 2 3 4 2 2 4 3 3" xfId="43607" xr:uid="{00000000-0005-0000-0000-0000DBAA0000}"/>
    <cellStyle name="Percent 2 3 4 2 2 4 3 4" xfId="43608" xr:uid="{00000000-0005-0000-0000-0000DCAA0000}"/>
    <cellStyle name="Percent 2 3 4 2 2 4 4" xfId="43609" xr:uid="{00000000-0005-0000-0000-0000DDAA0000}"/>
    <cellStyle name="Percent 2 3 4 2 2 4 4 2" xfId="43610" xr:uid="{00000000-0005-0000-0000-0000DEAA0000}"/>
    <cellStyle name="Percent 2 3 4 2 2 4 4 2 2" xfId="43611" xr:uid="{00000000-0005-0000-0000-0000DFAA0000}"/>
    <cellStyle name="Percent 2 3 4 2 2 4 4 2 3" xfId="43612" xr:uid="{00000000-0005-0000-0000-0000E0AA0000}"/>
    <cellStyle name="Percent 2 3 4 2 2 4 4 3" xfId="43613" xr:uid="{00000000-0005-0000-0000-0000E1AA0000}"/>
    <cellStyle name="Percent 2 3 4 2 2 4 4 4" xfId="43614" xr:uid="{00000000-0005-0000-0000-0000E2AA0000}"/>
    <cellStyle name="Percent 2 3 4 2 2 4 5" xfId="43615" xr:uid="{00000000-0005-0000-0000-0000E3AA0000}"/>
    <cellStyle name="Percent 2 3 4 2 2 4 5 2" xfId="43616" xr:uid="{00000000-0005-0000-0000-0000E4AA0000}"/>
    <cellStyle name="Percent 2 3 4 2 2 4 5 3" xfId="43617" xr:uid="{00000000-0005-0000-0000-0000E5AA0000}"/>
    <cellStyle name="Percent 2 3 4 2 2 4 6" xfId="43618" xr:uid="{00000000-0005-0000-0000-0000E6AA0000}"/>
    <cellStyle name="Percent 2 3 4 2 2 4 7" xfId="43619" xr:uid="{00000000-0005-0000-0000-0000E7AA0000}"/>
    <cellStyle name="Percent 2 3 4 2 2 5" xfId="43620" xr:uid="{00000000-0005-0000-0000-0000E8AA0000}"/>
    <cellStyle name="Percent 2 3 4 2 2 5 2" xfId="43621" xr:uid="{00000000-0005-0000-0000-0000E9AA0000}"/>
    <cellStyle name="Percent 2 3 4 2 2 5 2 2" xfId="43622" xr:uid="{00000000-0005-0000-0000-0000EAAA0000}"/>
    <cellStyle name="Percent 2 3 4 2 2 5 2 2 2" xfId="43623" xr:uid="{00000000-0005-0000-0000-0000EBAA0000}"/>
    <cellStyle name="Percent 2 3 4 2 2 5 2 2 3" xfId="43624" xr:uid="{00000000-0005-0000-0000-0000ECAA0000}"/>
    <cellStyle name="Percent 2 3 4 2 2 5 2 3" xfId="43625" xr:uid="{00000000-0005-0000-0000-0000EDAA0000}"/>
    <cellStyle name="Percent 2 3 4 2 2 5 2 4" xfId="43626" xr:uid="{00000000-0005-0000-0000-0000EEAA0000}"/>
    <cellStyle name="Percent 2 3 4 2 2 5 3" xfId="43627" xr:uid="{00000000-0005-0000-0000-0000EFAA0000}"/>
    <cellStyle name="Percent 2 3 4 2 2 5 3 2" xfId="43628" xr:uid="{00000000-0005-0000-0000-0000F0AA0000}"/>
    <cellStyle name="Percent 2 3 4 2 2 5 3 2 2" xfId="43629" xr:uid="{00000000-0005-0000-0000-0000F1AA0000}"/>
    <cellStyle name="Percent 2 3 4 2 2 5 3 2 3" xfId="43630" xr:uid="{00000000-0005-0000-0000-0000F2AA0000}"/>
    <cellStyle name="Percent 2 3 4 2 2 5 3 3" xfId="43631" xr:uid="{00000000-0005-0000-0000-0000F3AA0000}"/>
    <cellStyle name="Percent 2 3 4 2 2 5 3 4" xfId="43632" xr:uid="{00000000-0005-0000-0000-0000F4AA0000}"/>
    <cellStyle name="Percent 2 3 4 2 2 5 4" xfId="43633" xr:uid="{00000000-0005-0000-0000-0000F5AA0000}"/>
    <cellStyle name="Percent 2 3 4 2 2 5 4 2" xfId="43634" xr:uid="{00000000-0005-0000-0000-0000F6AA0000}"/>
    <cellStyle name="Percent 2 3 4 2 2 5 4 3" xfId="43635" xr:uid="{00000000-0005-0000-0000-0000F7AA0000}"/>
    <cellStyle name="Percent 2 3 4 2 2 5 5" xfId="43636" xr:uid="{00000000-0005-0000-0000-0000F8AA0000}"/>
    <cellStyle name="Percent 2 3 4 2 2 5 6" xfId="43637" xr:uid="{00000000-0005-0000-0000-0000F9AA0000}"/>
    <cellStyle name="Percent 2 3 4 2 2 6" xfId="43638" xr:uid="{00000000-0005-0000-0000-0000FAAA0000}"/>
    <cellStyle name="Percent 2 3 4 2 2 6 2" xfId="43639" xr:uid="{00000000-0005-0000-0000-0000FBAA0000}"/>
    <cellStyle name="Percent 2 3 4 2 2 6 2 2" xfId="43640" xr:uid="{00000000-0005-0000-0000-0000FCAA0000}"/>
    <cellStyle name="Percent 2 3 4 2 2 6 2 3" xfId="43641" xr:uid="{00000000-0005-0000-0000-0000FDAA0000}"/>
    <cellStyle name="Percent 2 3 4 2 2 6 3" xfId="43642" xr:uid="{00000000-0005-0000-0000-0000FEAA0000}"/>
    <cellStyle name="Percent 2 3 4 2 2 6 4" xfId="43643" xr:uid="{00000000-0005-0000-0000-0000FFAA0000}"/>
    <cellStyle name="Percent 2 3 4 2 2 7" xfId="43644" xr:uid="{00000000-0005-0000-0000-000000AB0000}"/>
    <cellStyle name="Percent 2 3 4 2 2 7 2" xfId="43645" xr:uid="{00000000-0005-0000-0000-000001AB0000}"/>
    <cellStyle name="Percent 2 3 4 2 2 7 2 2" xfId="43646" xr:uid="{00000000-0005-0000-0000-000002AB0000}"/>
    <cellStyle name="Percent 2 3 4 2 2 7 2 3" xfId="43647" xr:uid="{00000000-0005-0000-0000-000003AB0000}"/>
    <cellStyle name="Percent 2 3 4 2 2 7 3" xfId="43648" xr:uid="{00000000-0005-0000-0000-000004AB0000}"/>
    <cellStyle name="Percent 2 3 4 2 2 7 4" xfId="43649" xr:uid="{00000000-0005-0000-0000-000005AB0000}"/>
    <cellStyle name="Percent 2 3 4 2 2 8" xfId="43650" xr:uid="{00000000-0005-0000-0000-000006AB0000}"/>
    <cellStyle name="Percent 2 3 4 2 2 8 2" xfId="43651" xr:uid="{00000000-0005-0000-0000-000007AB0000}"/>
    <cellStyle name="Percent 2 3 4 2 2 8 3" xfId="43652" xr:uid="{00000000-0005-0000-0000-000008AB0000}"/>
    <cellStyle name="Percent 2 3 4 2 2 9" xfId="43653" xr:uid="{00000000-0005-0000-0000-000009AB0000}"/>
    <cellStyle name="Percent 2 3 4 2 3" xfId="43654" xr:uid="{00000000-0005-0000-0000-00000AAB0000}"/>
    <cellStyle name="Percent 2 3 4 2 3 2" xfId="43655" xr:uid="{00000000-0005-0000-0000-00000BAB0000}"/>
    <cellStyle name="Percent 2 3 4 2 3 2 2" xfId="43656" xr:uid="{00000000-0005-0000-0000-00000CAB0000}"/>
    <cellStyle name="Percent 2 3 4 2 3 2 2 2" xfId="43657" xr:uid="{00000000-0005-0000-0000-00000DAB0000}"/>
    <cellStyle name="Percent 2 3 4 2 3 2 2 2 2" xfId="43658" xr:uid="{00000000-0005-0000-0000-00000EAB0000}"/>
    <cellStyle name="Percent 2 3 4 2 3 2 2 2 2 2" xfId="43659" xr:uid="{00000000-0005-0000-0000-00000FAB0000}"/>
    <cellStyle name="Percent 2 3 4 2 3 2 2 2 2 3" xfId="43660" xr:uid="{00000000-0005-0000-0000-000010AB0000}"/>
    <cellStyle name="Percent 2 3 4 2 3 2 2 2 3" xfId="43661" xr:uid="{00000000-0005-0000-0000-000011AB0000}"/>
    <cellStyle name="Percent 2 3 4 2 3 2 2 2 4" xfId="43662" xr:uid="{00000000-0005-0000-0000-000012AB0000}"/>
    <cellStyle name="Percent 2 3 4 2 3 2 2 3" xfId="43663" xr:uid="{00000000-0005-0000-0000-000013AB0000}"/>
    <cellStyle name="Percent 2 3 4 2 3 2 2 3 2" xfId="43664" xr:uid="{00000000-0005-0000-0000-000014AB0000}"/>
    <cellStyle name="Percent 2 3 4 2 3 2 2 3 2 2" xfId="43665" xr:uid="{00000000-0005-0000-0000-000015AB0000}"/>
    <cellStyle name="Percent 2 3 4 2 3 2 2 3 2 3" xfId="43666" xr:uid="{00000000-0005-0000-0000-000016AB0000}"/>
    <cellStyle name="Percent 2 3 4 2 3 2 2 3 3" xfId="43667" xr:uid="{00000000-0005-0000-0000-000017AB0000}"/>
    <cellStyle name="Percent 2 3 4 2 3 2 2 3 4" xfId="43668" xr:uid="{00000000-0005-0000-0000-000018AB0000}"/>
    <cellStyle name="Percent 2 3 4 2 3 2 2 4" xfId="43669" xr:uid="{00000000-0005-0000-0000-000019AB0000}"/>
    <cellStyle name="Percent 2 3 4 2 3 2 2 4 2" xfId="43670" xr:uid="{00000000-0005-0000-0000-00001AAB0000}"/>
    <cellStyle name="Percent 2 3 4 2 3 2 2 4 3" xfId="43671" xr:uid="{00000000-0005-0000-0000-00001BAB0000}"/>
    <cellStyle name="Percent 2 3 4 2 3 2 2 5" xfId="43672" xr:uid="{00000000-0005-0000-0000-00001CAB0000}"/>
    <cellStyle name="Percent 2 3 4 2 3 2 2 6" xfId="43673" xr:uid="{00000000-0005-0000-0000-00001DAB0000}"/>
    <cellStyle name="Percent 2 3 4 2 3 2 3" xfId="43674" xr:uid="{00000000-0005-0000-0000-00001EAB0000}"/>
    <cellStyle name="Percent 2 3 4 2 3 2 3 2" xfId="43675" xr:uid="{00000000-0005-0000-0000-00001FAB0000}"/>
    <cellStyle name="Percent 2 3 4 2 3 2 3 2 2" xfId="43676" xr:uid="{00000000-0005-0000-0000-000020AB0000}"/>
    <cellStyle name="Percent 2 3 4 2 3 2 3 2 3" xfId="43677" xr:uid="{00000000-0005-0000-0000-000021AB0000}"/>
    <cellStyle name="Percent 2 3 4 2 3 2 3 3" xfId="43678" xr:uid="{00000000-0005-0000-0000-000022AB0000}"/>
    <cellStyle name="Percent 2 3 4 2 3 2 3 4" xfId="43679" xr:uid="{00000000-0005-0000-0000-000023AB0000}"/>
    <cellStyle name="Percent 2 3 4 2 3 2 4" xfId="43680" xr:uid="{00000000-0005-0000-0000-000024AB0000}"/>
    <cellStyle name="Percent 2 3 4 2 3 2 4 2" xfId="43681" xr:uid="{00000000-0005-0000-0000-000025AB0000}"/>
    <cellStyle name="Percent 2 3 4 2 3 2 4 2 2" xfId="43682" xr:uid="{00000000-0005-0000-0000-000026AB0000}"/>
    <cellStyle name="Percent 2 3 4 2 3 2 4 2 3" xfId="43683" xr:uid="{00000000-0005-0000-0000-000027AB0000}"/>
    <cellStyle name="Percent 2 3 4 2 3 2 4 3" xfId="43684" xr:uid="{00000000-0005-0000-0000-000028AB0000}"/>
    <cellStyle name="Percent 2 3 4 2 3 2 4 4" xfId="43685" xr:uid="{00000000-0005-0000-0000-000029AB0000}"/>
    <cellStyle name="Percent 2 3 4 2 3 2 5" xfId="43686" xr:uid="{00000000-0005-0000-0000-00002AAB0000}"/>
    <cellStyle name="Percent 2 3 4 2 3 2 5 2" xfId="43687" xr:uid="{00000000-0005-0000-0000-00002BAB0000}"/>
    <cellStyle name="Percent 2 3 4 2 3 2 5 3" xfId="43688" xr:uid="{00000000-0005-0000-0000-00002CAB0000}"/>
    <cellStyle name="Percent 2 3 4 2 3 2 6" xfId="43689" xr:uid="{00000000-0005-0000-0000-00002DAB0000}"/>
    <cellStyle name="Percent 2 3 4 2 3 2 7" xfId="43690" xr:uid="{00000000-0005-0000-0000-00002EAB0000}"/>
    <cellStyle name="Percent 2 3 4 2 3 3" xfId="43691" xr:uid="{00000000-0005-0000-0000-00002FAB0000}"/>
    <cellStyle name="Percent 2 3 4 2 3 3 2" xfId="43692" xr:uid="{00000000-0005-0000-0000-000030AB0000}"/>
    <cellStyle name="Percent 2 3 4 2 3 3 2 2" xfId="43693" xr:uid="{00000000-0005-0000-0000-000031AB0000}"/>
    <cellStyle name="Percent 2 3 4 2 3 3 2 2 2" xfId="43694" xr:uid="{00000000-0005-0000-0000-000032AB0000}"/>
    <cellStyle name="Percent 2 3 4 2 3 3 2 2 3" xfId="43695" xr:uid="{00000000-0005-0000-0000-000033AB0000}"/>
    <cellStyle name="Percent 2 3 4 2 3 3 2 3" xfId="43696" xr:uid="{00000000-0005-0000-0000-000034AB0000}"/>
    <cellStyle name="Percent 2 3 4 2 3 3 2 4" xfId="43697" xr:uid="{00000000-0005-0000-0000-000035AB0000}"/>
    <cellStyle name="Percent 2 3 4 2 3 3 3" xfId="43698" xr:uid="{00000000-0005-0000-0000-000036AB0000}"/>
    <cellStyle name="Percent 2 3 4 2 3 3 3 2" xfId="43699" xr:uid="{00000000-0005-0000-0000-000037AB0000}"/>
    <cellStyle name="Percent 2 3 4 2 3 3 3 2 2" xfId="43700" xr:uid="{00000000-0005-0000-0000-000038AB0000}"/>
    <cellStyle name="Percent 2 3 4 2 3 3 3 2 3" xfId="43701" xr:uid="{00000000-0005-0000-0000-000039AB0000}"/>
    <cellStyle name="Percent 2 3 4 2 3 3 3 3" xfId="43702" xr:uid="{00000000-0005-0000-0000-00003AAB0000}"/>
    <cellStyle name="Percent 2 3 4 2 3 3 3 4" xfId="43703" xr:uid="{00000000-0005-0000-0000-00003BAB0000}"/>
    <cellStyle name="Percent 2 3 4 2 3 3 4" xfId="43704" xr:uid="{00000000-0005-0000-0000-00003CAB0000}"/>
    <cellStyle name="Percent 2 3 4 2 3 3 4 2" xfId="43705" xr:uid="{00000000-0005-0000-0000-00003DAB0000}"/>
    <cellStyle name="Percent 2 3 4 2 3 3 4 3" xfId="43706" xr:uid="{00000000-0005-0000-0000-00003EAB0000}"/>
    <cellStyle name="Percent 2 3 4 2 3 3 5" xfId="43707" xr:uid="{00000000-0005-0000-0000-00003FAB0000}"/>
    <cellStyle name="Percent 2 3 4 2 3 3 6" xfId="43708" xr:uid="{00000000-0005-0000-0000-000040AB0000}"/>
    <cellStyle name="Percent 2 3 4 2 3 4" xfId="43709" xr:uid="{00000000-0005-0000-0000-000041AB0000}"/>
    <cellStyle name="Percent 2 3 4 2 3 4 2" xfId="43710" xr:uid="{00000000-0005-0000-0000-000042AB0000}"/>
    <cellStyle name="Percent 2 3 4 2 3 4 2 2" xfId="43711" xr:uid="{00000000-0005-0000-0000-000043AB0000}"/>
    <cellStyle name="Percent 2 3 4 2 3 4 2 3" xfId="43712" xr:uid="{00000000-0005-0000-0000-000044AB0000}"/>
    <cellStyle name="Percent 2 3 4 2 3 4 3" xfId="43713" xr:uid="{00000000-0005-0000-0000-000045AB0000}"/>
    <cellStyle name="Percent 2 3 4 2 3 4 4" xfId="43714" xr:uid="{00000000-0005-0000-0000-000046AB0000}"/>
    <cellStyle name="Percent 2 3 4 2 3 5" xfId="43715" xr:uid="{00000000-0005-0000-0000-000047AB0000}"/>
    <cellStyle name="Percent 2 3 4 2 3 5 2" xfId="43716" xr:uid="{00000000-0005-0000-0000-000048AB0000}"/>
    <cellStyle name="Percent 2 3 4 2 3 5 2 2" xfId="43717" xr:uid="{00000000-0005-0000-0000-000049AB0000}"/>
    <cellStyle name="Percent 2 3 4 2 3 5 2 3" xfId="43718" xr:uid="{00000000-0005-0000-0000-00004AAB0000}"/>
    <cellStyle name="Percent 2 3 4 2 3 5 3" xfId="43719" xr:uid="{00000000-0005-0000-0000-00004BAB0000}"/>
    <cellStyle name="Percent 2 3 4 2 3 5 4" xfId="43720" xr:uid="{00000000-0005-0000-0000-00004CAB0000}"/>
    <cellStyle name="Percent 2 3 4 2 3 6" xfId="43721" xr:uid="{00000000-0005-0000-0000-00004DAB0000}"/>
    <cellStyle name="Percent 2 3 4 2 3 6 2" xfId="43722" xr:uid="{00000000-0005-0000-0000-00004EAB0000}"/>
    <cellStyle name="Percent 2 3 4 2 3 6 3" xfId="43723" xr:uid="{00000000-0005-0000-0000-00004FAB0000}"/>
    <cellStyle name="Percent 2 3 4 2 3 7" xfId="43724" xr:uid="{00000000-0005-0000-0000-000050AB0000}"/>
    <cellStyle name="Percent 2 3 4 2 3 8" xfId="43725" xr:uid="{00000000-0005-0000-0000-000051AB0000}"/>
    <cellStyle name="Percent 2 3 4 2 4" xfId="43726" xr:uid="{00000000-0005-0000-0000-000052AB0000}"/>
    <cellStyle name="Percent 2 3 4 2 4 2" xfId="43727" xr:uid="{00000000-0005-0000-0000-000053AB0000}"/>
    <cellStyle name="Percent 2 3 4 2 4 2 2" xfId="43728" xr:uid="{00000000-0005-0000-0000-000054AB0000}"/>
    <cellStyle name="Percent 2 3 4 2 4 2 2 2" xfId="43729" xr:uid="{00000000-0005-0000-0000-000055AB0000}"/>
    <cellStyle name="Percent 2 3 4 2 4 2 2 2 2" xfId="43730" xr:uid="{00000000-0005-0000-0000-000056AB0000}"/>
    <cellStyle name="Percent 2 3 4 2 4 2 2 2 3" xfId="43731" xr:uid="{00000000-0005-0000-0000-000057AB0000}"/>
    <cellStyle name="Percent 2 3 4 2 4 2 2 3" xfId="43732" xr:uid="{00000000-0005-0000-0000-000058AB0000}"/>
    <cellStyle name="Percent 2 3 4 2 4 2 2 4" xfId="43733" xr:uid="{00000000-0005-0000-0000-000059AB0000}"/>
    <cellStyle name="Percent 2 3 4 2 4 2 3" xfId="43734" xr:uid="{00000000-0005-0000-0000-00005AAB0000}"/>
    <cellStyle name="Percent 2 3 4 2 4 2 3 2" xfId="43735" xr:uid="{00000000-0005-0000-0000-00005BAB0000}"/>
    <cellStyle name="Percent 2 3 4 2 4 2 3 2 2" xfId="43736" xr:uid="{00000000-0005-0000-0000-00005CAB0000}"/>
    <cellStyle name="Percent 2 3 4 2 4 2 3 2 3" xfId="43737" xr:uid="{00000000-0005-0000-0000-00005DAB0000}"/>
    <cellStyle name="Percent 2 3 4 2 4 2 3 3" xfId="43738" xr:uid="{00000000-0005-0000-0000-00005EAB0000}"/>
    <cellStyle name="Percent 2 3 4 2 4 2 3 4" xfId="43739" xr:uid="{00000000-0005-0000-0000-00005FAB0000}"/>
    <cellStyle name="Percent 2 3 4 2 4 2 4" xfId="43740" xr:uid="{00000000-0005-0000-0000-000060AB0000}"/>
    <cellStyle name="Percent 2 3 4 2 4 2 4 2" xfId="43741" xr:uid="{00000000-0005-0000-0000-000061AB0000}"/>
    <cellStyle name="Percent 2 3 4 2 4 2 4 3" xfId="43742" xr:uid="{00000000-0005-0000-0000-000062AB0000}"/>
    <cellStyle name="Percent 2 3 4 2 4 2 5" xfId="43743" xr:uid="{00000000-0005-0000-0000-000063AB0000}"/>
    <cellStyle name="Percent 2 3 4 2 4 2 6" xfId="43744" xr:uid="{00000000-0005-0000-0000-000064AB0000}"/>
    <cellStyle name="Percent 2 3 4 2 4 3" xfId="43745" xr:uid="{00000000-0005-0000-0000-000065AB0000}"/>
    <cellStyle name="Percent 2 3 4 2 4 3 2" xfId="43746" xr:uid="{00000000-0005-0000-0000-000066AB0000}"/>
    <cellStyle name="Percent 2 3 4 2 4 3 2 2" xfId="43747" xr:uid="{00000000-0005-0000-0000-000067AB0000}"/>
    <cellStyle name="Percent 2 3 4 2 4 3 2 3" xfId="43748" xr:uid="{00000000-0005-0000-0000-000068AB0000}"/>
    <cellStyle name="Percent 2 3 4 2 4 3 3" xfId="43749" xr:uid="{00000000-0005-0000-0000-000069AB0000}"/>
    <cellStyle name="Percent 2 3 4 2 4 3 4" xfId="43750" xr:uid="{00000000-0005-0000-0000-00006AAB0000}"/>
    <cellStyle name="Percent 2 3 4 2 4 4" xfId="43751" xr:uid="{00000000-0005-0000-0000-00006BAB0000}"/>
    <cellStyle name="Percent 2 3 4 2 4 4 2" xfId="43752" xr:uid="{00000000-0005-0000-0000-00006CAB0000}"/>
    <cellStyle name="Percent 2 3 4 2 4 4 2 2" xfId="43753" xr:uid="{00000000-0005-0000-0000-00006DAB0000}"/>
    <cellStyle name="Percent 2 3 4 2 4 4 2 3" xfId="43754" xr:uid="{00000000-0005-0000-0000-00006EAB0000}"/>
    <cellStyle name="Percent 2 3 4 2 4 4 3" xfId="43755" xr:uid="{00000000-0005-0000-0000-00006FAB0000}"/>
    <cellStyle name="Percent 2 3 4 2 4 4 4" xfId="43756" xr:uid="{00000000-0005-0000-0000-000070AB0000}"/>
    <cellStyle name="Percent 2 3 4 2 4 5" xfId="43757" xr:uid="{00000000-0005-0000-0000-000071AB0000}"/>
    <cellStyle name="Percent 2 3 4 2 4 5 2" xfId="43758" xr:uid="{00000000-0005-0000-0000-000072AB0000}"/>
    <cellStyle name="Percent 2 3 4 2 4 5 3" xfId="43759" xr:uid="{00000000-0005-0000-0000-000073AB0000}"/>
    <cellStyle name="Percent 2 3 4 2 4 6" xfId="43760" xr:uid="{00000000-0005-0000-0000-000074AB0000}"/>
    <cellStyle name="Percent 2 3 4 2 4 7" xfId="43761" xr:uid="{00000000-0005-0000-0000-000075AB0000}"/>
    <cellStyle name="Percent 2 3 4 2 5" xfId="43762" xr:uid="{00000000-0005-0000-0000-000076AB0000}"/>
    <cellStyle name="Percent 2 3 4 2 5 2" xfId="43763" xr:uid="{00000000-0005-0000-0000-000077AB0000}"/>
    <cellStyle name="Percent 2 3 4 2 5 2 2" xfId="43764" xr:uid="{00000000-0005-0000-0000-000078AB0000}"/>
    <cellStyle name="Percent 2 3 4 2 5 2 2 2" xfId="43765" xr:uid="{00000000-0005-0000-0000-000079AB0000}"/>
    <cellStyle name="Percent 2 3 4 2 5 2 2 2 2" xfId="43766" xr:uid="{00000000-0005-0000-0000-00007AAB0000}"/>
    <cellStyle name="Percent 2 3 4 2 5 2 2 2 3" xfId="43767" xr:uid="{00000000-0005-0000-0000-00007BAB0000}"/>
    <cellStyle name="Percent 2 3 4 2 5 2 2 3" xfId="43768" xr:uid="{00000000-0005-0000-0000-00007CAB0000}"/>
    <cellStyle name="Percent 2 3 4 2 5 2 2 4" xfId="43769" xr:uid="{00000000-0005-0000-0000-00007DAB0000}"/>
    <cellStyle name="Percent 2 3 4 2 5 2 3" xfId="43770" xr:uid="{00000000-0005-0000-0000-00007EAB0000}"/>
    <cellStyle name="Percent 2 3 4 2 5 2 3 2" xfId="43771" xr:uid="{00000000-0005-0000-0000-00007FAB0000}"/>
    <cellStyle name="Percent 2 3 4 2 5 2 3 2 2" xfId="43772" xr:uid="{00000000-0005-0000-0000-000080AB0000}"/>
    <cellStyle name="Percent 2 3 4 2 5 2 3 2 3" xfId="43773" xr:uid="{00000000-0005-0000-0000-000081AB0000}"/>
    <cellStyle name="Percent 2 3 4 2 5 2 3 3" xfId="43774" xr:uid="{00000000-0005-0000-0000-000082AB0000}"/>
    <cellStyle name="Percent 2 3 4 2 5 2 3 4" xfId="43775" xr:uid="{00000000-0005-0000-0000-000083AB0000}"/>
    <cellStyle name="Percent 2 3 4 2 5 2 4" xfId="43776" xr:uid="{00000000-0005-0000-0000-000084AB0000}"/>
    <cellStyle name="Percent 2 3 4 2 5 2 4 2" xfId="43777" xr:uid="{00000000-0005-0000-0000-000085AB0000}"/>
    <cellStyle name="Percent 2 3 4 2 5 2 4 3" xfId="43778" xr:uid="{00000000-0005-0000-0000-000086AB0000}"/>
    <cellStyle name="Percent 2 3 4 2 5 2 5" xfId="43779" xr:uid="{00000000-0005-0000-0000-000087AB0000}"/>
    <cellStyle name="Percent 2 3 4 2 5 2 6" xfId="43780" xr:uid="{00000000-0005-0000-0000-000088AB0000}"/>
    <cellStyle name="Percent 2 3 4 2 5 3" xfId="43781" xr:uid="{00000000-0005-0000-0000-000089AB0000}"/>
    <cellStyle name="Percent 2 3 4 2 5 3 2" xfId="43782" xr:uid="{00000000-0005-0000-0000-00008AAB0000}"/>
    <cellStyle name="Percent 2 3 4 2 5 3 2 2" xfId="43783" xr:uid="{00000000-0005-0000-0000-00008BAB0000}"/>
    <cellStyle name="Percent 2 3 4 2 5 3 2 3" xfId="43784" xr:uid="{00000000-0005-0000-0000-00008CAB0000}"/>
    <cellStyle name="Percent 2 3 4 2 5 3 3" xfId="43785" xr:uid="{00000000-0005-0000-0000-00008DAB0000}"/>
    <cellStyle name="Percent 2 3 4 2 5 3 4" xfId="43786" xr:uid="{00000000-0005-0000-0000-00008EAB0000}"/>
    <cellStyle name="Percent 2 3 4 2 5 4" xfId="43787" xr:uid="{00000000-0005-0000-0000-00008FAB0000}"/>
    <cellStyle name="Percent 2 3 4 2 5 4 2" xfId="43788" xr:uid="{00000000-0005-0000-0000-000090AB0000}"/>
    <cellStyle name="Percent 2 3 4 2 5 4 2 2" xfId="43789" xr:uid="{00000000-0005-0000-0000-000091AB0000}"/>
    <cellStyle name="Percent 2 3 4 2 5 4 2 3" xfId="43790" xr:uid="{00000000-0005-0000-0000-000092AB0000}"/>
    <cellStyle name="Percent 2 3 4 2 5 4 3" xfId="43791" xr:uid="{00000000-0005-0000-0000-000093AB0000}"/>
    <cellStyle name="Percent 2 3 4 2 5 4 4" xfId="43792" xr:uid="{00000000-0005-0000-0000-000094AB0000}"/>
    <cellStyle name="Percent 2 3 4 2 5 5" xfId="43793" xr:uid="{00000000-0005-0000-0000-000095AB0000}"/>
    <cellStyle name="Percent 2 3 4 2 5 5 2" xfId="43794" xr:uid="{00000000-0005-0000-0000-000096AB0000}"/>
    <cellStyle name="Percent 2 3 4 2 5 5 3" xfId="43795" xr:uid="{00000000-0005-0000-0000-000097AB0000}"/>
    <cellStyle name="Percent 2 3 4 2 5 6" xfId="43796" xr:uid="{00000000-0005-0000-0000-000098AB0000}"/>
    <cellStyle name="Percent 2 3 4 2 5 7" xfId="43797" xr:uid="{00000000-0005-0000-0000-000099AB0000}"/>
    <cellStyle name="Percent 2 3 4 2 6" xfId="43798" xr:uid="{00000000-0005-0000-0000-00009AAB0000}"/>
    <cellStyle name="Percent 2 3 4 2 6 2" xfId="43799" xr:uid="{00000000-0005-0000-0000-00009BAB0000}"/>
    <cellStyle name="Percent 2 3 4 2 6 2 2" xfId="43800" xr:uid="{00000000-0005-0000-0000-00009CAB0000}"/>
    <cellStyle name="Percent 2 3 4 2 6 2 2 2" xfId="43801" xr:uid="{00000000-0005-0000-0000-00009DAB0000}"/>
    <cellStyle name="Percent 2 3 4 2 6 2 2 3" xfId="43802" xr:uid="{00000000-0005-0000-0000-00009EAB0000}"/>
    <cellStyle name="Percent 2 3 4 2 6 2 3" xfId="43803" xr:uid="{00000000-0005-0000-0000-00009FAB0000}"/>
    <cellStyle name="Percent 2 3 4 2 6 2 4" xfId="43804" xr:uid="{00000000-0005-0000-0000-0000A0AB0000}"/>
    <cellStyle name="Percent 2 3 4 2 6 3" xfId="43805" xr:uid="{00000000-0005-0000-0000-0000A1AB0000}"/>
    <cellStyle name="Percent 2 3 4 2 6 3 2" xfId="43806" xr:uid="{00000000-0005-0000-0000-0000A2AB0000}"/>
    <cellStyle name="Percent 2 3 4 2 6 3 2 2" xfId="43807" xr:uid="{00000000-0005-0000-0000-0000A3AB0000}"/>
    <cellStyle name="Percent 2 3 4 2 6 3 2 3" xfId="43808" xr:uid="{00000000-0005-0000-0000-0000A4AB0000}"/>
    <cellStyle name="Percent 2 3 4 2 6 3 3" xfId="43809" xr:uid="{00000000-0005-0000-0000-0000A5AB0000}"/>
    <cellStyle name="Percent 2 3 4 2 6 3 4" xfId="43810" xr:uid="{00000000-0005-0000-0000-0000A6AB0000}"/>
    <cellStyle name="Percent 2 3 4 2 6 4" xfId="43811" xr:uid="{00000000-0005-0000-0000-0000A7AB0000}"/>
    <cellStyle name="Percent 2 3 4 2 6 4 2" xfId="43812" xr:uid="{00000000-0005-0000-0000-0000A8AB0000}"/>
    <cellStyle name="Percent 2 3 4 2 6 4 3" xfId="43813" xr:uid="{00000000-0005-0000-0000-0000A9AB0000}"/>
    <cellStyle name="Percent 2 3 4 2 6 5" xfId="43814" xr:uid="{00000000-0005-0000-0000-0000AAAB0000}"/>
    <cellStyle name="Percent 2 3 4 2 6 6" xfId="43815" xr:uid="{00000000-0005-0000-0000-0000ABAB0000}"/>
    <cellStyle name="Percent 2 3 4 2 7" xfId="43816" xr:uid="{00000000-0005-0000-0000-0000ACAB0000}"/>
    <cellStyle name="Percent 2 3 4 2 7 2" xfId="43817" xr:uid="{00000000-0005-0000-0000-0000ADAB0000}"/>
    <cellStyle name="Percent 2 3 4 2 7 2 2" xfId="43818" xr:uid="{00000000-0005-0000-0000-0000AEAB0000}"/>
    <cellStyle name="Percent 2 3 4 2 7 2 3" xfId="43819" xr:uid="{00000000-0005-0000-0000-0000AFAB0000}"/>
    <cellStyle name="Percent 2 3 4 2 7 3" xfId="43820" xr:uid="{00000000-0005-0000-0000-0000B0AB0000}"/>
    <cellStyle name="Percent 2 3 4 2 7 4" xfId="43821" xr:uid="{00000000-0005-0000-0000-0000B1AB0000}"/>
    <cellStyle name="Percent 2 3 4 2 8" xfId="43822" xr:uid="{00000000-0005-0000-0000-0000B2AB0000}"/>
    <cellStyle name="Percent 2 3 4 2 8 2" xfId="43823" xr:uid="{00000000-0005-0000-0000-0000B3AB0000}"/>
    <cellStyle name="Percent 2 3 4 2 8 2 2" xfId="43824" xr:uid="{00000000-0005-0000-0000-0000B4AB0000}"/>
    <cellStyle name="Percent 2 3 4 2 8 2 3" xfId="43825" xr:uid="{00000000-0005-0000-0000-0000B5AB0000}"/>
    <cellStyle name="Percent 2 3 4 2 8 3" xfId="43826" xr:uid="{00000000-0005-0000-0000-0000B6AB0000}"/>
    <cellStyle name="Percent 2 3 4 2 8 4" xfId="43827" xr:uid="{00000000-0005-0000-0000-0000B7AB0000}"/>
    <cellStyle name="Percent 2 3 4 2 9" xfId="43828" xr:uid="{00000000-0005-0000-0000-0000B8AB0000}"/>
    <cellStyle name="Percent 2 3 4 2 9 2" xfId="43829" xr:uid="{00000000-0005-0000-0000-0000B9AB0000}"/>
    <cellStyle name="Percent 2 3 4 2 9 3" xfId="43830" xr:uid="{00000000-0005-0000-0000-0000BAAB0000}"/>
    <cellStyle name="Percent 2 3 4 3" xfId="43831" xr:uid="{00000000-0005-0000-0000-0000BBAB0000}"/>
    <cellStyle name="Percent 2 3 4 3 10" xfId="43832" xr:uid="{00000000-0005-0000-0000-0000BCAB0000}"/>
    <cellStyle name="Percent 2 3 4 3 2" xfId="43833" xr:uid="{00000000-0005-0000-0000-0000BDAB0000}"/>
    <cellStyle name="Percent 2 3 4 3 2 2" xfId="43834" xr:uid="{00000000-0005-0000-0000-0000BEAB0000}"/>
    <cellStyle name="Percent 2 3 4 3 2 2 2" xfId="43835" xr:uid="{00000000-0005-0000-0000-0000BFAB0000}"/>
    <cellStyle name="Percent 2 3 4 3 2 2 2 2" xfId="43836" xr:uid="{00000000-0005-0000-0000-0000C0AB0000}"/>
    <cellStyle name="Percent 2 3 4 3 2 2 2 2 2" xfId="43837" xr:uid="{00000000-0005-0000-0000-0000C1AB0000}"/>
    <cellStyle name="Percent 2 3 4 3 2 2 2 2 2 2" xfId="43838" xr:uid="{00000000-0005-0000-0000-0000C2AB0000}"/>
    <cellStyle name="Percent 2 3 4 3 2 2 2 2 2 3" xfId="43839" xr:uid="{00000000-0005-0000-0000-0000C3AB0000}"/>
    <cellStyle name="Percent 2 3 4 3 2 2 2 2 3" xfId="43840" xr:uid="{00000000-0005-0000-0000-0000C4AB0000}"/>
    <cellStyle name="Percent 2 3 4 3 2 2 2 2 4" xfId="43841" xr:uid="{00000000-0005-0000-0000-0000C5AB0000}"/>
    <cellStyle name="Percent 2 3 4 3 2 2 2 3" xfId="43842" xr:uid="{00000000-0005-0000-0000-0000C6AB0000}"/>
    <cellStyle name="Percent 2 3 4 3 2 2 2 3 2" xfId="43843" xr:uid="{00000000-0005-0000-0000-0000C7AB0000}"/>
    <cellStyle name="Percent 2 3 4 3 2 2 2 3 2 2" xfId="43844" xr:uid="{00000000-0005-0000-0000-0000C8AB0000}"/>
    <cellStyle name="Percent 2 3 4 3 2 2 2 3 2 3" xfId="43845" xr:uid="{00000000-0005-0000-0000-0000C9AB0000}"/>
    <cellStyle name="Percent 2 3 4 3 2 2 2 3 3" xfId="43846" xr:uid="{00000000-0005-0000-0000-0000CAAB0000}"/>
    <cellStyle name="Percent 2 3 4 3 2 2 2 3 4" xfId="43847" xr:uid="{00000000-0005-0000-0000-0000CBAB0000}"/>
    <cellStyle name="Percent 2 3 4 3 2 2 2 4" xfId="43848" xr:uid="{00000000-0005-0000-0000-0000CCAB0000}"/>
    <cellStyle name="Percent 2 3 4 3 2 2 2 4 2" xfId="43849" xr:uid="{00000000-0005-0000-0000-0000CDAB0000}"/>
    <cellStyle name="Percent 2 3 4 3 2 2 2 4 3" xfId="43850" xr:uid="{00000000-0005-0000-0000-0000CEAB0000}"/>
    <cellStyle name="Percent 2 3 4 3 2 2 2 5" xfId="43851" xr:uid="{00000000-0005-0000-0000-0000CFAB0000}"/>
    <cellStyle name="Percent 2 3 4 3 2 2 2 6" xfId="43852" xr:uid="{00000000-0005-0000-0000-0000D0AB0000}"/>
    <cellStyle name="Percent 2 3 4 3 2 2 3" xfId="43853" xr:uid="{00000000-0005-0000-0000-0000D1AB0000}"/>
    <cellStyle name="Percent 2 3 4 3 2 2 3 2" xfId="43854" xr:uid="{00000000-0005-0000-0000-0000D2AB0000}"/>
    <cellStyle name="Percent 2 3 4 3 2 2 3 2 2" xfId="43855" xr:uid="{00000000-0005-0000-0000-0000D3AB0000}"/>
    <cellStyle name="Percent 2 3 4 3 2 2 3 2 3" xfId="43856" xr:uid="{00000000-0005-0000-0000-0000D4AB0000}"/>
    <cellStyle name="Percent 2 3 4 3 2 2 3 3" xfId="43857" xr:uid="{00000000-0005-0000-0000-0000D5AB0000}"/>
    <cellStyle name="Percent 2 3 4 3 2 2 3 4" xfId="43858" xr:uid="{00000000-0005-0000-0000-0000D6AB0000}"/>
    <cellStyle name="Percent 2 3 4 3 2 2 4" xfId="43859" xr:uid="{00000000-0005-0000-0000-0000D7AB0000}"/>
    <cellStyle name="Percent 2 3 4 3 2 2 4 2" xfId="43860" xr:uid="{00000000-0005-0000-0000-0000D8AB0000}"/>
    <cellStyle name="Percent 2 3 4 3 2 2 4 2 2" xfId="43861" xr:uid="{00000000-0005-0000-0000-0000D9AB0000}"/>
    <cellStyle name="Percent 2 3 4 3 2 2 4 2 3" xfId="43862" xr:uid="{00000000-0005-0000-0000-0000DAAB0000}"/>
    <cellStyle name="Percent 2 3 4 3 2 2 4 3" xfId="43863" xr:uid="{00000000-0005-0000-0000-0000DBAB0000}"/>
    <cellStyle name="Percent 2 3 4 3 2 2 4 4" xfId="43864" xr:uid="{00000000-0005-0000-0000-0000DCAB0000}"/>
    <cellStyle name="Percent 2 3 4 3 2 2 5" xfId="43865" xr:uid="{00000000-0005-0000-0000-0000DDAB0000}"/>
    <cellStyle name="Percent 2 3 4 3 2 2 5 2" xfId="43866" xr:uid="{00000000-0005-0000-0000-0000DEAB0000}"/>
    <cellStyle name="Percent 2 3 4 3 2 2 5 3" xfId="43867" xr:uid="{00000000-0005-0000-0000-0000DFAB0000}"/>
    <cellStyle name="Percent 2 3 4 3 2 2 6" xfId="43868" xr:uid="{00000000-0005-0000-0000-0000E0AB0000}"/>
    <cellStyle name="Percent 2 3 4 3 2 2 7" xfId="43869" xr:uid="{00000000-0005-0000-0000-0000E1AB0000}"/>
    <cellStyle name="Percent 2 3 4 3 2 3" xfId="43870" xr:uid="{00000000-0005-0000-0000-0000E2AB0000}"/>
    <cellStyle name="Percent 2 3 4 3 2 3 2" xfId="43871" xr:uid="{00000000-0005-0000-0000-0000E3AB0000}"/>
    <cellStyle name="Percent 2 3 4 3 2 3 2 2" xfId="43872" xr:uid="{00000000-0005-0000-0000-0000E4AB0000}"/>
    <cellStyle name="Percent 2 3 4 3 2 3 2 2 2" xfId="43873" xr:uid="{00000000-0005-0000-0000-0000E5AB0000}"/>
    <cellStyle name="Percent 2 3 4 3 2 3 2 2 3" xfId="43874" xr:uid="{00000000-0005-0000-0000-0000E6AB0000}"/>
    <cellStyle name="Percent 2 3 4 3 2 3 2 3" xfId="43875" xr:uid="{00000000-0005-0000-0000-0000E7AB0000}"/>
    <cellStyle name="Percent 2 3 4 3 2 3 2 4" xfId="43876" xr:uid="{00000000-0005-0000-0000-0000E8AB0000}"/>
    <cellStyle name="Percent 2 3 4 3 2 3 3" xfId="43877" xr:uid="{00000000-0005-0000-0000-0000E9AB0000}"/>
    <cellStyle name="Percent 2 3 4 3 2 3 3 2" xfId="43878" xr:uid="{00000000-0005-0000-0000-0000EAAB0000}"/>
    <cellStyle name="Percent 2 3 4 3 2 3 3 2 2" xfId="43879" xr:uid="{00000000-0005-0000-0000-0000EBAB0000}"/>
    <cellStyle name="Percent 2 3 4 3 2 3 3 2 3" xfId="43880" xr:uid="{00000000-0005-0000-0000-0000ECAB0000}"/>
    <cellStyle name="Percent 2 3 4 3 2 3 3 3" xfId="43881" xr:uid="{00000000-0005-0000-0000-0000EDAB0000}"/>
    <cellStyle name="Percent 2 3 4 3 2 3 3 4" xfId="43882" xr:uid="{00000000-0005-0000-0000-0000EEAB0000}"/>
    <cellStyle name="Percent 2 3 4 3 2 3 4" xfId="43883" xr:uid="{00000000-0005-0000-0000-0000EFAB0000}"/>
    <cellStyle name="Percent 2 3 4 3 2 3 4 2" xfId="43884" xr:uid="{00000000-0005-0000-0000-0000F0AB0000}"/>
    <cellStyle name="Percent 2 3 4 3 2 3 4 3" xfId="43885" xr:uid="{00000000-0005-0000-0000-0000F1AB0000}"/>
    <cellStyle name="Percent 2 3 4 3 2 3 5" xfId="43886" xr:uid="{00000000-0005-0000-0000-0000F2AB0000}"/>
    <cellStyle name="Percent 2 3 4 3 2 3 6" xfId="43887" xr:uid="{00000000-0005-0000-0000-0000F3AB0000}"/>
    <cellStyle name="Percent 2 3 4 3 2 4" xfId="43888" xr:uid="{00000000-0005-0000-0000-0000F4AB0000}"/>
    <cellStyle name="Percent 2 3 4 3 2 4 2" xfId="43889" xr:uid="{00000000-0005-0000-0000-0000F5AB0000}"/>
    <cellStyle name="Percent 2 3 4 3 2 4 2 2" xfId="43890" xr:uid="{00000000-0005-0000-0000-0000F6AB0000}"/>
    <cellStyle name="Percent 2 3 4 3 2 4 2 3" xfId="43891" xr:uid="{00000000-0005-0000-0000-0000F7AB0000}"/>
    <cellStyle name="Percent 2 3 4 3 2 4 3" xfId="43892" xr:uid="{00000000-0005-0000-0000-0000F8AB0000}"/>
    <cellStyle name="Percent 2 3 4 3 2 4 4" xfId="43893" xr:uid="{00000000-0005-0000-0000-0000F9AB0000}"/>
    <cellStyle name="Percent 2 3 4 3 2 5" xfId="43894" xr:uid="{00000000-0005-0000-0000-0000FAAB0000}"/>
    <cellStyle name="Percent 2 3 4 3 2 5 2" xfId="43895" xr:uid="{00000000-0005-0000-0000-0000FBAB0000}"/>
    <cellStyle name="Percent 2 3 4 3 2 5 2 2" xfId="43896" xr:uid="{00000000-0005-0000-0000-0000FCAB0000}"/>
    <cellStyle name="Percent 2 3 4 3 2 5 2 3" xfId="43897" xr:uid="{00000000-0005-0000-0000-0000FDAB0000}"/>
    <cellStyle name="Percent 2 3 4 3 2 5 3" xfId="43898" xr:uid="{00000000-0005-0000-0000-0000FEAB0000}"/>
    <cellStyle name="Percent 2 3 4 3 2 5 4" xfId="43899" xr:uid="{00000000-0005-0000-0000-0000FFAB0000}"/>
    <cellStyle name="Percent 2 3 4 3 2 6" xfId="43900" xr:uid="{00000000-0005-0000-0000-000000AC0000}"/>
    <cellStyle name="Percent 2 3 4 3 2 6 2" xfId="43901" xr:uid="{00000000-0005-0000-0000-000001AC0000}"/>
    <cellStyle name="Percent 2 3 4 3 2 6 3" xfId="43902" xr:uid="{00000000-0005-0000-0000-000002AC0000}"/>
    <cellStyle name="Percent 2 3 4 3 2 7" xfId="43903" xr:uid="{00000000-0005-0000-0000-000003AC0000}"/>
    <cellStyle name="Percent 2 3 4 3 2 8" xfId="43904" xr:uid="{00000000-0005-0000-0000-000004AC0000}"/>
    <cellStyle name="Percent 2 3 4 3 3" xfId="43905" xr:uid="{00000000-0005-0000-0000-000005AC0000}"/>
    <cellStyle name="Percent 2 3 4 3 3 2" xfId="43906" xr:uid="{00000000-0005-0000-0000-000006AC0000}"/>
    <cellStyle name="Percent 2 3 4 3 3 2 2" xfId="43907" xr:uid="{00000000-0005-0000-0000-000007AC0000}"/>
    <cellStyle name="Percent 2 3 4 3 3 2 2 2" xfId="43908" xr:uid="{00000000-0005-0000-0000-000008AC0000}"/>
    <cellStyle name="Percent 2 3 4 3 3 2 2 2 2" xfId="43909" xr:uid="{00000000-0005-0000-0000-000009AC0000}"/>
    <cellStyle name="Percent 2 3 4 3 3 2 2 2 3" xfId="43910" xr:uid="{00000000-0005-0000-0000-00000AAC0000}"/>
    <cellStyle name="Percent 2 3 4 3 3 2 2 3" xfId="43911" xr:uid="{00000000-0005-0000-0000-00000BAC0000}"/>
    <cellStyle name="Percent 2 3 4 3 3 2 2 4" xfId="43912" xr:uid="{00000000-0005-0000-0000-00000CAC0000}"/>
    <cellStyle name="Percent 2 3 4 3 3 2 3" xfId="43913" xr:uid="{00000000-0005-0000-0000-00000DAC0000}"/>
    <cellStyle name="Percent 2 3 4 3 3 2 3 2" xfId="43914" xr:uid="{00000000-0005-0000-0000-00000EAC0000}"/>
    <cellStyle name="Percent 2 3 4 3 3 2 3 2 2" xfId="43915" xr:uid="{00000000-0005-0000-0000-00000FAC0000}"/>
    <cellStyle name="Percent 2 3 4 3 3 2 3 2 3" xfId="43916" xr:uid="{00000000-0005-0000-0000-000010AC0000}"/>
    <cellStyle name="Percent 2 3 4 3 3 2 3 3" xfId="43917" xr:uid="{00000000-0005-0000-0000-000011AC0000}"/>
    <cellStyle name="Percent 2 3 4 3 3 2 3 4" xfId="43918" xr:uid="{00000000-0005-0000-0000-000012AC0000}"/>
    <cellStyle name="Percent 2 3 4 3 3 2 4" xfId="43919" xr:uid="{00000000-0005-0000-0000-000013AC0000}"/>
    <cellStyle name="Percent 2 3 4 3 3 2 4 2" xfId="43920" xr:uid="{00000000-0005-0000-0000-000014AC0000}"/>
    <cellStyle name="Percent 2 3 4 3 3 2 4 3" xfId="43921" xr:uid="{00000000-0005-0000-0000-000015AC0000}"/>
    <cellStyle name="Percent 2 3 4 3 3 2 5" xfId="43922" xr:uid="{00000000-0005-0000-0000-000016AC0000}"/>
    <cellStyle name="Percent 2 3 4 3 3 2 6" xfId="43923" xr:uid="{00000000-0005-0000-0000-000017AC0000}"/>
    <cellStyle name="Percent 2 3 4 3 3 3" xfId="43924" xr:uid="{00000000-0005-0000-0000-000018AC0000}"/>
    <cellStyle name="Percent 2 3 4 3 3 3 2" xfId="43925" xr:uid="{00000000-0005-0000-0000-000019AC0000}"/>
    <cellStyle name="Percent 2 3 4 3 3 3 2 2" xfId="43926" xr:uid="{00000000-0005-0000-0000-00001AAC0000}"/>
    <cellStyle name="Percent 2 3 4 3 3 3 2 3" xfId="43927" xr:uid="{00000000-0005-0000-0000-00001BAC0000}"/>
    <cellStyle name="Percent 2 3 4 3 3 3 3" xfId="43928" xr:uid="{00000000-0005-0000-0000-00001CAC0000}"/>
    <cellStyle name="Percent 2 3 4 3 3 3 4" xfId="43929" xr:uid="{00000000-0005-0000-0000-00001DAC0000}"/>
    <cellStyle name="Percent 2 3 4 3 3 4" xfId="43930" xr:uid="{00000000-0005-0000-0000-00001EAC0000}"/>
    <cellStyle name="Percent 2 3 4 3 3 4 2" xfId="43931" xr:uid="{00000000-0005-0000-0000-00001FAC0000}"/>
    <cellStyle name="Percent 2 3 4 3 3 4 2 2" xfId="43932" xr:uid="{00000000-0005-0000-0000-000020AC0000}"/>
    <cellStyle name="Percent 2 3 4 3 3 4 2 3" xfId="43933" xr:uid="{00000000-0005-0000-0000-000021AC0000}"/>
    <cellStyle name="Percent 2 3 4 3 3 4 3" xfId="43934" xr:uid="{00000000-0005-0000-0000-000022AC0000}"/>
    <cellStyle name="Percent 2 3 4 3 3 4 4" xfId="43935" xr:uid="{00000000-0005-0000-0000-000023AC0000}"/>
    <cellStyle name="Percent 2 3 4 3 3 5" xfId="43936" xr:uid="{00000000-0005-0000-0000-000024AC0000}"/>
    <cellStyle name="Percent 2 3 4 3 3 5 2" xfId="43937" xr:uid="{00000000-0005-0000-0000-000025AC0000}"/>
    <cellStyle name="Percent 2 3 4 3 3 5 3" xfId="43938" xr:uid="{00000000-0005-0000-0000-000026AC0000}"/>
    <cellStyle name="Percent 2 3 4 3 3 6" xfId="43939" xr:uid="{00000000-0005-0000-0000-000027AC0000}"/>
    <cellStyle name="Percent 2 3 4 3 3 7" xfId="43940" xr:uid="{00000000-0005-0000-0000-000028AC0000}"/>
    <cellStyle name="Percent 2 3 4 3 4" xfId="43941" xr:uid="{00000000-0005-0000-0000-000029AC0000}"/>
    <cellStyle name="Percent 2 3 4 3 4 2" xfId="43942" xr:uid="{00000000-0005-0000-0000-00002AAC0000}"/>
    <cellStyle name="Percent 2 3 4 3 4 2 2" xfId="43943" xr:uid="{00000000-0005-0000-0000-00002BAC0000}"/>
    <cellStyle name="Percent 2 3 4 3 4 2 2 2" xfId="43944" xr:uid="{00000000-0005-0000-0000-00002CAC0000}"/>
    <cellStyle name="Percent 2 3 4 3 4 2 2 2 2" xfId="43945" xr:uid="{00000000-0005-0000-0000-00002DAC0000}"/>
    <cellStyle name="Percent 2 3 4 3 4 2 2 2 3" xfId="43946" xr:uid="{00000000-0005-0000-0000-00002EAC0000}"/>
    <cellStyle name="Percent 2 3 4 3 4 2 2 3" xfId="43947" xr:uid="{00000000-0005-0000-0000-00002FAC0000}"/>
    <cellStyle name="Percent 2 3 4 3 4 2 2 4" xfId="43948" xr:uid="{00000000-0005-0000-0000-000030AC0000}"/>
    <cellStyle name="Percent 2 3 4 3 4 2 3" xfId="43949" xr:uid="{00000000-0005-0000-0000-000031AC0000}"/>
    <cellStyle name="Percent 2 3 4 3 4 2 3 2" xfId="43950" xr:uid="{00000000-0005-0000-0000-000032AC0000}"/>
    <cellStyle name="Percent 2 3 4 3 4 2 3 2 2" xfId="43951" xr:uid="{00000000-0005-0000-0000-000033AC0000}"/>
    <cellStyle name="Percent 2 3 4 3 4 2 3 2 3" xfId="43952" xr:uid="{00000000-0005-0000-0000-000034AC0000}"/>
    <cellStyle name="Percent 2 3 4 3 4 2 3 3" xfId="43953" xr:uid="{00000000-0005-0000-0000-000035AC0000}"/>
    <cellStyle name="Percent 2 3 4 3 4 2 3 4" xfId="43954" xr:uid="{00000000-0005-0000-0000-000036AC0000}"/>
    <cellStyle name="Percent 2 3 4 3 4 2 4" xfId="43955" xr:uid="{00000000-0005-0000-0000-000037AC0000}"/>
    <cellStyle name="Percent 2 3 4 3 4 2 4 2" xfId="43956" xr:uid="{00000000-0005-0000-0000-000038AC0000}"/>
    <cellStyle name="Percent 2 3 4 3 4 2 4 3" xfId="43957" xr:uid="{00000000-0005-0000-0000-000039AC0000}"/>
    <cellStyle name="Percent 2 3 4 3 4 2 5" xfId="43958" xr:uid="{00000000-0005-0000-0000-00003AAC0000}"/>
    <cellStyle name="Percent 2 3 4 3 4 2 6" xfId="43959" xr:uid="{00000000-0005-0000-0000-00003BAC0000}"/>
    <cellStyle name="Percent 2 3 4 3 4 3" xfId="43960" xr:uid="{00000000-0005-0000-0000-00003CAC0000}"/>
    <cellStyle name="Percent 2 3 4 3 4 3 2" xfId="43961" xr:uid="{00000000-0005-0000-0000-00003DAC0000}"/>
    <cellStyle name="Percent 2 3 4 3 4 3 2 2" xfId="43962" xr:uid="{00000000-0005-0000-0000-00003EAC0000}"/>
    <cellStyle name="Percent 2 3 4 3 4 3 2 3" xfId="43963" xr:uid="{00000000-0005-0000-0000-00003FAC0000}"/>
    <cellStyle name="Percent 2 3 4 3 4 3 3" xfId="43964" xr:uid="{00000000-0005-0000-0000-000040AC0000}"/>
    <cellStyle name="Percent 2 3 4 3 4 3 4" xfId="43965" xr:uid="{00000000-0005-0000-0000-000041AC0000}"/>
    <cellStyle name="Percent 2 3 4 3 4 4" xfId="43966" xr:uid="{00000000-0005-0000-0000-000042AC0000}"/>
    <cellStyle name="Percent 2 3 4 3 4 4 2" xfId="43967" xr:uid="{00000000-0005-0000-0000-000043AC0000}"/>
    <cellStyle name="Percent 2 3 4 3 4 4 2 2" xfId="43968" xr:uid="{00000000-0005-0000-0000-000044AC0000}"/>
    <cellStyle name="Percent 2 3 4 3 4 4 2 3" xfId="43969" xr:uid="{00000000-0005-0000-0000-000045AC0000}"/>
    <cellStyle name="Percent 2 3 4 3 4 4 3" xfId="43970" xr:uid="{00000000-0005-0000-0000-000046AC0000}"/>
    <cellStyle name="Percent 2 3 4 3 4 4 4" xfId="43971" xr:uid="{00000000-0005-0000-0000-000047AC0000}"/>
    <cellStyle name="Percent 2 3 4 3 4 5" xfId="43972" xr:uid="{00000000-0005-0000-0000-000048AC0000}"/>
    <cellStyle name="Percent 2 3 4 3 4 5 2" xfId="43973" xr:uid="{00000000-0005-0000-0000-000049AC0000}"/>
    <cellStyle name="Percent 2 3 4 3 4 5 3" xfId="43974" xr:uid="{00000000-0005-0000-0000-00004AAC0000}"/>
    <cellStyle name="Percent 2 3 4 3 4 6" xfId="43975" xr:uid="{00000000-0005-0000-0000-00004BAC0000}"/>
    <cellStyle name="Percent 2 3 4 3 4 7" xfId="43976" xr:uid="{00000000-0005-0000-0000-00004CAC0000}"/>
    <cellStyle name="Percent 2 3 4 3 5" xfId="43977" xr:uid="{00000000-0005-0000-0000-00004DAC0000}"/>
    <cellStyle name="Percent 2 3 4 3 5 2" xfId="43978" xr:uid="{00000000-0005-0000-0000-00004EAC0000}"/>
    <cellStyle name="Percent 2 3 4 3 5 2 2" xfId="43979" xr:uid="{00000000-0005-0000-0000-00004FAC0000}"/>
    <cellStyle name="Percent 2 3 4 3 5 2 2 2" xfId="43980" xr:uid="{00000000-0005-0000-0000-000050AC0000}"/>
    <cellStyle name="Percent 2 3 4 3 5 2 2 3" xfId="43981" xr:uid="{00000000-0005-0000-0000-000051AC0000}"/>
    <cellStyle name="Percent 2 3 4 3 5 2 3" xfId="43982" xr:uid="{00000000-0005-0000-0000-000052AC0000}"/>
    <cellStyle name="Percent 2 3 4 3 5 2 4" xfId="43983" xr:uid="{00000000-0005-0000-0000-000053AC0000}"/>
    <cellStyle name="Percent 2 3 4 3 5 3" xfId="43984" xr:uid="{00000000-0005-0000-0000-000054AC0000}"/>
    <cellStyle name="Percent 2 3 4 3 5 3 2" xfId="43985" xr:uid="{00000000-0005-0000-0000-000055AC0000}"/>
    <cellStyle name="Percent 2 3 4 3 5 3 2 2" xfId="43986" xr:uid="{00000000-0005-0000-0000-000056AC0000}"/>
    <cellStyle name="Percent 2 3 4 3 5 3 2 3" xfId="43987" xr:uid="{00000000-0005-0000-0000-000057AC0000}"/>
    <cellStyle name="Percent 2 3 4 3 5 3 3" xfId="43988" xr:uid="{00000000-0005-0000-0000-000058AC0000}"/>
    <cellStyle name="Percent 2 3 4 3 5 3 4" xfId="43989" xr:uid="{00000000-0005-0000-0000-000059AC0000}"/>
    <cellStyle name="Percent 2 3 4 3 5 4" xfId="43990" xr:uid="{00000000-0005-0000-0000-00005AAC0000}"/>
    <cellStyle name="Percent 2 3 4 3 5 4 2" xfId="43991" xr:uid="{00000000-0005-0000-0000-00005BAC0000}"/>
    <cellStyle name="Percent 2 3 4 3 5 4 3" xfId="43992" xr:uid="{00000000-0005-0000-0000-00005CAC0000}"/>
    <cellStyle name="Percent 2 3 4 3 5 5" xfId="43993" xr:uid="{00000000-0005-0000-0000-00005DAC0000}"/>
    <cellStyle name="Percent 2 3 4 3 5 6" xfId="43994" xr:uid="{00000000-0005-0000-0000-00005EAC0000}"/>
    <cellStyle name="Percent 2 3 4 3 6" xfId="43995" xr:uid="{00000000-0005-0000-0000-00005FAC0000}"/>
    <cellStyle name="Percent 2 3 4 3 6 2" xfId="43996" xr:uid="{00000000-0005-0000-0000-000060AC0000}"/>
    <cellStyle name="Percent 2 3 4 3 6 2 2" xfId="43997" xr:uid="{00000000-0005-0000-0000-000061AC0000}"/>
    <cellStyle name="Percent 2 3 4 3 6 2 3" xfId="43998" xr:uid="{00000000-0005-0000-0000-000062AC0000}"/>
    <cellStyle name="Percent 2 3 4 3 6 3" xfId="43999" xr:uid="{00000000-0005-0000-0000-000063AC0000}"/>
    <cellStyle name="Percent 2 3 4 3 6 4" xfId="44000" xr:uid="{00000000-0005-0000-0000-000064AC0000}"/>
    <cellStyle name="Percent 2 3 4 3 7" xfId="44001" xr:uid="{00000000-0005-0000-0000-000065AC0000}"/>
    <cellStyle name="Percent 2 3 4 3 7 2" xfId="44002" xr:uid="{00000000-0005-0000-0000-000066AC0000}"/>
    <cellStyle name="Percent 2 3 4 3 7 2 2" xfId="44003" xr:uid="{00000000-0005-0000-0000-000067AC0000}"/>
    <cellStyle name="Percent 2 3 4 3 7 2 3" xfId="44004" xr:uid="{00000000-0005-0000-0000-000068AC0000}"/>
    <cellStyle name="Percent 2 3 4 3 7 3" xfId="44005" xr:uid="{00000000-0005-0000-0000-000069AC0000}"/>
    <cellStyle name="Percent 2 3 4 3 7 4" xfId="44006" xr:uid="{00000000-0005-0000-0000-00006AAC0000}"/>
    <cellStyle name="Percent 2 3 4 3 8" xfId="44007" xr:uid="{00000000-0005-0000-0000-00006BAC0000}"/>
    <cellStyle name="Percent 2 3 4 3 8 2" xfId="44008" xr:uid="{00000000-0005-0000-0000-00006CAC0000}"/>
    <cellStyle name="Percent 2 3 4 3 8 3" xfId="44009" xr:uid="{00000000-0005-0000-0000-00006DAC0000}"/>
    <cellStyle name="Percent 2 3 4 3 9" xfId="44010" xr:uid="{00000000-0005-0000-0000-00006EAC0000}"/>
    <cellStyle name="Percent 2 3 4 4" xfId="44011" xr:uid="{00000000-0005-0000-0000-00006FAC0000}"/>
    <cellStyle name="Percent 2 3 4 4 2" xfId="44012" xr:uid="{00000000-0005-0000-0000-000070AC0000}"/>
    <cellStyle name="Percent 2 3 4 4 2 2" xfId="44013" xr:uid="{00000000-0005-0000-0000-000071AC0000}"/>
    <cellStyle name="Percent 2 3 4 4 2 2 2" xfId="44014" xr:uid="{00000000-0005-0000-0000-000072AC0000}"/>
    <cellStyle name="Percent 2 3 4 4 2 2 2 2" xfId="44015" xr:uid="{00000000-0005-0000-0000-000073AC0000}"/>
    <cellStyle name="Percent 2 3 4 4 2 2 2 2 2" xfId="44016" xr:uid="{00000000-0005-0000-0000-000074AC0000}"/>
    <cellStyle name="Percent 2 3 4 4 2 2 2 2 3" xfId="44017" xr:uid="{00000000-0005-0000-0000-000075AC0000}"/>
    <cellStyle name="Percent 2 3 4 4 2 2 2 3" xfId="44018" xr:uid="{00000000-0005-0000-0000-000076AC0000}"/>
    <cellStyle name="Percent 2 3 4 4 2 2 2 4" xfId="44019" xr:uid="{00000000-0005-0000-0000-000077AC0000}"/>
    <cellStyle name="Percent 2 3 4 4 2 2 3" xfId="44020" xr:uid="{00000000-0005-0000-0000-000078AC0000}"/>
    <cellStyle name="Percent 2 3 4 4 2 2 3 2" xfId="44021" xr:uid="{00000000-0005-0000-0000-000079AC0000}"/>
    <cellStyle name="Percent 2 3 4 4 2 2 3 2 2" xfId="44022" xr:uid="{00000000-0005-0000-0000-00007AAC0000}"/>
    <cellStyle name="Percent 2 3 4 4 2 2 3 2 3" xfId="44023" xr:uid="{00000000-0005-0000-0000-00007BAC0000}"/>
    <cellStyle name="Percent 2 3 4 4 2 2 3 3" xfId="44024" xr:uid="{00000000-0005-0000-0000-00007CAC0000}"/>
    <cellStyle name="Percent 2 3 4 4 2 2 3 4" xfId="44025" xr:uid="{00000000-0005-0000-0000-00007DAC0000}"/>
    <cellStyle name="Percent 2 3 4 4 2 2 4" xfId="44026" xr:uid="{00000000-0005-0000-0000-00007EAC0000}"/>
    <cellStyle name="Percent 2 3 4 4 2 2 4 2" xfId="44027" xr:uid="{00000000-0005-0000-0000-00007FAC0000}"/>
    <cellStyle name="Percent 2 3 4 4 2 2 4 3" xfId="44028" xr:uid="{00000000-0005-0000-0000-000080AC0000}"/>
    <cellStyle name="Percent 2 3 4 4 2 2 5" xfId="44029" xr:uid="{00000000-0005-0000-0000-000081AC0000}"/>
    <cellStyle name="Percent 2 3 4 4 2 2 6" xfId="44030" xr:uid="{00000000-0005-0000-0000-000082AC0000}"/>
    <cellStyle name="Percent 2 3 4 4 2 3" xfId="44031" xr:uid="{00000000-0005-0000-0000-000083AC0000}"/>
    <cellStyle name="Percent 2 3 4 4 2 3 2" xfId="44032" xr:uid="{00000000-0005-0000-0000-000084AC0000}"/>
    <cellStyle name="Percent 2 3 4 4 2 3 2 2" xfId="44033" xr:uid="{00000000-0005-0000-0000-000085AC0000}"/>
    <cellStyle name="Percent 2 3 4 4 2 3 2 3" xfId="44034" xr:uid="{00000000-0005-0000-0000-000086AC0000}"/>
    <cellStyle name="Percent 2 3 4 4 2 3 3" xfId="44035" xr:uid="{00000000-0005-0000-0000-000087AC0000}"/>
    <cellStyle name="Percent 2 3 4 4 2 3 4" xfId="44036" xr:uid="{00000000-0005-0000-0000-000088AC0000}"/>
    <cellStyle name="Percent 2 3 4 4 2 4" xfId="44037" xr:uid="{00000000-0005-0000-0000-000089AC0000}"/>
    <cellStyle name="Percent 2 3 4 4 2 4 2" xfId="44038" xr:uid="{00000000-0005-0000-0000-00008AAC0000}"/>
    <cellStyle name="Percent 2 3 4 4 2 4 2 2" xfId="44039" xr:uid="{00000000-0005-0000-0000-00008BAC0000}"/>
    <cellStyle name="Percent 2 3 4 4 2 4 2 3" xfId="44040" xr:uid="{00000000-0005-0000-0000-00008CAC0000}"/>
    <cellStyle name="Percent 2 3 4 4 2 4 3" xfId="44041" xr:uid="{00000000-0005-0000-0000-00008DAC0000}"/>
    <cellStyle name="Percent 2 3 4 4 2 4 4" xfId="44042" xr:uid="{00000000-0005-0000-0000-00008EAC0000}"/>
    <cellStyle name="Percent 2 3 4 4 2 5" xfId="44043" xr:uid="{00000000-0005-0000-0000-00008FAC0000}"/>
    <cellStyle name="Percent 2 3 4 4 2 5 2" xfId="44044" xr:uid="{00000000-0005-0000-0000-000090AC0000}"/>
    <cellStyle name="Percent 2 3 4 4 2 5 3" xfId="44045" xr:uid="{00000000-0005-0000-0000-000091AC0000}"/>
    <cellStyle name="Percent 2 3 4 4 2 6" xfId="44046" xr:uid="{00000000-0005-0000-0000-000092AC0000}"/>
    <cellStyle name="Percent 2 3 4 4 2 7" xfId="44047" xr:uid="{00000000-0005-0000-0000-000093AC0000}"/>
    <cellStyle name="Percent 2 3 4 4 3" xfId="44048" xr:uid="{00000000-0005-0000-0000-000094AC0000}"/>
    <cellStyle name="Percent 2 3 4 4 3 2" xfId="44049" xr:uid="{00000000-0005-0000-0000-000095AC0000}"/>
    <cellStyle name="Percent 2 3 4 4 3 2 2" xfId="44050" xr:uid="{00000000-0005-0000-0000-000096AC0000}"/>
    <cellStyle name="Percent 2 3 4 4 3 2 2 2" xfId="44051" xr:uid="{00000000-0005-0000-0000-000097AC0000}"/>
    <cellStyle name="Percent 2 3 4 4 3 2 2 3" xfId="44052" xr:uid="{00000000-0005-0000-0000-000098AC0000}"/>
    <cellStyle name="Percent 2 3 4 4 3 2 3" xfId="44053" xr:uid="{00000000-0005-0000-0000-000099AC0000}"/>
    <cellStyle name="Percent 2 3 4 4 3 2 4" xfId="44054" xr:uid="{00000000-0005-0000-0000-00009AAC0000}"/>
    <cellStyle name="Percent 2 3 4 4 3 3" xfId="44055" xr:uid="{00000000-0005-0000-0000-00009BAC0000}"/>
    <cellStyle name="Percent 2 3 4 4 3 3 2" xfId="44056" xr:uid="{00000000-0005-0000-0000-00009CAC0000}"/>
    <cellStyle name="Percent 2 3 4 4 3 3 2 2" xfId="44057" xr:uid="{00000000-0005-0000-0000-00009DAC0000}"/>
    <cellStyle name="Percent 2 3 4 4 3 3 2 3" xfId="44058" xr:uid="{00000000-0005-0000-0000-00009EAC0000}"/>
    <cellStyle name="Percent 2 3 4 4 3 3 3" xfId="44059" xr:uid="{00000000-0005-0000-0000-00009FAC0000}"/>
    <cellStyle name="Percent 2 3 4 4 3 3 4" xfId="44060" xr:uid="{00000000-0005-0000-0000-0000A0AC0000}"/>
    <cellStyle name="Percent 2 3 4 4 3 4" xfId="44061" xr:uid="{00000000-0005-0000-0000-0000A1AC0000}"/>
    <cellStyle name="Percent 2 3 4 4 3 4 2" xfId="44062" xr:uid="{00000000-0005-0000-0000-0000A2AC0000}"/>
    <cellStyle name="Percent 2 3 4 4 3 4 3" xfId="44063" xr:uid="{00000000-0005-0000-0000-0000A3AC0000}"/>
    <cellStyle name="Percent 2 3 4 4 3 5" xfId="44064" xr:uid="{00000000-0005-0000-0000-0000A4AC0000}"/>
    <cellStyle name="Percent 2 3 4 4 3 6" xfId="44065" xr:uid="{00000000-0005-0000-0000-0000A5AC0000}"/>
    <cellStyle name="Percent 2 3 4 4 4" xfId="44066" xr:uid="{00000000-0005-0000-0000-0000A6AC0000}"/>
    <cellStyle name="Percent 2 3 4 4 4 2" xfId="44067" xr:uid="{00000000-0005-0000-0000-0000A7AC0000}"/>
    <cellStyle name="Percent 2 3 4 4 4 2 2" xfId="44068" xr:uid="{00000000-0005-0000-0000-0000A8AC0000}"/>
    <cellStyle name="Percent 2 3 4 4 4 2 3" xfId="44069" xr:uid="{00000000-0005-0000-0000-0000A9AC0000}"/>
    <cellStyle name="Percent 2 3 4 4 4 3" xfId="44070" xr:uid="{00000000-0005-0000-0000-0000AAAC0000}"/>
    <cellStyle name="Percent 2 3 4 4 4 4" xfId="44071" xr:uid="{00000000-0005-0000-0000-0000ABAC0000}"/>
    <cellStyle name="Percent 2 3 4 4 5" xfId="44072" xr:uid="{00000000-0005-0000-0000-0000ACAC0000}"/>
    <cellStyle name="Percent 2 3 4 4 5 2" xfId="44073" xr:uid="{00000000-0005-0000-0000-0000ADAC0000}"/>
    <cellStyle name="Percent 2 3 4 4 5 2 2" xfId="44074" xr:uid="{00000000-0005-0000-0000-0000AEAC0000}"/>
    <cellStyle name="Percent 2 3 4 4 5 2 3" xfId="44075" xr:uid="{00000000-0005-0000-0000-0000AFAC0000}"/>
    <cellStyle name="Percent 2 3 4 4 5 3" xfId="44076" xr:uid="{00000000-0005-0000-0000-0000B0AC0000}"/>
    <cellStyle name="Percent 2 3 4 4 5 4" xfId="44077" xr:uid="{00000000-0005-0000-0000-0000B1AC0000}"/>
    <cellStyle name="Percent 2 3 4 4 6" xfId="44078" xr:uid="{00000000-0005-0000-0000-0000B2AC0000}"/>
    <cellStyle name="Percent 2 3 4 4 6 2" xfId="44079" xr:uid="{00000000-0005-0000-0000-0000B3AC0000}"/>
    <cellStyle name="Percent 2 3 4 4 6 3" xfId="44080" xr:uid="{00000000-0005-0000-0000-0000B4AC0000}"/>
    <cellStyle name="Percent 2 3 4 4 7" xfId="44081" xr:uid="{00000000-0005-0000-0000-0000B5AC0000}"/>
    <cellStyle name="Percent 2 3 4 4 8" xfId="44082" xr:uid="{00000000-0005-0000-0000-0000B6AC0000}"/>
    <cellStyle name="Percent 2 3 4 5" xfId="44083" xr:uid="{00000000-0005-0000-0000-0000B7AC0000}"/>
    <cellStyle name="Percent 2 3 4 5 2" xfId="44084" xr:uid="{00000000-0005-0000-0000-0000B8AC0000}"/>
    <cellStyle name="Percent 2 3 4 5 2 2" xfId="44085" xr:uid="{00000000-0005-0000-0000-0000B9AC0000}"/>
    <cellStyle name="Percent 2 3 4 5 2 2 2" xfId="44086" xr:uid="{00000000-0005-0000-0000-0000BAAC0000}"/>
    <cellStyle name="Percent 2 3 4 5 2 2 2 2" xfId="44087" xr:uid="{00000000-0005-0000-0000-0000BBAC0000}"/>
    <cellStyle name="Percent 2 3 4 5 2 2 2 3" xfId="44088" xr:uid="{00000000-0005-0000-0000-0000BCAC0000}"/>
    <cellStyle name="Percent 2 3 4 5 2 2 3" xfId="44089" xr:uid="{00000000-0005-0000-0000-0000BDAC0000}"/>
    <cellStyle name="Percent 2 3 4 5 2 2 4" xfId="44090" xr:uid="{00000000-0005-0000-0000-0000BEAC0000}"/>
    <cellStyle name="Percent 2 3 4 5 2 3" xfId="44091" xr:uid="{00000000-0005-0000-0000-0000BFAC0000}"/>
    <cellStyle name="Percent 2 3 4 5 2 3 2" xfId="44092" xr:uid="{00000000-0005-0000-0000-0000C0AC0000}"/>
    <cellStyle name="Percent 2 3 4 5 2 3 2 2" xfId="44093" xr:uid="{00000000-0005-0000-0000-0000C1AC0000}"/>
    <cellStyle name="Percent 2 3 4 5 2 3 2 3" xfId="44094" xr:uid="{00000000-0005-0000-0000-0000C2AC0000}"/>
    <cellStyle name="Percent 2 3 4 5 2 3 3" xfId="44095" xr:uid="{00000000-0005-0000-0000-0000C3AC0000}"/>
    <cellStyle name="Percent 2 3 4 5 2 3 4" xfId="44096" xr:uid="{00000000-0005-0000-0000-0000C4AC0000}"/>
    <cellStyle name="Percent 2 3 4 5 2 4" xfId="44097" xr:uid="{00000000-0005-0000-0000-0000C5AC0000}"/>
    <cellStyle name="Percent 2 3 4 5 2 4 2" xfId="44098" xr:uid="{00000000-0005-0000-0000-0000C6AC0000}"/>
    <cellStyle name="Percent 2 3 4 5 2 4 3" xfId="44099" xr:uid="{00000000-0005-0000-0000-0000C7AC0000}"/>
    <cellStyle name="Percent 2 3 4 5 2 5" xfId="44100" xr:uid="{00000000-0005-0000-0000-0000C8AC0000}"/>
    <cellStyle name="Percent 2 3 4 5 2 6" xfId="44101" xr:uid="{00000000-0005-0000-0000-0000C9AC0000}"/>
    <cellStyle name="Percent 2 3 4 5 3" xfId="44102" xr:uid="{00000000-0005-0000-0000-0000CAAC0000}"/>
    <cellStyle name="Percent 2 3 4 5 3 2" xfId="44103" xr:uid="{00000000-0005-0000-0000-0000CBAC0000}"/>
    <cellStyle name="Percent 2 3 4 5 3 2 2" xfId="44104" xr:uid="{00000000-0005-0000-0000-0000CCAC0000}"/>
    <cellStyle name="Percent 2 3 4 5 3 2 3" xfId="44105" xr:uid="{00000000-0005-0000-0000-0000CDAC0000}"/>
    <cellStyle name="Percent 2 3 4 5 3 3" xfId="44106" xr:uid="{00000000-0005-0000-0000-0000CEAC0000}"/>
    <cellStyle name="Percent 2 3 4 5 3 4" xfId="44107" xr:uid="{00000000-0005-0000-0000-0000CFAC0000}"/>
    <cellStyle name="Percent 2 3 4 5 4" xfId="44108" xr:uid="{00000000-0005-0000-0000-0000D0AC0000}"/>
    <cellStyle name="Percent 2 3 4 5 4 2" xfId="44109" xr:uid="{00000000-0005-0000-0000-0000D1AC0000}"/>
    <cellStyle name="Percent 2 3 4 5 4 2 2" xfId="44110" xr:uid="{00000000-0005-0000-0000-0000D2AC0000}"/>
    <cellStyle name="Percent 2 3 4 5 4 2 3" xfId="44111" xr:uid="{00000000-0005-0000-0000-0000D3AC0000}"/>
    <cellStyle name="Percent 2 3 4 5 4 3" xfId="44112" xr:uid="{00000000-0005-0000-0000-0000D4AC0000}"/>
    <cellStyle name="Percent 2 3 4 5 4 4" xfId="44113" xr:uid="{00000000-0005-0000-0000-0000D5AC0000}"/>
    <cellStyle name="Percent 2 3 4 5 5" xfId="44114" xr:uid="{00000000-0005-0000-0000-0000D6AC0000}"/>
    <cellStyle name="Percent 2 3 4 5 5 2" xfId="44115" xr:uid="{00000000-0005-0000-0000-0000D7AC0000}"/>
    <cellStyle name="Percent 2 3 4 5 5 3" xfId="44116" xr:uid="{00000000-0005-0000-0000-0000D8AC0000}"/>
    <cellStyle name="Percent 2 3 4 5 6" xfId="44117" xr:uid="{00000000-0005-0000-0000-0000D9AC0000}"/>
    <cellStyle name="Percent 2 3 4 5 7" xfId="44118" xr:uid="{00000000-0005-0000-0000-0000DAAC0000}"/>
    <cellStyle name="Percent 2 3 4 6" xfId="44119" xr:uid="{00000000-0005-0000-0000-0000DBAC0000}"/>
    <cellStyle name="Percent 2 3 4 6 2" xfId="44120" xr:uid="{00000000-0005-0000-0000-0000DCAC0000}"/>
    <cellStyle name="Percent 2 3 4 6 2 2" xfId="44121" xr:uid="{00000000-0005-0000-0000-0000DDAC0000}"/>
    <cellStyle name="Percent 2 3 4 6 2 2 2" xfId="44122" xr:uid="{00000000-0005-0000-0000-0000DEAC0000}"/>
    <cellStyle name="Percent 2 3 4 6 2 2 2 2" xfId="44123" xr:uid="{00000000-0005-0000-0000-0000DFAC0000}"/>
    <cellStyle name="Percent 2 3 4 6 2 2 2 3" xfId="44124" xr:uid="{00000000-0005-0000-0000-0000E0AC0000}"/>
    <cellStyle name="Percent 2 3 4 6 2 2 3" xfId="44125" xr:uid="{00000000-0005-0000-0000-0000E1AC0000}"/>
    <cellStyle name="Percent 2 3 4 6 2 2 4" xfId="44126" xr:uid="{00000000-0005-0000-0000-0000E2AC0000}"/>
    <cellStyle name="Percent 2 3 4 6 2 3" xfId="44127" xr:uid="{00000000-0005-0000-0000-0000E3AC0000}"/>
    <cellStyle name="Percent 2 3 4 6 2 3 2" xfId="44128" xr:uid="{00000000-0005-0000-0000-0000E4AC0000}"/>
    <cellStyle name="Percent 2 3 4 6 2 3 2 2" xfId="44129" xr:uid="{00000000-0005-0000-0000-0000E5AC0000}"/>
    <cellStyle name="Percent 2 3 4 6 2 3 2 3" xfId="44130" xr:uid="{00000000-0005-0000-0000-0000E6AC0000}"/>
    <cellStyle name="Percent 2 3 4 6 2 3 3" xfId="44131" xr:uid="{00000000-0005-0000-0000-0000E7AC0000}"/>
    <cellStyle name="Percent 2 3 4 6 2 3 4" xfId="44132" xr:uid="{00000000-0005-0000-0000-0000E8AC0000}"/>
    <cellStyle name="Percent 2 3 4 6 2 4" xfId="44133" xr:uid="{00000000-0005-0000-0000-0000E9AC0000}"/>
    <cellStyle name="Percent 2 3 4 6 2 4 2" xfId="44134" xr:uid="{00000000-0005-0000-0000-0000EAAC0000}"/>
    <cellStyle name="Percent 2 3 4 6 2 4 3" xfId="44135" xr:uid="{00000000-0005-0000-0000-0000EBAC0000}"/>
    <cellStyle name="Percent 2 3 4 6 2 5" xfId="44136" xr:uid="{00000000-0005-0000-0000-0000ECAC0000}"/>
    <cellStyle name="Percent 2 3 4 6 2 6" xfId="44137" xr:uid="{00000000-0005-0000-0000-0000EDAC0000}"/>
    <cellStyle name="Percent 2 3 4 6 3" xfId="44138" xr:uid="{00000000-0005-0000-0000-0000EEAC0000}"/>
    <cellStyle name="Percent 2 3 4 6 3 2" xfId="44139" xr:uid="{00000000-0005-0000-0000-0000EFAC0000}"/>
    <cellStyle name="Percent 2 3 4 6 3 2 2" xfId="44140" xr:uid="{00000000-0005-0000-0000-0000F0AC0000}"/>
    <cellStyle name="Percent 2 3 4 6 3 2 3" xfId="44141" xr:uid="{00000000-0005-0000-0000-0000F1AC0000}"/>
    <cellStyle name="Percent 2 3 4 6 3 3" xfId="44142" xr:uid="{00000000-0005-0000-0000-0000F2AC0000}"/>
    <cellStyle name="Percent 2 3 4 6 3 4" xfId="44143" xr:uid="{00000000-0005-0000-0000-0000F3AC0000}"/>
    <cellStyle name="Percent 2 3 4 6 4" xfId="44144" xr:uid="{00000000-0005-0000-0000-0000F4AC0000}"/>
    <cellStyle name="Percent 2 3 4 6 4 2" xfId="44145" xr:uid="{00000000-0005-0000-0000-0000F5AC0000}"/>
    <cellStyle name="Percent 2 3 4 6 4 2 2" xfId="44146" xr:uid="{00000000-0005-0000-0000-0000F6AC0000}"/>
    <cellStyle name="Percent 2 3 4 6 4 2 3" xfId="44147" xr:uid="{00000000-0005-0000-0000-0000F7AC0000}"/>
    <cellStyle name="Percent 2 3 4 6 4 3" xfId="44148" xr:uid="{00000000-0005-0000-0000-0000F8AC0000}"/>
    <cellStyle name="Percent 2 3 4 6 4 4" xfId="44149" xr:uid="{00000000-0005-0000-0000-0000F9AC0000}"/>
    <cellStyle name="Percent 2 3 4 6 5" xfId="44150" xr:uid="{00000000-0005-0000-0000-0000FAAC0000}"/>
    <cellStyle name="Percent 2 3 4 6 5 2" xfId="44151" xr:uid="{00000000-0005-0000-0000-0000FBAC0000}"/>
    <cellStyle name="Percent 2 3 4 6 5 3" xfId="44152" xr:uid="{00000000-0005-0000-0000-0000FCAC0000}"/>
    <cellStyle name="Percent 2 3 4 6 6" xfId="44153" xr:uid="{00000000-0005-0000-0000-0000FDAC0000}"/>
    <cellStyle name="Percent 2 3 4 6 7" xfId="44154" xr:uid="{00000000-0005-0000-0000-0000FEAC0000}"/>
    <cellStyle name="Percent 2 3 4 7" xfId="44155" xr:uid="{00000000-0005-0000-0000-0000FFAC0000}"/>
    <cellStyle name="Percent 2 3 4 7 2" xfId="44156" xr:uid="{00000000-0005-0000-0000-000000AD0000}"/>
    <cellStyle name="Percent 2 3 4 7 2 2" xfId="44157" xr:uid="{00000000-0005-0000-0000-000001AD0000}"/>
    <cellStyle name="Percent 2 3 4 7 2 2 2" xfId="44158" xr:uid="{00000000-0005-0000-0000-000002AD0000}"/>
    <cellStyle name="Percent 2 3 4 7 2 2 3" xfId="44159" xr:uid="{00000000-0005-0000-0000-000003AD0000}"/>
    <cellStyle name="Percent 2 3 4 7 2 3" xfId="44160" xr:uid="{00000000-0005-0000-0000-000004AD0000}"/>
    <cellStyle name="Percent 2 3 4 7 2 4" xfId="44161" xr:uid="{00000000-0005-0000-0000-000005AD0000}"/>
    <cellStyle name="Percent 2 3 4 7 3" xfId="44162" xr:uid="{00000000-0005-0000-0000-000006AD0000}"/>
    <cellStyle name="Percent 2 3 4 7 3 2" xfId="44163" xr:uid="{00000000-0005-0000-0000-000007AD0000}"/>
    <cellStyle name="Percent 2 3 4 7 3 2 2" xfId="44164" xr:uid="{00000000-0005-0000-0000-000008AD0000}"/>
    <cellStyle name="Percent 2 3 4 7 3 2 3" xfId="44165" xr:uid="{00000000-0005-0000-0000-000009AD0000}"/>
    <cellStyle name="Percent 2 3 4 7 3 3" xfId="44166" xr:uid="{00000000-0005-0000-0000-00000AAD0000}"/>
    <cellStyle name="Percent 2 3 4 7 3 4" xfId="44167" xr:uid="{00000000-0005-0000-0000-00000BAD0000}"/>
    <cellStyle name="Percent 2 3 4 7 4" xfId="44168" xr:uid="{00000000-0005-0000-0000-00000CAD0000}"/>
    <cellStyle name="Percent 2 3 4 7 4 2" xfId="44169" xr:uid="{00000000-0005-0000-0000-00000DAD0000}"/>
    <cellStyle name="Percent 2 3 4 7 4 3" xfId="44170" xr:uid="{00000000-0005-0000-0000-00000EAD0000}"/>
    <cellStyle name="Percent 2 3 4 7 5" xfId="44171" xr:uid="{00000000-0005-0000-0000-00000FAD0000}"/>
    <cellStyle name="Percent 2 3 4 7 6" xfId="44172" xr:uid="{00000000-0005-0000-0000-000010AD0000}"/>
    <cellStyle name="Percent 2 3 4 8" xfId="44173" xr:uid="{00000000-0005-0000-0000-000011AD0000}"/>
    <cellStyle name="Percent 2 3 4 8 2" xfId="44174" xr:uid="{00000000-0005-0000-0000-000012AD0000}"/>
    <cellStyle name="Percent 2 3 4 8 2 2" xfId="44175" xr:uid="{00000000-0005-0000-0000-000013AD0000}"/>
    <cellStyle name="Percent 2 3 4 8 2 3" xfId="44176" xr:uid="{00000000-0005-0000-0000-000014AD0000}"/>
    <cellStyle name="Percent 2 3 4 8 3" xfId="44177" xr:uid="{00000000-0005-0000-0000-000015AD0000}"/>
    <cellStyle name="Percent 2 3 4 8 4" xfId="44178" xr:uid="{00000000-0005-0000-0000-000016AD0000}"/>
    <cellStyle name="Percent 2 3 4 9" xfId="44179" xr:uid="{00000000-0005-0000-0000-000017AD0000}"/>
    <cellStyle name="Percent 2 3 4 9 2" xfId="44180" xr:uid="{00000000-0005-0000-0000-000018AD0000}"/>
    <cellStyle name="Percent 2 3 4 9 2 2" xfId="44181" xr:uid="{00000000-0005-0000-0000-000019AD0000}"/>
    <cellStyle name="Percent 2 3 4 9 2 3" xfId="44182" xr:uid="{00000000-0005-0000-0000-00001AAD0000}"/>
    <cellStyle name="Percent 2 3 4 9 3" xfId="44183" xr:uid="{00000000-0005-0000-0000-00001BAD0000}"/>
    <cellStyle name="Percent 2 3 4 9 4" xfId="44184" xr:uid="{00000000-0005-0000-0000-00001CAD0000}"/>
    <cellStyle name="Percent 2 3 5" xfId="44185" xr:uid="{00000000-0005-0000-0000-00001DAD0000}"/>
    <cellStyle name="Percent 2 3 5 10" xfId="44186" xr:uid="{00000000-0005-0000-0000-00001EAD0000}"/>
    <cellStyle name="Percent 2 3 5 11" xfId="44187" xr:uid="{00000000-0005-0000-0000-00001FAD0000}"/>
    <cellStyle name="Percent 2 3 5 2" xfId="44188" xr:uid="{00000000-0005-0000-0000-000020AD0000}"/>
    <cellStyle name="Percent 2 3 5 2 10" xfId="44189" xr:uid="{00000000-0005-0000-0000-000021AD0000}"/>
    <cellStyle name="Percent 2 3 5 2 2" xfId="44190" xr:uid="{00000000-0005-0000-0000-000022AD0000}"/>
    <cellStyle name="Percent 2 3 5 2 2 2" xfId="44191" xr:uid="{00000000-0005-0000-0000-000023AD0000}"/>
    <cellStyle name="Percent 2 3 5 2 2 2 2" xfId="44192" xr:uid="{00000000-0005-0000-0000-000024AD0000}"/>
    <cellStyle name="Percent 2 3 5 2 2 2 2 2" xfId="44193" xr:uid="{00000000-0005-0000-0000-000025AD0000}"/>
    <cellStyle name="Percent 2 3 5 2 2 2 2 2 2" xfId="44194" xr:uid="{00000000-0005-0000-0000-000026AD0000}"/>
    <cellStyle name="Percent 2 3 5 2 2 2 2 2 2 2" xfId="44195" xr:uid="{00000000-0005-0000-0000-000027AD0000}"/>
    <cellStyle name="Percent 2 3 5 2 2 2 2 2 2 3" xfId="44196" xr:uid="{00000000-0005-0000-0000-000028AD0000}"/>
    <cellStyle name="Percent 2 3 5 2 2 2 2 2 3" xfId="44197" xr:uid="{00000000-0005-0000-0000-000029AD0000}"/>
    <cellStyle name="Percent 2 3 5 2 2 2 2 2 4" xfId="44198" xr:uid="{00000000-0005-0000-0000-00002AAD0000}"/>
    <cellStyle name="Percent 2 3 5 2 2 2 2 3" xfId="44199" xr:uid="{00000000-0005-0000-0000-00002BAD0000}"/>
    <cellStyle name="Percent 2 3 5 2 2 2 2 3 2" xfId="44200" xr:uid="{00000000-0005-0000-0000-00002CAD0000}"/>
    <cellStyle name="Percent 2 3 5 2 2 2 2 3 2 2" xfId="44201" xr:uid="{00000000-0005-0000-0000-00002DAD0000}"/>
    <cellStyle name="Percent 2 3 5 2 2 2 2 3 2 3" xfId="44202" xr:uid="{00000000-0005-0000-0000-00002EAD0000}"/>
    <cellStyle name="Percent 2 3 5 2 2 2 2 3 3" xfId="44203" xr:uid="{00000000-0005-0000-0000-00002FAD0000}"/>
    <cellStyle name="Percent 2 3 5 2 2 2 2 3 4" xfId="44204" xr:uid="{00000000-0005-0000-0000-000030AD0000}"/>
    <cellStyle name="Percent 2 3 5 2 2 2 2 4" xfId="44205" xr:uid="{00000000-0005-0000-0000-000031AD0000}"/>
    <cellStyle name="Percent 2 3 5 2 2 2 2 4 2" xfId="44206" xr:uid="{00000000-0005-0000-0000-000032AD0000}"/>
    <cellStyle name="Percent 2 3 5 2 2 2 2 4 3" xfId="44207" xr:uid="{00000000-0005-0000-0000-000033AD0000}"/>
    <cellStyle name="Percent 2 3 5 2 2 2 2 5" xfId="44208" xr:uid="{00000000-0005-0000-0000-000034AD0000}"/>
    <cellStyle name="Percent 2 3 5 2 2 2 2 6" xfId="44209" xr:uid="{00000000-0005-0000-0000-000035AD0000}"/>
    <cellStyle name="Percent 2 3 5 2 2 2 3" xfId="44210" xr:uid="{00000000-0005-0000-0000-000036AD0000}"/>
    <cellStyle name="Percent 2 3 5 2 2 2 3 2" xfId="44211" xr:uid="{00000000-0005-0000-0000-000037AD0000}"/>
    <cellStyle name="Percent 2 3 5 2 2 2 3 2 2" xfId="44212" xr:uid="{00000000-0005-0000-0000-000038AD0000}"/>
    <cellStyle name="Percent 2 3 5 2 2 2 3 2 3" xfId="44213" xr:uid="{00000000-0005-0000-0000-000039AD0000}"/>
    <cellStyle name="Percent 2 3 5 2 2 2 3 3" xfId="44214" xr:uid="{00000000-0005-0000-0000-00003AAD0000}"/>
    <cellStyle name="Percent 2 3 5 2 2 2 3 4" xfId="44215" xr:uid="{00000000-0005-0000-0000-00003BAD0000}"/>
    <cellStyle name="Percent 2 3 5 2 2 2 4" xfId="44216" xr:uid="{00000000-0005-0000-0000-00003CAD0000}"/>
    <cellStyle name="Percent 2 3 5 2 2 2 4 2" xfId="44217" xr:uid="{00000000-0005-0000-0000-00003DAD0000}"/>
    <cellStyle name="Percent 2 3 5 2 2 2 4 2 2" xfId="44218" xr:uid="{00000000-0005-0000-0000-00003EAD0000}"/>
    <cellStyle name="Percent 2 3 5 2 2 2 4 2 3" xfId="44219" xr:uid="{00000000-0005-0000-0000-00003FAD0000}"/>
    <cellStyle name="Percent 2 3 5 2 2 2 4 3" xfId="44220" xr:uid="{00000000-0005-0000-0000-000040AD0000}"/>
    <cellStyle name="Percent 2 3 5 2 2 2 4 4" xfId="44221" xr:uid="{00000000-0005-0000-0000-000041AD0000}"/>
    <cellStyle name="Percent 2 3 5 2 2 2 5" xfId="44222" xr:uid="{00000000-0005-0000-0000-000042AD0000}"/>
    <cellStyle name="Percent 2 3 5 2 2 2 5 2" xfId="44223" xr:uid="{00000000-0005-0000-0000-000043AD0000}"/>
    <cellStyle name="Percent 2 3 5 2 2 2 5 3" xfId="44224" xr:uid="{00000000-0005-0000-0000-000044AD0000}"/>
    <cellStyle name="Percent 2 3 5 2 2 2 6" xfId="44225" xr:uid="{00000000-0005-0000-0000-000045AD0000}"/>
    <cellStyle name="Percent 2 3 5 2 2 2 7" xfId="44226" xr:uid="{00000000-0005-0000-0000-000046AD0000}"/>
    <cellStyle name="Percent 2 3 5 2 2 3" xfId="44227" xr:uid="{00000000-0005-0000-0000-000047AD0000}"/>
    <cellStyle name="Percent 2 3 5 2 2 3 2" xfId="44228" xr:uid="{00000000-0005-0000-0000-000048AD0000}"/>
    <cellStyle name="Percent 2 3 5 2 2 3 2 2" xfId="44229" xr:uid="{00000000-0005-0000-0000-000049AD0000}"/>
    <cellStyle name="Percent 2 3 5 2 2 3 2 2 2" xfId="44230" xr:uid="{00000000-0005-0000-0000-00004AAD0000}"/>
    <cellStyle name="Percent 2 3 5 2 2 3 2 2 3" xfId="44231" xr:uid="{00000000-0005-0000-0000-00004BAD0000}"/>
    <cellStyle name="Percent 2 3 5 2 2 3 2 3" xfId="44232" xr:uid="{00000000-0005-0000-0000-00004CAD0000}"/>
    <cellStyle name="Percent 2 3 5 2 2 3 2 4" xfId="44233" xr:uid="{00000000-0005-0000-0000-00004DAD0000}"/>
    <cellStyle name="Percent 2 3 5 2 2 3 3" xfId="44234" xr:uid="{00000000-0005-0000-0000-00004EAD0000}"/>
    <cellStyle name="Percent 2 3 5 2 2 3 3 2" xfId="44235" xr:uid="{00000000-0005-0000-0000-00004FAD0000}"/>
    <cellStyle name="Percent 2 3 5 2 2 3 3 2 2" xfId="44236" xr:uid="{00000000-0005-0000-0000-000050AD0000}"/>
    <cellStyle name="Percent 2 3 5 2 2 3 3 2 3" xfId="44237" xr:uid="{00000000-0005-0000-0000-000051AD0000}"/>
    <cellStyle name="Percent 2 3 5 2 2 3 3 3" xfId="44238" xr:uid="{00000000-0005-0000-0000-000052AD0000}"/>
    <cellStyle name="Percent 2 3 5 2 2 3 3 4" xfId="44239" xr:uid="{00000000-0005-0000-0000-000053AD0000}"/>
    <cellStyle name="Percent 2 3 5 2 2 3 4" xfId="44240" xr:uid="{00000000-0005-0000-0000-000054AD0000}"/>
    <cellStyle name="Percent 2 3 5 2 2 3 4 2" xfId="44241" xr:uid="{00000000-0005-0000-0000-000055AD0000}"/>
    <cellStyle name="Percent 2 3 5 2 2 3 4 3" xfId="44242" xr:uid="{00000000-0005-0000-0000-000056AD0000}"/>
    <cellStyle name="Percent 2 3 5 2 2 3 5" xfId="44243" xr:uid="{00000000-0005-0000-0000-000057AD0000}"/>
    <cellStyle name="Percent 2 3 5 2 2 3 6" xfId="44244" xr:uid="{00000000-0005-0000-0000-000058AD0000}"/>
    <cellStyle name="Percent 2 3 5 2 2 4" xfId="44245" xr:uid="{00000000-0005-0000-0000-000059AD0000}"/>
    <cellStyle name="Percent 2 3 5 2 2 4 2" xfId="44246" xr:uid="{00000000-0005-0000-0000-00005AAD0000}"/>
    <cellStyle name="Percent 2 3 5 2 2 4 2 2" xfId="44247" xr:uid="{00000000-0005-0000-0000-00005BAD0000}"/>
    <cellStyle name="Percent 2 3 5 2 2 4 2 3" xfId="44248" xr:uid="{00000000-0005-0000-0000-00005CAD0000}"/>
    <cellStyle name="Percent 2 3 5 2 2 4 3" xfId="44249" xr:uid="{00000000-0005-0000-0000-00005DAD0000}"/>
    <cellStyle name="Percent 2 3 5 2 2 4 4" xfId="44250" xr:uid="{00000000-0005-0000-0000-00005EAD0000}"/>
    <cellStyle name="Percent 2 3 5 2 2 5" xfId="44251" xr:uid="{00000000-0005-0000-0000-00005FAD0000}"/>
    <cellStyle name="Percent 2 3 5 2 2 5 2" xfId="44252" xr:uid="{00000000-0005-0000-0000-000060AD0000}"/>
    <cellStyle name="Percent 2 3 5 2 2 5 2 2" xfId="44253" xr:uid="{00000000-0005-0000-0000-000061AD0000}"/>
    <cellStyle name="Percent 2 3 5 2 2 5 2 3" xfId="44254" xr:uid="{00000000-0005-0000-0000-000062AD0000}"/>
    <cellStyle name="Percent 2 3 5 2 2 5 3" xfId="44255" xr:uid="{00000000-0005-0000-0000-000063AD0000}"/>
    <cellStyle name="Percent 2 3 5 2 2 5 4" xfId="44256" xr:uid="{00000000-0005-0000-0000-000064AD0000}"/>
    <cellStyle name="Percent 2 3 5 2 2 6" xfId="44257" xr:uid="{00000000-0005-0000-0000-000065AD0000}"/>
    <cellStyle name="Percent 2 3 5 2 2 6 2" xfId="44258" xr:uid="{00000000-0005-0000-0000-000066AD0000}"/>
    <cellStyle name="Percent 2 3 5 2 2 6 3" xfId="44259" xr:uid="{00000000-0005-0000-0000-000067AD0000}"/>
    <cellStyle name="Percent 2 3 5 2 2 7" xfId="44260" xr:uid="{00000000-0005-0000-0000-000068AD0000}"/>
    <cellStyle name="Percent 2 3 5 2 2 8" xfId="44261" xr:uid="{00000000-0005-0000-0000-000069AD0000}"/>
    <cellStyle name="Percent 2 3 5 2 3" xfId="44262" xr:uid="{00000000-0005-0000-0000-00006AAD0000}"/>
    <cellStyle name="Percent 2 3 5 2 3 2" xfId="44263" xr:uid="{00000000-0005-0000-0000-00006BAD0000}"/>
    <cellStyle name="Percent 2 3 5 2 3 2 2" xfId="44264" xr:uid="{00000000-0005-0000-0000-00006CAD0000}"/>
    <cellStyle name="Percent 2 3 5 2 3 2 2 2" xfId="44265" xr:uid="{00000000-0005-0000-0000-00006DAD0000}"/>
    <cellStyle name="Percent 2 3 5 2 3 2 2 2 2" xfId="44266" xr:uid="{00000000-0005-0000-0000-00006EAD0000}"/>
    <cellStyle name="Percent 2 3 5 2 3 2 2 2 3" xfId="44267" xr:uid="{00000000-0005-0000-0000-00006FAD0000}"/>
    <cellStyle name="Percent 2 3 5 2 3 2 2 3" xfId="44268" xr:uid="{00000000-0005-0000-0000-000070AD0000}"/>
    <cellStyle name="Percent 2 3 5 2 3 2 2 4" xfId="44269" xr:uid="{00000000-0005-0000-0000-000071AD0000}"/>
    <cellStyle name="Percent 2 3 5 2 3 2 3" xfId="44270" xr:uid="{00000000-0005-0000-0000-000072AD0000}"/>
    <cellStyle name="Percent 2 3 5 2 3 2 3 2" xfId="44271" xr:uid="{00000000-0005-0000-0000-000073AD0000}"/>
    <cellStyle name="Percent 2 3 5 2 3 2 3 2 2" xfId="44272" xr:uid="{00000000-0005-0000-0000-000074AD0000}"/>
    <cellStyle name="Percent 2 3 5 2 3 2 3 2 3" xfId="44273" xr:uid="{00000000-0005-0000-0000-000075AD0000}"/>
    <cellStyle name="Percent 2 3 5 2 3 2 3 3" xfId="44274" xr:uid="{00000000-0005-0000-0000-000076AD0000}"/>
    <cellStyle name="Percent 2 3 5 2 3 2 3 4" xfId="44275" xr:uid="{00000000-0005-0000-0000-000077AD0000}"/>
    <cellStyle name="Percent 2 3 5 2 3 2 4" xfId="44276" xr:uid="{00000000-0005-0000-0000-000078AD0000}"/>
    <cellStyle name="Percent 2 3 5 2 3 2 4 2" xfId="44277" xr:uid="{00000000-0005-0000-0000-000079AD0000}"/>
    <cellStyle name="Percent 2 3 5 2 3 2 4 3" xfId="44278" xr:uid="{00000000-0005-0000-0000-00007AAD0000}"/>
    <cellStyle name="Percent 2 3 5 2 3 2 5" xfId="44279" xr:uid="{00000000-0005-0000-0000-00007BAD0000}"/>
    <cellStyle name="Percent 2 3 5 2 3 2 6" xfId="44280" xr:uid="{00000000-0005-0000-0000-00007CAD0000}"/>
    <cellStyle name="Percent 2 3 5 2 3 3" xfId="44281" xr:uid="{00000000-0005-0000-0000-00007DAD0000}"/>
    <cellStyle name="Percent 2 3 5 2 3 3 2" xfId="44282" xr:uid="{00000000-0005-0000-0000-00007EAD0000}"/>
    <cellStyle name="Percent 2 3 5 2 3 3 2 2" xfId="44283" xr:uid="{00000000-0005-0000-0000-00007FAD0000}"/>
    <cellStyle name="Percent 2 3 5 2 3 3 2 3" xfId="44284" xr:uid="{00000000-0005-0000-0000-000080AD0000}"/>
    <cellStyle name="Percent 2 3 5 2 3 3 3" xfId="44285" xr:uid="{00000000-0005-0000-0000-000081AD0000}"/>
    <cellStyle name="Percent 2 3 5 2 3 3 4" xfId="44286" xr:uid="{00000000-0005-0000-0000-000082AD0000}"/>
    <cellStyle name="Percent 2 3 5 2 3 4" xfId="44287" xr:uid="{00000000-0005-0000-0000-000083AD0000}"/>
    <cellStyle name="Percent 2 3 5 2 3 4 2" xfId="44288" xr:uid="{00000000-0005-0000-0000-000084AD0000}"/>
    <cellStyle name="Percent 2 3 5 2 3 4 2 2" xfId="44289" xr:uid="{00000000-0005-0000-0000-000085AD0000}"/>
    <cellStyle name="Percent 2 3 5 2 3 4 2 3" xfId="44290" xr:uid="{00000000-0005-0000-0000-000086AD0000}"/>
    <cellStyle name="Percent 2 3 5 2 3 4 3" xfId="44291" xr:uid="{00000000-0005-0000-0000-000087AD0000}"/>
    <cellStyle name="Percent 2 3 5 2 3 4 4" xfId="44292" xr:uid="{00000000-0005-0000-0000-000088AD0000}"/>
    <cellStyle name="Percent 2 3 5 2 3 5" xfId="44293" xr:uid="{00000000-0005-0000-0000-000089AD0000}"/>
    <cellStyle name="Percent 2 3 5 2 3 5 2" xfId="44294" xr:uid="{00000000-0005-0000-0000-00008AAD0000}"/>
    <cellStyle name="Percent 2 3 5 2 3 5 3" xfId="44295" xr:uid="{00000000-0005-0000-0000-00008BAD0000}"/>
    <cellStyle name="Percent 2 3 5 2 3 6" xfId="44296" xr:uid="{00000000-0005-0000-0000-00008CAD0000}"/>
    <cellStyle name="Percent 2 3 5 2 3 7" xfId="44297" xr:uid="{00000000-0005-0000-0000-00008DAD0000}"/>
    <cellStyle name="Percent 2 3 5 2 4" xfId="44298" xr:uid="{00000000-0005-0000-0000-00008EAD0000}"/>
    <cellStyle name="Percent 2 3 5 2 4 2" xfId="44299" xr:uid="{00000000-0005-0000-0000-00008FAD0000}"/>
    <cellStyle name="Percent 2 3 5 2 4 2 2" xfId="44300" xr:uid="{00000000-0005-0000-0000-000090AD0000}"/>
    <cellStyle name="Percent 2 3 5 2 4 2 2 2" xfId="44301" xr:uid="{00000000-0005-0000-0000-000091AD0000}"/>
    <cellStyle name="Percent 2 3 5 2 4 2 2 2 2" xfId="44302" xr:uid="{00000000-0005-0000-0000-000092AD0000}"/>
    <cellStyle name="Percent 2 3 5 2 4 2 2 2 3" xfId="44303" xr:uid="{00000000-0005-0000-0000-000093AD0000}"/>
    <cellStyle name="Percent 2 3 5 2 4 2 2 3" xfId="44304" xr:uid="{00000000-0005-0000-0000-000094AD0000}"/>
    <cellStyle name="Percent 2 3 5 2 4 2 2 4" xfId="44305" xr:uid="{00000000-0005-0000-0000-000095AD0000}"/>
    <cellStyle name="Percent 2 3 5 2 4 2 3" xfId="44306" xr:uid="{00000000-0005-0000-0000-000096AD0000}"/>
    <cellStyle name="Percent 2 3 5 2 4 2 3 2" xfId="44307" xr:uid="{00000000-0005-0000-0000-000097AD0000}"/>
    <cellStyle name="Percent 2 3 5 2 4 2 3 2 2" xfId="44308" xr:uid="{00000000-0005-0000-0000-000098AD0000}"/>
    <cellStyle name="Percent 2 3 5 2 4 2 3 2 3" xfId="44309" xr:uid="{00000000-0005-0000-0000-000099AD0000}"/>
    <cellStyle name="Percent 2 3 5 2 4 2 3 3" xfId="44310" xr:uid="{00000000-0005-0000-0000-00009AAD0000}"/>
    <cellStyle name="Percent 2 3 5 2 4 2 3 4" xfId="44311" xr:uid="{00000000-0005-0000-0000-00009BAD0000}"/>
    <cellStyle name="Percent 2 3 5 2 4 2 4" xfId="44312" xr:uid="{00000000-0005-0000-0000-00009CAD0000}"/>
    <cellStyle name="Percent 2 3 5 2 4 2 4 2" xfId="44313" xr:uid="{00000000-0005-0000-0000-00009DAD0000}"/>
    <cellStyle name="Percent 2 3 5 2 4 2 4 3" xfId="44314" xr:uid="{00000000-0005-0000-0000-00009EAD0000}"/>
    <cellStyle name="Percent 2 3 5 2 4 2 5" xfId="44315" xr:uid="{00000000-0005-0000-0000-00009FAD0000}"/>
    <cellStyle name="Percent 2 3 5 2 4 2 6" xfId="44316" xr:uid="{00000000-0005-0000-0000-0000A0AD0000}"/>
    <cellStyle name="Percent 2 3 5 2 4 3" xfId="44317" xr:uid="{00000000-0005-0000-0000-0000A1AD0000}"/>
    <cellStyle name="Percent 2 3 5 2 4 3 2" xfId="44318" xr:uid="{00000000-0005-0000-0000-0000A2AD0000}"/>
    <cellStyle name="Percent 2 3 5 2 4 3 2 2" xfId="44319" xr:uid="{00000000-0005-0000-0000-0000A3AD0000}"/>
    <cellStyle name="Percent 2 3 5 2 4 3 2 3" xfId="44320" xr:uid="{00000000-0005-0000-0000-0000A4AD0000}"/>
    <cellStyle name="Percent 2 3 5 2 4 3 3" xfId="44321" xr:uid="{00000000-0005-0000-0000-0000A5AD0000}"/>
    <cellStyle name="Percent 2 3 5 2 4 3 4" xfId="44322" xr:uid="{00000000-0005-0000-0000-0000A6AD0000}"/>
    <cellStyle name="Percent 2 3 5 2 4 4" xfId="44323" xr:uid="{00000000-0005-0000-0000-0000A7AD0000}"/>
    <cellStyle name="Percent 2 3 5 2 4 4 2" xfId="44324" xr:uid="{00000000-0005-0000-0000-0000A8AD0000}"/>
    <cellStyle name="Percent 2 3 5 2 4 4 2 2" xfId="44325" xr:uid="{00000000-0005-0000-0000-0000A9AD0000}"/>
    <cellStyle name="Percent 2 3 5 2 4 4 2 3" xfId="44326" xr:uid="{00000000-0005-0000-0000-0000AAAD0000}"/>
    <cellStyle name="Percent 2 3 5 2 4 4 3" xfId="44327" xr:uid="{00000000-0005-0000-0000-0000ABAD0000}"/>
    <cellStyle name="Percent 2 3 5 2 4 4 4" xfId="44328" xr:uid="{00000000-0005-0000-0000-0000ACAD0000}"/>
    <cellStyle name="Percent 2 3 5 2 4 5" xfId="44329" xr:uid="{00000000-0005-0000-0000-0000ADAD0000}"/>
    <cellStyle name="Percent 2 3 5 2 4 5 2" xfId="44330" xr:uid="{00000000-0005-0000-0000-0000AEAD0000}"/>
    <cellStyle name="Percent 2 3 5 2 4 5 3" xfId="44331" xr:uid="{00000000-0005-0000-0000-0000AFAD0000}"/>
    <cellStyle name="Percent 2 3 5 2 4 6" xfId="44332" xr:uid="{00000000-0005-0000-0000-0000B0AD0000}"/>
    <cellStyle name="Percent 2 3 5 2 4 7" xfId="44333" xr:uid="{00000000-0005-0000-0000-0000B1AD0000}"/>
    <cellStyle name="Percent 2 3 5 2 5" xfId="44334" xr:uid="{00000000-0005-0000-0000-0000B2AD0000}"/>
    <cellStyle name="Percent 2 3 5 2 5 2" xfId="44335" xr:uid="{00000000-0005-0000-0000-0000B3AD0000}"/>
    <cellStyle name="Percent 2 3 5 2 5 2 2" xfId="44336" xr:uid="{00000000-0005-0000-0000-0000B4AD0000}"/>
    <cellStyle name="Percent 2 3 5 2 5 2 2 2" xfId="44337" xr:uid="{00000000-0005-0000-0000-0000B5AD0000}"/>
    <cellStyle name="Percent 2 3 5 2 5 2 2 3" xfId="44338" xr:uid="{00000000-0005-0000-0000-0000B6AD0000}"/>
    <cellStyle name="Percent 2 3 5 2 5 2 3" xfId="44339" xr:uid="{00000000-0005-0000-0000-0000B7AD0000}"/>
    <cellStyle name="Percent 2 3 5 2 5 2 4" xfId="44340" xr:uid="{00000000-0005-0000-0000-0000B8AD0000}"/>
    <cellStyle name="Percent 2 3 5 2 5 3" xfId="44341" xr:uid="{00000000-0005-0000-0000-0000B9AD0000}"/>
    <cellStyle name="Percent 2 3 5 2 5 3 2" xfId="44342" xr:uid="{00000000-0005-0000-0000-0000BAAD0000}"/>
    <cellStyle name="Percent 2 3 5 2 5 3 2 2" xfId="44343" xr:uid="{00000000-0005-0000-0000-0000BBAD0000}"/>
    <cellStyle name="Percent 2 3 5 2 5 3 2 3" xfId="44344" xr:uid="{00000000-0005-0000-0000-0000BCAD0000}"/>
    <cellStyle name="Percent 2 3 5 2 5 3 3" xfId="44345" xr:uid="{00000000-0005-0000-0000-0000BDAD0000}"/>
    <cellStyle name="Percent 2 3 5 2 5 3 4" xfId="44346" xr:uid="{00000000-0005-0000-0000-0000BEAD0000}"/>
    <cellStyle name="Percent 2 3 5 2 5 4" xfId="44347" xr:uid="{00000000-0005-0000-0000-0000BFAD0000}"/>
    <cellStyle name="Percent 2 3 5 2 5 4 2" xfId="44348" xr:uid="{00000000-0005-0000-0000-0000C0AD0000}"/>
    <cellStyle name="Percent 2 3 5 2 5 4 3" xfId="44349" xr:uid="{00000000-0005-0000-0000-0000C1AD0000}"/>
    <cellStyle name="Percent 2 3 5 2 5 5" xfId="44350" xr:uid="{00000000-0005-0000-0000-0000C2AD0000}"/>
    <cellStyle name="Percent 2 3 5 2 5 6" xfId="44351" xr:uid="{00000000-0005-0000-0000-0000C3AD0000}"/>
    <cellStyle name="Percent 2 3 5 2 6" xfId="44352" xr:uid="{00000000-0005-0000-0000-0000C4AD0000}"/>
    <cellStyle name="Percent 2 3 5 2 6 2" xfId="44353" xr:uid="{00000000-0005-0000-0000-0000C5AD0000}"/>
    <cellStyle name="Percent 2 3 5 2 6 2 2" xfId="44354" xr:uid="{00000000-0005-0000-0000-0000C6AD0000}"/>
    <cellStyle name="Percent 2 3 5 2 6 2 3" xfId="44355" xr:uid="{00000000-0005-0000-0000-0000C7AD0000}"/>
    <cellStyle name="Percent 2 3 5 2 6 3" xfId="44356" xr:uid="{00000000-0005-0000-0000-0000C8AD0000}"/>
    <cellStyle name="Percent 2 3 5 2 6 4" xfId="44357" xr:uid="{00000000-0005-0000-0000-0000C9AD0000}"/>
    <cellStyle name="Percent 2 3 5 2 7" xfId="44358" xr:uid="{00000000-0005-0000-0000-0000CAAD0000}"/>
    <cellStyle name="Percent 2 3 5 2 7 2" xfId="44359" xr:uid="{00000000-0005-0000-0000-0000CBAD0000}"/>
    <cellStyle name="Percent 2 3 5 2 7 2 2" xfId="44360" xr:uid="{00000000-0005-0000-0000-0000CCAD0000}"/>
    <cellStyle name="Percent 2 3 5 2 7 2 3" xfId="44361" xr:uid="{00000000-0005-0000-0000-0000CDAD0000}"/>
    <cellStyle name="Percent 2 3 5 2 7 3" xfId="44362" xr:uid="{00000000-0005-0000-0000-0000CEAD0000}"/>
    <cellStyle name="Percent 2 3 5 2 7 4" xfId="44363" xr:uid="{00000000-0005-0000-0000-0000CFAD0000}"/>
    <cellStyle name="Percent 2 3 5 2 8" xfId="44364" xr:uid="{00000000-0005-0000-0000-0000D0AD0000}"/>
    <cellStyle name="Percent 2 3 5 2 8 2" xfId="44365" xr:uid="{00000000-0005-0000-0000-0000D1AD0000}"/>
    <cellStyle name="Percent 2 3 5 2 8 3" xfId="44366" xr:uid="{00000000-0005-0000-0000-0000D2AD0000}"/>
    <cellStyle name="Percent 2 3 5 2 9" xfId="44367" xr:uid="{00000000-0005-0000-0000-0000D3AD0000}"/>
    <cellStyle name="Percent 2 3 5 3" xfId="44368" xr:uid="{00000000-0005-0000-0000-0000D4AD0000}"/>
    <cellStyle name="Percent 2 3 5 3 2" xfId="44369" xr:uid="{00000000-0005-0000-0000-0000D5AD0000}"/>
    <cellStyle name="Percent 2 3 5 3 2 2" xfId="44370" xr:uid="{00000000-0005-0000-0000-0000D6AD0000}"/>
    <cellStyle name="Percent 2 3 5 3 2 2 2" xfId="44371" xr:uid="{00000000-0005-0000-0000-0000D7AD0000}"/>
    <cellStyle name="Percent 2 3 5 3 2 2 2 2" xfId="44372" xr:uid="{00000000-0005-0000-0000-0000D8AD0000}"/>
    <cellStyle name="Percent 2 3 5 3 2 2 2 2 2" xfId="44373" xr:uid="{00000000-0005-0000-0000-0000D9AD0000}"/>
    <cellStyle name="Percent 2 3 5 3 2 2 2 2 3" xfId="44374" xr:uid="{00000000-0005-0000-0000-0000DAAD0000}"/>
    <cellStyle name="Percent 2 3 5 3 2 2 2 3" xfId="44375" xr:uid="{00000000-0005-0000-0000-0000DBAD0000}"/>
    <cellStyle name="Percent 2 3 5 3 2 2 2 4" xfId="44376" xr:uid="{00000000-0005-0000-0000-0000DCAD0000}"/>
    <cellStyle name="Percent 2 3 5 3 2 2 3" xfId="44377" xr:uid="{00000000-0005-0000-0000-0000DDAD0000}"/>
    <cellStyle name="Percent 2 3 5 3 2 2 3 2" xfId="44378" xr:uid="{00000000-0005-0000-0000-0000DEAD0000}"/>
    <cellStyle name="Percent 2 3 5 3 2 2 3 2 2" xfId="44379" xr:uid="{00000000-0005-0000-0000-0000DFAD0000}"/>
    <cellStyle name="Percent 2 3 5 3 2 2 3 2 3" xfId="44380" xr:uid="{00000000-0005-0000-0000-0000E0AD0000}"/>
    <cellStyle name="Percent 2 3 5 3 2 2 3 3" xfId="44381" xr:uid="{00000000-0005-0000-0000-0000E1AD0000}"/>
    <cellStyle name="Percent 2 3 5 3 2 2 3 4" xfId="44382" xr:uid="{00000000-0005-0000-0000-0000E2AD0000}"/>
    <cellStyle name="Percent 2 3 5 3 2 2 4" xfId="44383" xr:uid="{00000000-0005-0000-0000-0000E3AD0000}"/>
    <cellStyle name="Percent 2 3 5 3 2 2 4 2" xfId="44384" xr:uid="{00000000-0005-0000-0000-0000E4AD0000}"/>
    <cellStyle name="Percent 2 3 5 3 2 2 4 3" xfId="44385" xr:uid="{00000000-0005-0000-0000-0000E5AD0000}"/>
    <cellStyle name="Percent 2 3 5 3 2 2 5" xfId="44386" xr:uid="{00000000-0005-0000-0000-0000E6AD0000}"/>
    <cellStyle name="Percent 2 3 5 3 2 2 6" xfId="44387" xr:uid="{00000000-0005-0000-0000-0000E7AD0000}"/>
    <cellStyle name="Percent 2 3 5 3 2 3" xfId="44388" xr:uid="{00000000-0005-0000-0000-0000E8AD0000}"/>
    <cellStyle name="Percent 2 3 5 3 2 3 2" xfId="44389" xr:uid="{00000000-0005-0000-0000-0000E9AD0000}"/>
    <cellStyle name="Percent 2 3 5 3 2 3 2 2" xfId="44390" xr:uid="{00000000-0005-0000-0000-0000EAAD0000}"/>
    <cellStyle name="Percent 2 3 5 3 2 3 2 3" xfId="44391" xr:uid="{00000000-0005-0000-0000-0000EBAD0000}"/>
    <cellStyle name="Percent 2 3 5 3 2 3 3" xfId="44392" xr:uid="{00000000-0005-0000-0000-0000ECAD0000}"/>
    <cellStyle name="Percent 2 3 5 3 2 3 4" xfId="44393" xr:uid="{00000000-0005-0000-0000-0000EDAD0000}"/>
    <cellStyle name="Percent 2 3 5 3 2 4" xfId="44394" xr:uid="{00000000-0005-0000-0000-0000EEAD0000}"/>
    <cellStyle name="Percent 2 3 5 3 2 4 2" xfId="44395" xr:uid="{00000000-0005-0000-0000-0000EFAD0000}"/>
    <cellStyle name="Percent 2 3 5 3 2 4 2 2" xfId="44396" xr:uid="{00000000-0005-0000-0000-0000F0AD0000}"/>
    <cellStyle name="Percent 2 3 5 3 2 4 2 3" xfId="44397" xr:uid="{00000000-0005-0000-0000-0000F1AD0000}"/>
    <cellStyle name="Percent 2 3 5 3 2 4 3" xfId="44398" xr:uid="{00000000-0005-0000-0000-0000F2AD0000}"/>
    <cellStyle name="Percent 2 3 5 3 2 4 4" xfId="44399" xr:uid="{00000000-0005-0000-0000-0000F3AD0000}"/>
    <cellStyle name="Percent 2 3 5 3 2 5" xfId="44400" xr:uid="{00000000-0005-0000-0000-0000F4AD0000}"/>
    <cellStyle name="Percent 2 3 5 3 2 5 2" xfId="44401" xr:uid="{00000000-0005-0000-0000-0000F5AD0000}"/>
    <cellStyle name="Percent 2 3 5 3 2 5 3" xfId="44402" xr:uid="{00000000-0005-0000-0000-0000F6AD0000}"/>
    <cellStyle name="Percent 2 3 5 3 2 6" xfId="44403" xr:uid="{00000000-0005-0000-0000-0000F7AD0000}"/>
    <cellStyle name="Percent 2 3 5 3 2 7" xfId="44404" xr:uid="{00000000-0005-0000-0000-0000F8AD0000}"/>
    <cellStyle name="Percent 2 3 5 3 3" xfId="44405" xr:uid="{00000000-0005-0000-0000-0000F9AD0000}"/>
    <cellStyle name="Percent 2 3 5 3 3 2" xfId="44406" xr:uid="{00000000-0005-0000-0000-0000FAAD0000}"/>
    <cellStyle name="Percent 2 3 5 3 3 2 2" xfId="44407" xr:uid="{00000000-0005-0000-0000-0000FBAD0000}"/>
    <cellStyle name="Percent 2 3 5 3 3 2 2 2" xfId="44408" xr:uid="{00000000-0005-0000-0000-0000FCAD0000}"/>
    <cellStyle name="Percent 2 3 5 3 3 2 2 3" xfId="44409" xr:uid="{00000000-0005-0000-0000-0000FDAD0000}"/>
    <cellStyle name="Percent 2 3 5 3 3 2 3" xfId="44410" xr:uid="{00000000-0005-0000-0000-0000FEAD0000}"/>
    <cellStyle name="Percent 2 3 5 3 3 2 4" xfId="44411" xr:uid="{00000000-0005-0000-0000-0000FFAD0000}"/>
    <cellStyle name="Percent 2 3 5 3 3 3" xfId="44412" xr:uid="{00000000-0005-0000-0000-000000AE0000}"/>
    <cellStyle name="Percent 2 3 5 3 3 3 2" xfId="44413" xr:uid="{00000000-0005-0000-0000-000001AE0000}"/>
    <cellStyle name="Percent 2 3 5 3 3 3 2 2" xfId="44414" xr:uid="{00000000-0005-0000-0000-000002AE0000}"/>
    <cellStyle name="Percent 2 3 5 3 3 3 2 3" xfId="44415" xr:uid="{00000000-0005-0000-0000-000003AE0000}"/>
    <cellStyle name="Percent 2 3 5 3 3 3 3" xfId="44416" xr:uid="{00000000-0005-0000-0000-000004AE0000}"/>
    <cellStyle name="Percent 2 3 5 3 3 3 4" xfId="44417" xr:uid="{00000000-0005-0000-0000-000005AE0000}"/>
    <cellStyle name="Percent 2 3 5 3 3 4" xfId="44418" xr:uid="{00000000-0005-0000-0000-000006AE0000}"/>
    <cellStyle name="Percent 2 3 5 3 3 4 2" xfId="44419" xr:uid="{00000000-0005-0000-0000-000007AE0000}"/>
    <cellStyle name="Percent 2 3 5 3 3 4 3" xfId="44420" xr:uid="{00000000-0005-0000-0000-000008AE0000}"/>
    <cellStyle name="Percent 2 3 5 3 3 5" xfId="44421" xr:uid="{00000000-0005-0000-0000-000009AE0000}"/>
    <cellStyle name="Percent 2 3 5 3 3 6" xfId="44422" xr:uid="{00000000-0005-0000-0000-00000AAE0000}"/>
    <cellStyle name="Percent 2 3 5 3 4" xfId="44423" xr:uid="{00000000-0005-0000-0000-00000BAE0000}"/>
    <cellStyle name="Percent 2 3 5 3 4 2" xfId="44424" xr:uid="{00000000-0005-0000-0000-00000CAE0000}"/>
    <cellStyle name="Percent 2 3 5 3 4 2 2" xfId="44425" xr:uid="{00000000-0005-0000-0000-00000DAE0000}"/>
    <cellStyle name="Percent 2 3 5 3 4 2 3" xfId="44426" xr:uid="{00000000-0005-0000-0000-00000EAE0000}"/>
    <cellStyle name="Percent 2 3 5 3 4 3" xfId="44427" xr:uid="{00000000-0005-0000-0000-00000FAE0000}"/>
    <cellStyle name="Percent 2 3 5 3 4 4" xfId="44428" xr:uid="{00000000-0005-0000-0000-000010AE0000}"/>
    <cellStyle name="Percent 2 3 5 3 5" xfId="44429" xr:uid="{00000000-0005-0000-0000-000011AE0000}"/>
    <cellStyle name="Percent 2 3 5 3 5 2" xfId="44430" xr:uid="{00000000-0005-0000-0000-000012AE0000}"/>
    <cellStyle name="Percent 2 3 5 3 5 2 2" xfId="44431" xr:uid="{00000000-0005-0000-0000-000013AE0000}"/>
    <cellStyle name="Percent 2 3 5 3 5 2 3" xfId="44432" xr:uid="{00000000-0005-0000-0000-000014AE0000}"/>
    <cellStyle name="Percent 2 3 5 3 5 3" xfId="44433" xr:uid="{00000000-0005-0000-0000-000015AE0000}"/>
    <cellStyle name="Percent 2 3 5 3 5 4" xfId="44434" xr:uid="{00000000-0005-0000-0000-000016AE0000}"/>
    <cellStyle name="Percent 2 3 5 3 6" xfId="44435" xr:uid="{00000000-0005-0000-0000-000017AE0000}"/>
    <cellStyle name="Percent 2 3 5 3 6 2" xfId="44436" xr:uid="{00000000-0005-0000-0000-000018AE0000}"/>
    <cellStyle name="Percent 2 3 5 3 6 3" xfId="44437" xr:uid="{00000000-0005-0000-0000-000019AE0000}"/>
    <cellStyle name="Percent 2 3 5 3 7" xfId="44438" xr:uid="{00000000-0005-0000-0000-00001AAE0000}"/>
    <cellStyle name="Percent 2 3 5 3 8" xfId="44439" xr:uid="{00000000-0005-0000-0000-00001BAE0000}"/>
    <cellStyle name="Percent 2 3 5 4" xfId="44440" xr:uid="{00000000-0005-0000-0000-00001CAE0000}"/>
    <cellStyle name="Percent 2 3 5 4 2" xfId="44441" xr:uid="{00000000-0005-0000-0000-00001DAE0000}"/>
    <cellStyle name="Percent 2 3 5 4 2 2" xfId="44442" xr:uid="{00000000-0005-0000-0000-00001EAE0000}"/>
    <cellStyle name="Percent 2 3 5 4 2 2 2" xfId="44443" xr:uid="{00000000-0005-0000-0000-00001FAE0000}"/>
    <cellStyle name="Percent 2 3 5 4 2 2 2 2" xfId="44444" xr:uid="{00000000-0005-0000-0000-000020AE0000}"/>
    <cellStyle name="Percent 2 3 5 4 2 2 2 3" xfId="44445" xr:uid="{00000000-0005-0000-0000-000021AE0000}"/>
    <cellStyle name="Percent 2 3 5 4 2 2 3" xfId="44446" xr:uid="{00000000-0005-0000-0000-000022AE0000}"/>
    <cellStyle name="Percent 2 3 5 4 2 2 4" xfId="44447" xr:uid="{00000000-0005-0000-0000-000023AE0000}"/>
    <cellStyle name="Percent 2 3 5 4 2 3" xfId="44448" xr:uid="{00000000-0005-0000-0000-000024AE0000}"/>
    <cellStyle name="Percent 2 3 5 4 2 3 2" xfId="44449" xr:uid="{00000000-0005-0000-0000-000025AE0000}"/>
    <cellStyle name="Percent 2 3 5 4 2 3 2 2" xfId="44450" xr:uid="{00000000-0005-0000-0000-000026AE0000}"/>
    <cellStyle name="Percent 2 3 5 4 2 3 2 3" xfId="44451" xr:uid="{00000000-0005-0000-0000-000027AE0000}"/>
    <cellStyle name="Percent 2 3 5 4 2 3 3" xfId="44452" xr:uid="{00000000-0005-0000-0000-000028AE0000}"/>
    <cellStyle name="Percent 2 3 5 4 2 3 4" xfId="44453" xr:uid="{00000000-0005-0000-0000-000029AE0000}"/>
    <cellStyle name="Percent 2 3 5 4 2 4" xfId="44454" xr:uid="{00000000-0005-0000-0000-00002AAE0000}"/>
    <cellStyle name="Percent 2 3 5 4 2 4 2" xfId="44455" xr:uid="{00000000-0005-0000-0000-00002BAE0000}"/>
    <cellStyle name="Percent 2 3 5 4 2 4 3" xfId="44456" xr:uid="{00000000-0005-0000-0000-00002CAE0000}"/>
    <cellStyle name="Percent 2 3 5 4 2 5" xfId="44457" xr:uid="{00000000-0005-0000-0000-00002DAE0000}"/>
    <cellStyle name="Percent 2 3 5 4 2 6" xfId="44458" xr:uid="{00000000-0005-0000-0000-00002EAE0000}"/>
    <cellStyle name="Percent 2 3 5 4 3" xfId="44459" xr:uid="{00000000-0005-0000-0000-00002FAE0000}"/>
    <cellStyle name="Percent 2 3 5 4 3 2" xfId="44460" xr:uid="{00000000-0005-0000-0000-000030AE0000}"/>
    <cellStyle name="Percent 2 3 5 4 3 2 2" xfId="44461" xr:uid="{00000000-0005-0000-0000-000031AE0000}"/>
    <cellStyle name="Percent 2 3 5 4 3 2 3" xfId="44462" xr:uid="{00000000-0005-0000-0000-000032AE0000}"/>
    <cellStyle name="Percent 2 3 5 4 3 3" xfId="44463" xr:uid="{00000000-0005-0000-0000-000033AE0000}"/>
    <cellStyle name="Percent 2 3 5 4 3 4" xfId="44464" xr:uid="{00000000-0005-0000-0000-000034AE0000}"/>
    <cellStyle name="Percent 2 3 5 4 4" xfId="44465" xr:uid="{00000000-0005-0000-0000-000035AE0000}"/>
    <cellStyle name="Percent 2 3 5 4 4 2" xfId="44466" xr:uid="{00000000-0005-0000-0000-000036AE0000}"/>
    <cellStyle name="Percent 2 3 5 4 4 2 2" xfId="44467" xr:uid="{00000000-0005-0000-0000-000037AE0000}"/>
    <cellStyle name="Percent 2 3 5 4 4 2 3" xfId="44468" xr:uid="{00000000-0005-0000-0000-000038AE0000}"/>
    <cellStyle name="Percent 2 3 5 4 4 3" xfId="44469" xr:uid="{00000000-0005-0000-0000-000039AE0000}"/>
    <cellStyle name="Percent 2 3 5 4 4 4" xfId="44470" xr:uid="{00000000-0005-0000-0000-00003AAE0000}"/>
    <cellStyle name="Percent 2 3 5 4 5" xfId="44471" xr:uid="{00000000-0005-0000-0000-00003BAE0000}"/>
    <cellStyle name="Percent 2 3 5 4 5 2" xfId="44472" xr:uid="{00000000-0005-0000-0000-00003CAE0000}"/>
    <cellStyle name="Percent 2 3 5 4 5 3" xfId="44473" xr:uid="{00000000-0005-0000-0000-00003DAE0000}"/>
    <cellStyle name="Percent 2 3 5 4 6" xfId="44474" xr:uid="{00000000-0005-0000-0000-00003EAE0000}"/>
    <cellStyle name="Percent 2 3 5 4 7" xfId="44475" xr:uid="{00000000-0005-0000-0000-00003FAE0000}"/>
    <cellStyle name="Percent 2 3 5 5" xfId="44476" xr:uid="{00000000-0005-0000-0000-000040AE0000}"/>
    <cellStyle name="Percent 2 3 5 5 2" xfId="44477" xr:uid="{00000000-0005-0000-0000-000041AE0000}"/>
    <cellStyle name="Percent 2 3 5 5 2 2" xfId="44478" xr:uid="{00000000-0005-0000-0000-000042AE0000}"/>
    <cellStyle name="Percent 2 3 5 5 2 2 2" xfId="44479" xr:uid="{00000000-0005-0000-0000-000043AE0000}"/>
    <cellStyle name="Percent 2 3 5 5 2 2 2 2" xfId="44480" xr:uid="{00000000-0005-0000-0000-000044AE0000}"/>
    <cellStyle name="Percent 2 3 5 5 2 2 2 3" xfId="44481" xr:uid="{00000000-0005-0000-0000-000045AE0000}"/>
    <cellStyle name="Percent 2 3 5 5 2 2 3" xfId="44482" xr:uid="{00000000-0005-0000-0000-000046AE0000}"/>
    <cellStyle name="Percent 2 3 5 5 2 2 4" xfId="44483" xr:uid="{00000000-0005-0000-0000-000047AE0000}"/>
    <cellStyle name="Percent 2 3 5 5 2 3" xfId="44484" xr:uid="{00000000-0005-0000-0000-000048AE0000}"/>
    <cellStyle name="Percent 2 3 5 5 2 3 2" xfId="44485" xr:uid="{00000000-0005-0000-0000-000049AE0000}"/>
    <cellStyle name="Percent 2 3 5 5 2 3 2 2" xfId="44486" xr:uid="{00000000-0005-0000-0000-00004AAE0000}"/>
    <cellStyle name="Percent 2 3 5 5 2 3 2 3" xfId="44487" xr:uid="{00000000-0005-0000-0000-00004BAE0000}"/>
    <cellStyle name="Percent 2 3 5 5 2 3 3" xfId="44488" xr:uid="{00000000-0005-0000-0000-00004CAE0000}"/>
    <cellStyle name="Percent 2 3 5 5 2 3 4" xfId="44489" xr:uid="{00000000-0005-0000-0000-00004DAE0000}"/>
    <cellStyle name="Percent 2 3 5 5 2 4" xfId="44490" xr:uid="{00000000-0005-0000-0000-00004EAE0000}"/>
    <cellStyle name="Percent 2 3 5 5 2 4 2" xfId="44491" xr:uid="{00000000-0005-0000-0000-00004FAE0000}"/>
    <cellStyle name="Percent 2 3 5 5 2 4 3" xfId="44492" xr:uid="{00000000-0005-0000-0000-000050AE0000}"/>
    <cellStyle name="Percent 2 3 5 5 2 5" xfId="44493" xr:uid="{00000000-0005-0000-0000-000051AE0000}"/>
    <cellStyle name="Percent 2 3 5 5 2 6" xfId="44494" xr:uid="{00000000-0005-0000-0000-000052AE0000}"/>
    <cellStyle name="Percent 2 3 5 5 3" xfId="44495" xr:uid="{00000000-0005-0000-0000-000053AE0000}"/>
    <cellStyle name="Percent 2 3 5 5 3 2" xfId="44496" xr:uid="{00000000-0005-0000-0000-000054AE0000}"/>
    <cellStyle name="Percent 2 3 5 5 3 2 2" xfId="44497" xr:uid="{00000000-0005-0000-0000-000055AE0000}"/>
    <cellStyle name="Percent 2 3 5 5 3 2 3" xfId="44498" xr:uid="{00000000-0005-0000-0000-000056AE0000}"/>
    <cellStyle name="Percent 2 3 5 5 3 3" xfId="44499" xr:uid="{00000000-0005-0000-0000-000057AE0000}"/>
    <cellStyle name="Percent 2 3 5 5 3 4" xfId="44500" xr:uid="{00000000-0005-0000-0000-000058AE0000}"/>
    <cellStyle name="Percent 2 3 5 5 4" xfId="44501" xr:uid="{00000000-0005-0000-0000-000059AE0000}"/>
    <cellStyle name="Percent 2 3 5 5 4 2" xfId="44502" xr:uid="{00000000-0005-0000-0000-00005AAE0000}"/>
    <cellStyle name="Percent 2 3 5 5 4 2 2" xfId="44503" xr:uid="{00000000-0005-0000-0000-00005BAE0000}"/>
    <cellStyle name="Percent 2 3 5 5 4 2 3" xfId="44504" xr:uid="{00000000-0005-0000-0000-00005CAE0000}"/>
    <cellStyle name="Percent 2 3 5 5 4 3" xfId="44505" xr:uid="{00000000-0005-0000-0000-00005DAE0000}"/>
    <cellStyle name="Percent 2 3 5 5 4 4" xfId="44506" xr:uid="{00000000-0005-0000-0000-00005EAE0000}"/>
    <cellStyle name="Percent 2 3 5 5 5" xfId="44507" xr:uid="{00000000-0005-0000-0000-00005FAE0000}"/>
    <cellStyle name="Percent 2 3 5 5 5 2" xfId="44508" xr:uid="{00000000-0005-0000-0000-000060AE0000}"/>
    <cellStyle name="Percent 2 3 5 5 5 3" xfId="44509" xr:uid="{00000000-0005-0000-0000-000061AE0000}"/>
    <cellStyle name="Percent 2 3 5 5 6" xfId="44510" xr:uid="{00000000-0005-0000-0000-000062AE0000}"/>
    <cellStyle name="Percent 2 3 5 5 7" xfId="44511" xr:uid="{00000000-0005-0000-0000-000063AE0000}"/>
    <cellStyle name="Percent 2 3 5 6" xfId="44512" xr:uid="{00000000-0005-0000-0000-000064AE0000}"/>
    <cellStyle name="Percent 2 3 5 6 2" xfId="44513" xr:uid="{00000000-0005-0000-0000-000065AE0000}"/>
    <cellStyle name="Percent 2 3 5 6 2 2" xfId="44514" xr:uid="{00000000-0005-0000-0000-000066AE0000}"/>
    <cellStyle name="Percent 2 3 5 6 2 2 2" xfId="44515" xr:uid="{00000000-0005-0000-0000-000067AE0000}"/>
    <cellStyle name="Percent 2 3 5 6 2 2 3" xfId="44516" xr:uid="{00000000-0005-0000-0000-000068AE0000}"/>
    <cellStyle name="Percent 2 3 5 6 2 3" xfId="44517" xr:uid="{00000000-0005-0000-0000-000069AE0000}"/>
    <cellStyle name="Percent 2 3 5 6 2 4" xfId="44518" xr:uid="{00000000-0005-0000-0000-00006AAE0000}"/>
    <cellStyle name="Percent 2 3 5 6 3" xfId="44519" xr:uid="{00000000-0005-0000-0000-00006BAE0000}"/>
    <cellStyle name="Percent 2 3 5 6 3 2" xfId="44520" xr:uid="{00000000-0005-0000-0000-00006CAE0000}"/>
    <cellStyle name="Percent 2 3 5 6 3 2 2" xfId="44521" xr:uid="{00000000-0005-0000-0000-00006DAE0000}"/>
    <cellStyle name="Percent 2 3 5 6 3 2 3" xfId="44522" xr:uid="{00000000-0005-0000-0000-00006EAE0000}"/>
    <cellStyle name="Percent 2 3 5 6 3 3" xfId="44523" xr:uid="{00000000-0005-0000-0000-00006FAE0000}"/>
    <cellStyle name="Percent 2 3 5 6 3 4" xfId="44524" xr:uid="{00000000-0005-0000-0000-000070AE0000}"/>
    <cellStyle name="Percent 2 3 5 6 4" xfId="44525" xr:uid="{00000000-0005-0000-0000-000071AE0000}"/>
    <cellStyle name="Percent 2 3 5 6 4 2" xfId="44526" xr:uid="{00000000-0005-0000-0000-000072AE0000}"/>
    <cellStyle name="Percent 2 3 5 6 4 3" xfId="44527" xr:uid="{00000000-0005-0000-0000-000073AE0000}"/>
    <cellStyle name="Percent 2 3 5 6 5" xfId="44528" xr:uid="{00000000-0005-0000-0000-000074AE0000}"/>
    <cellStyle name="Percent 2 3 5 6 6" xfId="44529" xr:uid="{00000000-0005-0000-0000-000075AE0000}"/>
    <cellStyle name="Percent 2 3 5 7" xfId="44530" xr:uid="{00000000-0005-0000-0000-000076AE0000}"/>
    <cellStyle name="Percent 2 3 5 7 2" xfId="44531" xr:uid="{00000000-0005-0000-0000-000077AE0000}"/>
    <cellStyle name="Percent 2 3 5 7 2 2" xfId="44532" xr:uid="{00000000-0005-0000-0000-000078AE0000}"/>
    <cellStyle name="Percent 2 3 5 7 2 3" xfId="44533" xr:uid="{00000000-0005-0000-0000-000079AE0000}"/>
    <cellStyle name="Percent 2 3 5 7 3" xfId="44534" xr:uid="{00000000-0005-0000-0000-00007AAE0000}"/>
    <cellStyle name="Percent 2 3 5 7 4" xfId="44535" xr:uid="{00000000-0005-0000-0000-00007BAE0000}"/>
    <cellStyle name="Percent 2 3 5 8" xfId="44536" xr:uid="{00000000-0005-0000-0000-00007CAE0000}"/>
    <cellStyle name="Percent 2 3 5 8 2" xfId="44537" xr:uid="{00000000-0005-0000-0000-00007DAE0000}"/>
    <cellStyle name="Percent 2 3 5 8 2 2" xfId="44538" xr:uid="{00000000-0005-0000-0000-00007EAE0000}"/>
    <cellStyle name="Percent 2 3 5 8 2 3" xfId="44539" xr:uid="{00000000-0005-0000-0000-00007FAE0000}"/>
    <cellStyle name="Percent 2 3 5 8 3" xfId="44540" xr:uid="{00000000-0005-0000-0000-000080AE0000}"/>
    <cellStyle name="Percent 2 3 5 8 4" xfId="44541" xr:uid="{00000000-0005-0000-0000-000081AE0000}"/>
    <cellStyle name="Percent 2 3 5 9" xfId="44542" xr:uid="{00000000-0005-0000-0000-000082AE0000}"/>
    <cellStyle name="Percent 2 3 5 9 2" xfId="44543" xr:uid="{00000000-0005-0000-0000-000083AE0000}"/>
    <cellStyle name="Percent 2 3 5 9 3" xfId="44544" xr:uid="{00000000-0005-0000-0000-000084AE0000}"/>
    <cellStyle name="Percent 2 3 6" xfId="44545" xr:uid="{00000000-0005-0000-0000-000085AE0000}"/>
    <cellStyle name="Percent 2 3 6 10" xfId="44546" xr:uid="{00000000-0005-0000-0000-000086AE0000}"/>
    <cellStyle name="Percent 2 3 6 2" xfId="44547" xr:uid="{00000000-0005-0000-0000-000087AE0000}"/>
    <cellStyle name="Percent 2 3 6 2 2" xfId="44548" xr:uid="{00000000-0005-0000-0000-000088AE0000}"/>
    <cellStyle name="Percent 2 3 6 2 2 2" xfId="44549" xr:uid="{00000000-0005-0000-0000-000089AE0000}"/>
    <cellStyle name="Percent 2 3 6 2 2 2 2" xfId="44550" xr:uid="{00000000-0005-0000-0000-00008AAE0000}"/>
    <cellStyle name="Percent 2 3 6 2 2 2 2 2" xfId="44551" xr:uid="{00000000-0005-0000-0000-00008BAE0000}"/>
    <cellStyle name="Percent 2 3 6 2 2 2 2 2 2" xfId="44552" xr:uid="{00000000-0005-0000-0000-00008CAE0000}"/>
    <cellStyle name="Percent 2 3 6 2 2 2 2 2 3" xfId="44553" xr:uid="{00000000-0005-0000-0000-00008DAE0000}"/>
    <cellStyle name="Percent 2 3 6 2 2 2 2 3" xfId="44554" xr:uid="{00000000-0005-0000-0000-00008EAE0000}"/>
    <cellStyle name="Percent 2 3 6 2 2 2 2 4" xfId="44555" xr:uid="{00000000-0005-0000-0000-00008FAE0000}"/>
    <cellStyle name="Percent 2 3 6 2 2 2 3" xfId="44556" xr:uid="{00000000-0005-0000-0000-000090AE0000}"/>
    <cellStyle name="Percent 2 3 6 2 2 2 3 2" xfId="44557" xr:uid="{00000000-0005-0000-0000-000091AE0000}"/>
    <cellStyle name="Percent 2 3 6 2 2 2 3 2 2" xfId="44558" xr:uid="{00000000-0005-0000-0000-000092AE0000}"/>
    <cellStyle name="Percent 2 3 6 2 2 2 3 2 3" xfId="44559" xr:uid="{00000000-0005-0000-0000-000093AE0000}"/>
    <cellStyle name="Percent 2 3 6 2 2 2 3 3" xfId="44560" xr:uid="{00000000-0005-0000-0000-000094AE0000}"/>
    <cellStyle name="Percent 2 3 6 2 2 2 3 4" xfId="44561" xr:uid="{00000000-0005-0000-0000-000095AE0000}"/>
    <cellStyle name="Percent 2 3 6 2 2 2 4" xfId="44562" xr:uid="{00000000-0005-0000-0000-000096AE0000}"/>
    <cellStyle name="Percent 2 3 6 2 2 2 4 2" xfId="44563" xr:uid="{00000000-0005-0000-0000-000097AE0000}"/>
    <cellStyle name="Percent 2 3 6 2 2 2 4 3" xfId="44564" xr:uid="{00000000-0005-0000-0000-000098AE0000}"/>
    <cellStyle name="Percent 2 3 6 2 2 2 5" xfId="44565" xr:uid="{00000000-0005-0000-0000-000099AE0000}"/>
    <cellStyle name="Percent 2 3 6 2 2 2 6" xfId="44566" xr:uid="{00000000-0005-0000-0000-00009AAE0000}"/>
    <cellStyle name="Percent 2 3 6 2 2 3" xfId="44567" xr:uid="{00000000-0005-0000-0000-00009BAE0000}"/>
    <cellStyle name="Percent 2 3 6 2 2 3 2" xfId="44568" xr:uid="{00000000-0005-0000-0000-00009CAE0000}"/>
    <cellStyle name="Percent 2 3 6 2 2 3 2 2" xfId="44569" xr:uid="{00000000-0005-0000-0000-00009DAE0000}"/>
    <cellStyle name="Percent 2 3 6 2 2 3 2 3" xfId="44570" xr:uid="{00000000-0005-0000-0000-00009EAE0000}"/>
    <cellStyle name="Percent 2 3 6 2 2 3 3" xfId="44571" xr:uid="{00000000-0005-0000-0000-00009FAE0000}"/>
    <cellStyle name="Percent 2 3 6 2 2 3 4" xfId="44572" xr:uid="{00000000-0005-0000-0000-0000A0AE0000}"/>
    <cellStyle name="Percent 2 3 6 2 2 4" xfId="44573" xr:uid="{00000000-0005-0000-0000-0000A1AE0000}"/>
    <cellStyle name="Percent 2 3 6 2 2 4 2" xfId="44574" xr:uid="{00000000-0005-0000-0000-0000A2AE0000}"/>
    <cellStyle name="Percent 2 3 6 2 2 4 2 2" xfId="44575" xr:uid="{00000000-0005-0000-0000-0000A3AE0000}"/>
    <cellStyle name="Percent 2 3 6 2 2 4 2 3" xfId="44576" xr:uid="{00000000-0005-0000-0000-0000A4AE0000}"/>
    <cellStyle name="Percent 2 3 6 2 2 4 3" xfId="44577" xr:uid="{00000000-0005-0000-0000-0000A5AE0000}"/>
    <cellStyle name="Percent 2 3 6 2 2 4 4" xfId="44578" xr:uid="{00000000-0005-0000-0000-0000A6AE0000}"/>
    <cellStyle name="Percent 2 3 6 2 2 5" xfId="44579" xr:uid="{00000000-0005-0000-0000-0000A7AE0000}"/>
    <cellStyle name="Percent 2 3 6 2 2 5 2" xfId="44580" xr:uid="{00000000-0005-0000-0000-0000A8AE0000}"/>
    <cellStyle name="Percent 2 3 6 2 2 5 3" xfId="44581" xr:uid="{00000000-0005-0000-0000-0000A9AE0000}"/>
    <cellStyle name="Percent 2 3 6 2 2 6" xfId="44582" xr:uid="{00000000-0005-0000-0000-0000AAAE0000}"/>
    <cellStyle name="Percent 2 3 6 2 2 7" xfId="44583" xr:uid="{00000000-0005-0000-0000-0000ABAE0000}"/>
    <cellStyle name="Percent 2 3 6 2 3" xfId="44584" xr:uid="{00000000-0005-0000-0000-0000ACAE0000}"/>
    <cellStyle name="Percent 2 3 6 2 3 2" xfId="44585" xr:uid="{00000000-0005-0000-0000-0000ADAE0000}"/>
    <cellStyle name="Percent 2 3 6 2 3 2 2" xfId="44586" xr:uid="{00000000-0005-0000-0000-0000AEAE0000}"/>
    <cellStyle name="Percent 2 3 6 2 3 2 2 2" xfId="44587" xr:uid="{00000000-0005-0000-0000-0000AFAE0000}"/>
    <cellStyle name="Percent 2 3 6 2 3 2 2 3" xfId="44588" xr:uid="{00000000-0005-0000-0000-0000B0AE0000}"/>
    <cellStyle name="Percent 2 3 6 2 3 2 3" xfId="44589" xr:uid="{00000000-0005-0000-0000-0000B1AE0000}"/>
    <cellStyle name="Percent 2 3 6 2 3 2 4" xfId="44590" xr:uid="{00000000-0005-0000-0000-0000B2AE0000}"/>
    <cellStyle name="Percent 2 3 6 2 3 3" xfId="44591" xr:uid="{00000000-0005-0000-0000-0000B3AE0000}"/>
    <cellStyle name="Percent 2 3 6 2 3 3 2" xfId="44592" xr:uid="{00000000-0005-0000-0000-0000B4AE0000}"/>
    <cellStyle name="Percent 2 3 6 2 3 3 2 2" xfId="44593" xr:uid="{00000000-0005-0000-0000-0000B5AE0000}"/>
    <cellStyle name="Percent 2 3 6 2 3 3 2 3" xfId="44594" xr:uid="{00000000-0005-0000-0000-0000B6AE0000}"/>
    <cellStyle name="Percent 2 3 6 2 3 3 3" xfId="44595" xr:uid="{00000000-0005-0000-0000-0000B7AE0000}"/>
    <cellStyle name="Percent 2 3 6 2 3 3 4" xfId="44596" xr:uid="{00000000-0005-0000-0000-0000B8AE0000}"/>
    <cellStyle name="Percent 2 3 6 2 3 4" xfId="44597" xr:uid="{00000000-0005-0000-0000-0000B9AE0000}"/>
    <cellStyle name="Percent 2 3 6 2 3 4 2" xfId="44598" xr:uid="{00000000-0005-0000-0000-0000BAAE0000}"/>
    <cellStyle name="Percent 2 3 6 2 3 4 3" xfId="44599" xr:uid="{00000000-0005-0000-0000-0000BBAE0000}"/>
    <cellStyle name="Percent 2 3 6 2 3 5" xfId="44600" xr:uid="{00000000-0005-0000-0000-0000BCAE0000}"/>
    <cellStyle name="Percent 2 3 6 2 3 6" xfId="44601" xr:uid="{00000000-0005-0000-0000-0000BDAE0000}"/>
    <cellStyle name="Percent 2 3 6 2 4" xfId="44602" xr:uid="{00000000-0005-0000-0000-0000BEAE0000}"/>
    <cellStyle name="Percent 2 3 6 2 4 2" xfId="44603" xr:uid="{00000000-0005-0000-0000-0000BFAE0000}"/>
    <cellStyle name="Percent 2 3 6 2 4 2 2" xfId="44604" xr:uid="{00000000-0005-0000-0000-0000C0AE0000}"/>
    <cellStyle name="Percent 2 3 6 2 4 2 3" xfId="44605" xr:uid="{00000000-0005-0000-0000-0000C1AE0000}"/>
    <cellStyle name="Percent 2 3 6 2 4 3" xfId="44606" xr:uid="{00000000-0005-0000-0000-0000C2AE0000}"/>
    <cellStyle name="Percent 2 3 6 2 4 4" xfId="44607" xr:uid="{00000000-0005-0000-0000-0000C3AE0000}"/>
    <cellStyle name="Percent 2 3 6 2 5" xfId="44608" xr:uid="{00000000-0005-0000-0000-0000C4AE0000}"/>
    <cellStyle name="Percent 2 3 6 2 5 2" xfId="44609" xr:uid="{00000000-0005-0000-0000-0000C5AE0000}"/>
    <cellStyle name="Percent 2 3 6 2 5 2 2" xfId="44610" xr:uid="{00000000-0005-0000-0000-0000C6AE0000}"/>
    <cellStyle name="Percent 2 3 6 2 5 2 3" xfId="44611" xr:uid="{00000000-0005-0000-0000-0000C7AE0000}"/>
    <cellStyle name="Percent 2 3 6 2 5 3" xfId="44612" xr:uid="{00000000-0005-0000-0000-0000C8AE0000}"/>
    <cellStyle name="Percent 2 3 6 2 5 4" xfId="44613" xr:uid="{00000000-0005-0000-0000-0000C9AE0000}"/>
    <cellStyle name="Percent 2 3 6 2 6" xfId="44614" xr:uid="{00000000-0005-0000-0000-0000CAAE0000}"/>
    <cellStyle name="Percent 2 3 6 2 6 2" xfId="44615" xr:uid="{00000000-0005-0000-0000-0000CBAE0000}"/>
    <cellStyle name="Percent 2 3 6 2 6 3" xfId="44616" xr:uid="{00000000-0005-0000-0000-0000CCAE0000}"/>
    <cellStyle name="Percent 2 3 6 2 7" xfId="44617" xr:uid="{00000000-0005-0000-0000-0000CDAE0000}"/>
    <cellStyle name="Percent 2 3 6 2 8" xfId="44618" xr:uid="{00000000-0005-0000-0000-0000CEAE0000}"/>
    <cellStyle name="Percent 2 3 6 3" xfId="44619" xr:uid="{00000000-0005-0000-0000-0000CFAE0000}"/>
    <cellStyle name="Percent 2 3 6 3 2" xfId="44620" xr:uid="{00000000-0005-0000-0000-0000D0AE0000}"/>
    <cellStyle name="Percent 2 3 6 3 2 2" xfId="44621" xr:uid="{00000000-0005-0000-0000-0000D1AE0000}"/>
    <cellStyle name="Percent 2 3 6 3 2 2 2" xfId="44622" xr:uid="{00000000-0005-0000-0000-0000D2AE0000}"/>
    <cellStyle name="Percent 2 3 6 3 2 2 2 2" xfId="44623" xr:uid="{00000000-0005-0000-0000-0000D3AE0000}"/>
    <cellStyle name="Percent 2 3 6 3 2 2 2 3" xfId="44624" xr:uid="{00000000-0005-0000-0000-0000D4AE0000}"/>
    <cellStyle name="Percent 2 3 6 3 2 2 3" xfId="44625" xr:uid="{00000000-0005-0000-0000-0000D5AE0000}"/>
    <cellStyle name="Percent 2 3 6 3 2 2 4" xfId="44626" xr:uid="{00000000-0005-0000-0000-0000D6AE0000}"/>
    <cellStyle name="Percent 2 3 6 3 2 3" xfId="44627" xr:uid="{00000000-0005-0000-0000-0000D7AE0000}"/>
    <cellStyle name="Percent 2 3 6 3 2 3 2" xfId="44628" xr:uid="{00000000-0005-0000-0000-0000D8AE0000}"/>
    <cellStyle name="Percent 2 3 6 3 2 3 2 2" xfId="44629" xr:uid="{00000000-0005-0000-0000-0000D9AE0000}"/>
    <cellStyle name="Percent 2 3 6 3 2 3 2 3" xfId="44630" xr:uid="{00000000-0005-0000-0000-0000DAAE0000}"/>
    <cellStyle name="Percent 2 3 6 3 2 3 3" xfId="44631" xr:uid="{00000000-0005-0000-0000-0000DBAE0000}"/>
    <cellStyle name="Percent 2 3 6 3 2 3 4" xfId="44632" xr:uid="{00000000-0005-0000-0000-0000DCAE0000}"/>
    <cellStyle name="Percent 2 3 6 3 2 4" xfId="44633" xr:uid="{00000000-0005-0000-0000-0000DDAE0000}"/>
    <cellStyle name="Percent 2 3 6 3 2 4 2" xfId="44634" xr:uid="{00000000-0005-0000-0000-0000DEAE0000}"/>
    <cellStyle name="Percent 2 3 6 3 2 4 3" xfId="44635" xr:uid="{00000000-0005-0000-0000-0000DFAE0000}"/>
    <cellStyle name="Percent 2 3 6 3 2 5" xfId="44636" xr:uid="{00000000-0005-0000-0000-0000E0AE0000}"/>
    <cellStyle name="Percent 2 3 6 3 2 6" xfId="44637" xr:uid="{00000000-0005-0000-0000-0000E1AE0000}"/>
    <cellStyle name="Percent 2 3 6 3 3" xfId="44638" xr:uid="{00000000-0005-0000-0000-0000E2AE0000}"/>
    <cellStyle name="Percent 2 3 6 3 3 2" xfId="44639" xr:uid="{00000000-0005-0000-0000-0000E3AE0000}"/>
    <cellStyle name="Percent 2 3 6 3 3 2 2" xfId="44640" xr:uid="{00000000-0005-0000-0000-0000E4AE0000}"/>
    <cellStyle name="Percent 2 3 6 3 3 2 3" xfId="44641" xr:uid="{00000000-0005-0000-0000-0000E5AE0000}"/>
    <cellStyle name="Percent 2 3 6 3 3 3" xfId="44642" xr:uid="{00000000-0005-0000-0000-0000E6AE0000}"/>
    <cellStyle name="Percent 2 3 6 3 3 4" xfId="44643" xr:uid="{00000000-0005-0000-0000-0000E7AE0000}"/>
    <cellStyle name="Percent 2 3 6 3 4" xfId="44644" xr:uid="{00000000-0005-0000-0000-0000E8AE0000}"/>
    <cellStyle name="Percent 2 3 6 3 4 2" xfId="44645" xr:uid="{00000000-0005-0000-0000-0000E9AE0000}"/>
    <cellStyle name="Percent 2 3 6 3 4 2 2" xfId="44646" xr:uid="{00000000-0005-0000-0000-0000EAAE0000}"/>
    <cellStyle name="Percent 2 3 6 3 4 2 3" xfId="44647" xr:uid="{00000000-0005-0000-0000-0000EBAE0000}"/>
    <cellStyle name="Percent 2 3 6 3 4 3" xfId="44648" xr:uid="{00000000-0005-0000-0000-0000ECAE0000}"/>
    <cellStyle name="Percent 2 3 6 3 4 4" xfId="44649" xr:uid="{00000000-0005-0000-0000-0000EDAE0000}"/>
    <cellStyle name="Percent 2 3 6 3 5" xfId="44650" xr:uid="{00000000-0005-0000-0000-0000EEAE0000}"/>
    <cellStyle name="Percent 2 3 6 3 5 2" xfId="44651" xr:uid="{00000000-0005-0000-0000-0000EFAE0000}"/>
    <cellStyle name="Percent 2 3 6 3 5 3" xfId="44652" xr:uid="{00000000-0005-0000-0000-0000F0AE0000}"/>
    <cellStyle name="Percent 2 3 6 3 6" xfId="44653" xr:uid="{00000000-0005-0000-0000-0000F1AE0000}"/>
    <cellStyle name="Percent 2 3 6 3 7" xfId="44654" xr:uid="{00000000-0005-0000-0000-0000F2AE0000}"/>
    <cellStyle name="Percent 2 3 6 4" xfId="44655" xr:uid="{00000000-0005-0000-0000-0000F3AE0000}"/>
    <cellStyle name="Percent 2 3 6 4 2" xfId="44656" xr:uid="{00000000-0005-0000-0000-0000F4AE0000}"/>
    <cellStyle name="Percent 2 3 6 4 2 2" xfId="44657" xr:uid="{00000000-0005-0000-0000-0000F5AE0000}"/>
    <cellStyle name="Percent 2 3 6 4 2 2 2" xfId="44658" xr:uid="{00000000-0005-0000-0000-0000F6AE0000}"/>
    <cellStyle name="Percent 2 3 6 4 2 2 2 2" xfId="44659" xr:uid="{00000000-0005-0000-0000-0000F7AE0000}"/>
    <cellStyle name="Percent 2 3 6 4 2 2 2 3" xfId="44660" xr:uid="{00000000-0005-0000-0000-0000F8AE0000}"/>
    <cellStyle name="Percent 2 3 6 4 2 2 3" xfId="44661" xr:uid="{00000000-0005-0000-0000-0000F9AE0000}"/>
    <cellStyle name="Percent 2 3 6 4 2 2 4" xfId="44662" xr:uid="{00000000-0005-0000-0000-0000FAAE0000}"/>
    <cellStyle name="Percent 2 3 6 4 2 3" xfId="44663" xr:uid="{00000000-0005-0000-0000-0000FBAE0000}"/>
    <cellStyle name="Percent 2 3 6 4 2 3 2" xfId="44664" xr:uid="{00000000-0005-0000-0000-0000FCAE0000}"/>
    <cellStyle name="Percent 2 3 6 4 2 3 2 2" xfId="44665" xr:uid="{00000000-0005-0000-0000-0000FDAE0000}"/>
    <cellStyle name="Percent 2 3 6 4 2 3 2 3" xfId="44666" xr:uid="{00000000-0005-0000-0000-0000FEAE0000}"/>
    <cellStyle name="Percent 2 3 6 4 2 3 3" xfId="44667" xr:uid="{00000000-0005-0000-0000-0000FFAE0000}"/>
    <cellStyle name="Percent 2 3 6 4 2 3 4" xfId="44668" xr:uid="{00000000-0005-0000-0000-000000AF0000}"/>
    <cellStyle name="Percent 2 3 6 4 2 4" xfId="44669" xr:uid="{00000000-0005-0000-0000-000001AF0000}"/>
    <cellStyle name="Percent 2 3 6 4 2 4 2" xfId="44670" xr:uid="{00000000-0005-0000-0000-000002AF0000}"/>
    <cellStyle name="Percent 2 3 6 4 2 4 3" xfId="44671" xr:uid="{00000000-0005-0000-0000-000003AF0000}"/>
    <cellStyle name="Percent 2 3 6 4 2 5" xfId="44672" xr:uid="{00000000-0005-0000-0000-000004AF0000}"/>
    <cellStyle name="Percent 2 3 6 4 2 6" xfId="44673" xr:uid="{00000000-0005-0000-0000-000005AF0000}"/>
    <cellStyle name="Percent 2 3 6 4 3" xfId="44674" xr:uid="{00000000-0005-0000-0000-000006AF0000}"/>
    <cellStyle name="Percent 2 3 6 4 3 2" xfId="44675" xr:uid="{00000000-0005-0000-0000-000007AF0000}"/>
    <cellStyle name="Percent 2 3 6 4 3 2 2" xfId="44676" xr:uid="{00000000-0005-0000-0000-000008AF0000}"/>
    <cellStyle name="Percent 2 3 6 4 3 2 3" xfId="44677" xr:uid="{00000000-0005-0000-0000-000009AF0000}"/>
    <cellStyle name="Percent 2 3 6 4 3 3" xfId="44678" xr:uid="{00000000-0005-0000-0000-00000AAF0000}"/>
    <cellStyle name="Percent 2 3 6 4 3 4" xfId="44679" xr:uid="{00000000-0005-0000-0000-00000BAF0000}"/>
    <cellStyle name="Percent 2 3 6 4 4" xfId="44680" xr:uid="{00000000-0005-0000-0000-00000CAF0000}"/>
    <cellStyle name="Percent 2 3 6 4 4 2" xfId="44681" xr:uid="{00000000-0005-0000-0000-00000DAF0000}"/>
    <cellStyle name="Percent 2 3 6 4 4 2 2" xfId="44682" xr:uid="{00000000-0005-0000-0000-00000EAF0000}"/>
    <cellStyle name="Percent 2 3 6 4 4 2 3" xfId="44683" xr:uid="{00000000-0005-0000-0000-00000FAF0000}"/>
    <cellStyle name="Percent 2 3 6 4 4 3" xfId="44684" xr:uid="{00000000-0005-0000-0000-000010AF0000}"/>
    <cellStyle name="Percent 2 3 6 4 4 4" xfId="44685" xr:uid="{00000000-0005-0000-0000-000011AF0000}"/>
    <cellStyle name="Percent 2 3 6 4 5" xfId="44686" xr:uid="{00000000-0005-0000-0000-000012AF0000}"/>
    <cellStyle name="Percent 2 3 6 4 5 2" xfId="44687" xr:uid="{00000000-0005-0000-0000-000013AF0000}"/>
    <cellStyle name="Percent 2 3 6 4 5 3" xfId="44688" xr:uid="{00000000-0005-0000-0000-000014AF0000}"/>
    <cellStyle name="Percent 2 3 6 4 6" xfId="44689" xr:uid="{00000000-0005-0000-0000-000015AF0000}"/>
    <cellStyle name="Percent 2 3 6 4 7" xfId="44690" xr:uid="{00000000-0005-0000-0000-000016AF0000}"/>
    <cellStyle name="Percent 2 3 6 5" xfId="44691" xr:uid="{00000000-0005-0000-0000-000017AF0000}"/>
    <cellStyle name="Percent 2 3 6 5 2" xfId="44692" xr:uid="{00000000-0005-0000-0000-000018AF0000}"/>
    <cellStyle name="Percent 2 3 6 5 2 2" xfId="44693" xr:uid="{00000000-0005-0000-0000-000019AF0000}"/>
    <cellStyle name="Percent 2 3 6 5 2 2 2" xfId="44694" xr:uid="{00000000-0005-0000-0000-00001AAF0000}"/>
    <cellStyle name="Percent 2 3 6 5 2 2 3" xfId="44695" xr:uid="{00000000-0005-0000-0000-00001BAF0000}"/>
    <cellStyle name="Percent 2 3 6 5 2 3" xfId="44696" xr:uid="{00000000-0005-0000-0000-00001CAF0000}"/>
    <cellStyle name="Percent 2 3 6 5 2 4" xfId="44697" xr:uid="{00000000-0005-0000-0000-00001DAF0000}"/>
    <cellStyle name="Percent 2 3 6 5 3" xfId="44698" xr:uid="{00000000-0005-0000-0000-00001EAF0000}"/>
    <cellStyle name="Percent 2 3 6 5 3 2" xfId="44699" xr:uid="{00000000-0005-0000-0000-00001FAF0000}"/>
    <cellStyle name="Percent 2 3 6 5 3 2 2" xfId="44700" xr:uid="{00000000-0005-0000-0000-000020AF0000}"/>
    <cellStyle name="Percent 2 3 6 5 3 2 3" xfId="44701" xr:uid="{00000000-0005-0000-0000-000021AF0000}"/>
    <cellStyle name="Percent 2 3 6 5 3 3" xfId="44702" xr:uid="{00000000-0005-0000-0000-000022AF0000}"/>
    <cellStyle name="Percent 2 3 6 5 3 4" xfId="44703" xr:uid="{00000000-0005-0000-0000-000023AF0000}"/>
    <cellStyle name="Percent 2 3 6 5 4" xfId="44704" xr:uid="{00000000-0005-0000-0000-000024AF0000}"/>
    <cellStyle name="Percent 2 3 6 5 4 2" xfId="44705" xr:uid="{00000000-0005-0000-0000-000025AF0000}"/>
    <cellStyle name="Percent 2 3 6 5 4 3" xfId="44706" xr:uid="{00000000-0005-0000-0000-000026AF0000}"/>
    <cellStyle name="Percent 2 3 6 5 5" xfId="44707" xr:uid="{00000000-0005-0000-0000-000027AF0000}"/>
    <cellStyle name="Percent 2 3 6 5 6" xfId="44708" xr:uid="{00000000-0005-0000-0000-000028AF0000}"/>
    <cellStyle name="Percent 2 3 6 6" xfId="44709" xr:uid="{00000000-0005-0000-0000-000029AF0000}"/>
    <cellStyle name="Percent 2 3 6 6 2" xfId="44710" xr:uid="{00000000-0005-0000-0000-00002AAF0000}"/>
    <cellStyle name="Percent 2 3 6 6 2 2" xfId="44711" xr:uid="{00000000-0005-0000-0000-00002BAF0000}"/>
    <cellStyle name="Percent 2 3 6 6 2 3" xfId="44712" xr:uid="{00000000-0005-0000-0000-00002CAF0000}"/>
    <cellStyle name="Percent 2 3 6 6 3" xfId="44713" xr:uid="{00000000-0005-0000-0000-00002DAF0000}"/>
    <cellStyle name="Percent 2 3 6 6 4" xfId="44714" xr:uid="{00000000-0005-0000-0000-00002EAF0000}"/>
    <cellStyle name="Percent 2 3 6 7" xfId="44715" xr:uid="{00000000-0005-0000-0000-00002FAF0000}"/>
    <cellStyle name="Percent 2 3 6 7 2" xfId="44716" xr:uid="{00000000-0005-0000-0000-000030AF0000}"/>
    <cellStyle name="Percent 2 3 6 7 2 2" xfId="44717" xr:uid="{00000000-0005-0000-0000-000031AF0000}"/>
    <cellStyle name="Percent 2 3 6 7 2 3" xfId="44718" xr:uid="{00000000-0005-0000-0000-000032AF0000}"/>
    <cellStyle name="Percent 2 3 6 7 3" xfId="44719" xr:uid="{00000000-0005-0000-0000-000033AF0000}"/>
    <cellStyle name="Percent 2 3 6 7 4" xfId="44720" xr:uid="{00000000-0005-0000-0000-000034AF0000}"/>
    <cellStyle name="Percent 2 3 6 8" xfId="44721" xr:uid="{00000000-0005-0000-0000-000035AF0000}"/>
    <cellStyle name="Percent 2 3 6 8 2" xfId="44722" xr:uid="{00000000-0005-0000-0000-000036AF0000}"/>
    <cellStyle name="Percent 2 3 6 8 3" xfId="44723" xr:uid="{00000000-0005-0000-0000-000037AF0000}"/>
    <cellStyle name="Percent 2 3 6 9" xfId="44724" xr:uid="{00000000-0005-0000-0000-000038AF0000}"/>
    <cellStyle name="Percent 2 3 7" xfId="44725" xr:uid="{00000000-0005-0000-0000-000039AF0000}"/>
    <cellStyle name="Percent 2 3 7 10" xfId="44726" xr:uid="{00000000-0005-0000-0000-00003AAF0000}"/>
    <cellStyle name="Percent 2 3 7 2" xfId="44727" xr:uid="{00000000-0005-0000-0000-00003BAF0000}"/>
    <cellStyle name="Percent 2 3 7 2 2" xfId="44728" xr:uid="{00000000-0005-0000-0000-00003CAF0000}"/>
    <cellStyle name="Percent 2 3 7 2 2 2" xfId="44729" xr:uid="{00000000-0005-0000-0000-00003DAF0000}"/>
    <cellStyle name="Percent 2 3 7 2 2 2 2" xfId="44730" xr:uid="{00000000-0005-0000-0000-00003EAF0000}"/>
    <cellStyle name="Percent 2 3 7 2 2 2 2 2" xfId="44731" xr:uid="{00000000-0005-0000-0000-00003FAF0000}"/>
    <cellStyle name="Percent 2 3 7 2 2 2 2 2 2" xfId="44732" xr:uid="{00000000-0005-0000-0000-000040AF0000}"/>
    <cellStyle name="Percent 2 3 7 2 2 2 2 2 3" xfId="44733" xr:uid="{00000000-0005-0000-0000-000041AF0000}"/>
    <cellStyle name="Percent 2 3 7 2 2 2 2 3" xfId="44734" xr:uid="{00000000-0005-0000-0000-000042AF0000}"/>
    <cellStyle name="Percent 2 3 7 2 2 2 2 4" xfId="44735" xr:uid="{00000000-0005-0000-0000-000043AF0000}"/>
    <cellStyle name="Percent 2 3 7 2 2 2 3" xfId="44736" xr:uid="{00000000-0005-0000-0000-000044AF0000}"/>
    <cellStyle name="Percent 2 3 7 2 2 2 3 2" xfId="44737" xr:uid="{00000000-0005-0000-0000-000045AF0000}"/>
    <cellStyle name="Percent 2 3 7 2 2 2 3 2 2" xfId="44738" xr:uid="{00000000-0005-0000-0000-000046AF0000}"/>
    <cellStyle name="Percent 2 3 7 2 2 2 3 2 3" xfId="44739" xr:uid="{00000000-0005-0000-0000-000047AF0000}"/>
    <cellStyle name="Percent 2 3 7 2 2 2 3 3" xfId="44740" xr:uid="{00000000-0005-0000-0000-000048AF0000}"/>
    <cellStyle name="Percent 2 3 7 2 2 2 3 4" xfId="44741" xr:uid="{00000000-0005-0000-0000-000049AF0000}"/>
    <cellStyle name="Percent 2 3 7 2 2 2 4" xfId="44742" xr:uid="{00000000-0005-0000-0000-00004AAF0000}"/>
    <cellStyle name="Percent 2 3 7 2 2 2 4 2" xfId="44743" xr:uid="{00000000-0005-0000-0000-00004BAF0000}"/>
    <cellStyle name="Percent 2 3 7 2 2 2 4 3" xfId="44744" xr:uid="{00000000-0005-0000-0000-00004CAF0000}"/>
    <cellStyle name="Percent 2 3 7 2 2 2 5" xfId="44745" xr:uid="{00000000-0005-0000-0000-00004DAF0000}"/>
    <cellStyle name="Percent 2 3 7 2 2 2 6" xfId="44746" xr:uid="{00000000-0005-0000-0000-00004EAF0000}"/>
    <cellStyle name="Percent 2 3 7 2 2 3" xfId="44747" xr:uid="{00000000-0005-0000-0000-00004FAF0000}"/>
    <cellStyle name="Percent 2 3 7 2 2 3 2" xfId="44748" xr:uid="{00000000-0005-0000-0000-000050AF0000}"/>
    <cellStyle name="Percent 2 3 7 2 2 3 2 2" xfId="44749" xr:uid="{00000000-0005-0000-0000-000051AF0000}"/>
    <cellStyle name="Percent 2 3 7 2 2 3 2 3" xfId="44750" xr:uid="{00000000-0005-0000-0000-000052AF0000}"/>
    <cellStyle name="Percent 2 3 7 2 2 3 3" xfId="44751" xr:uid="{00000000-0005-0000-0000-000053AF0000}"/>
    <cellStyle name="Percent 2 3 7 2 2 3 4" xfId="44752" xr:uid="{00000000-0005-0000-0000-000054AF0000}"/>
    <cellStyle name="Percent 2 3 7 2 2 4" xfId="44753" xr:uid="{00000000-0005-0000-0000-000055AF0000}"/>
    <cellStyle name="Percent 2 3 7 2 2 4 2" xfId="44754" xr:uid="{00000000-0005-0000-0000-000056AF0000}"/>
    <cellStyle name="Percent 2 3 7 2 2 4 2 2" xfId="44755" xr:uid="{00000000-0005-0000-0000-000057AF0000}"/>
    <cellStyle name="Percent 2 3 7 2 2 4 2 3" xfId="44756" xr:uid="{00000000-0005-0000-0000-000058AF0000}"/>
    <cellStyle name="Percent 2 3 7 2 2 4 3" xfId="44757" xr:uid="{00000000-0005-0000-0000-000059AF0000}"/>
    <cellStyle name="Percent 2 3 7 2 2 4 4" xfId="44758" xr:uid="{00000000-0005-0000-0000-00005AAF0000}"/>
    <cellStyle name="Percent 2 3 7 2 2 5" xfId="44759" xr:uid="{00000000-0005-0000-0000-00005BAF0000}"/>
    <cellStyle name="Percent 2 3 7 2 2 5 2" xfId="44760" xr:uid="{00000000-0005-0000-0000-00005CAF0000}"/>
    <cellStyle name="Percent 2 3 7 2 2 5 3" xfId="44761" xr:uid="{00000000-0005-0000-0000-00005DAF0000}"/>
    <cellStyle name="Percent 2 3 7 2 2 6" xfId="44762" xr:uid="{00000000-0005-0000-0000-00005EAF0000}"/>
    <cellStyle name="Percent 2 3 7 2 2 7" xfId="44763" xr:uid="{00000000-0005-0000-0000-00005FAF0000}"/>
    <cellStyle name="Percent 2 3 7 2 3" xfId="44764" xr:uid="{00000000-0005-0000-0000-000060AF0000}"/>
    <cellStyle name="Percent 2 3 7 2 3 2" xfId="44765" xr:uid="{00000000-0005-0000-0000-000061AF0000}"/>
    <cellStyle name="Percent 2 3 7 2 3 2 2" xfId="44766" xr:uid="{00000000-0005-0000-0000-000062AF0000}"/>
    <cellStyle name="Percent 2 3 7 2 3 2 2 2" xfId="44767" xr:uid="{00000000-0005-0000-0000-000063AF0000}"/>
    <cellStyle name="Percent 2 3 7 2 3 2 2 3" xfId="44768" xr:uid="{00000000-0005-0000-0000-000064AF0000}"/>
    <cellStyle name="Percent 2 3 7 2 3 2 3" xfId="44769" xr:uid="{00000000-0005-0000-0000-000065AF0000}"/>
    <cellStyle name="Percent 2 3 7 2 3 2 4" xfId="44770" xr:uid="{00000000-0005-0000-0000-000066AF0000}"/>
    <cellStyle name="Percent 2 3 7 2 3 3" xfId="44771" xr:uid="{00000000-0005-0000-0000-000067AF0000}"/>
    <cellStyle name="Percent 2 3 7 2 3 3 2" xfId="44772" xr:uid="{00000000-0005-0000-0000-000068AF0000}"/>
    <cellStyle name="Percent 2 3 7 2 3 3 2 2" xfId="44773" xr:uid="{00000000-0005-0000-0000-000069AF0000}"/>
    <cellStyle name="Percent 2 3 7 2 3 3 2 3" xfId="44774" xr:uid="{00000000-0005-0000-0000-00006AAF0000}"/>
    <cellStyle name="Percent 2 3 7 2 3 3 3" xfId="44775" xr:uid="{00000000-0005-0000-0000-00006BAF0000}"/>
    <cellStyle name="Percent 2 3 7 2 3 3 4" xfId="44776" xr:uid="{00000000-0005-0000-0000-00006CAF0000}"/>
    <cellStyle name="Percent 2 3 7 2 3 4" xfId="44777" xr:uid="{00000000-0005-0000-0000-00006DAF0000}"/>
    <cellStyle name="Percent 2 3 7 2 3 4 2" xfId="44778" xr:uid="{00000000-0005-0000-0000-00006EAF0000}"/>
    <cellStyle name="Percent 2 3 7 2 3 4 3" xfId="44779" xr:uid="{00000000-0005-0000-0000-00006FAF0000}"/>
    <cellStyle name="Percent 2 3 7 2 3 5" xfId="44780" xr:uid="{00000000-0005-0000-0000-000070AF0000}"/>
    <cellStyle name="Percent 2 3 7 2 3 6" xfId="44781" xr:uid="{00000000-0005-0000-0000-000071AF0000}"/>
    <cellStyle name="Percent 2 3 7 2 4" xfId="44782" xr:uid="{00000000-0005-0000-0000-000072AF0000}"/>
    <cellStyle name="Percent 2 3 7 2 4 2" xfId="44783" xr:uid="{00000000-0005-0000-0000-000073AF0000}"/>
    <cellStyle name="Percent 2 3 7 2 4 2 2" xfId="44784" xr:uid="{00000000-0005-0000-0000-000074AF0000}"/>
    <cellStyle name="Percent 2 3 7 2 4 2 3" xfId="44785" xr:uid="{00000000-0005-0000-0000-000075AF0000}"/>
    <cellStyle name="Percent 2 3 7 2 4 3" xfId="44786" xr:uid="{00000000-0005-0000-0000-000076AF0000}"/>
    <cellStyle name="Percent 2 3 7 2 4 4" xfId="44787" xr:uid="{00000000-0005-0000-0000-000077AF0000}"/>
    <cellStyle name="Percent 2 3 7 2 5" xfId="44788" xr:uid="{00000000-0005-0000-0000-000078AF0000}"/>
    <cellStyle name="Percent 2 3 7 2 5 2" xfId="44789" xr:uid="{00000000-0005-0000-0000-000079AF0000}"/>
    <cellStyle name="Percent 2 3 7 2 5 2 2" xfId="44790" xr:uid="{00000000-0005-0000-0000-00007AAF0000}"/>
    <cellStyle name="Percent 2 3 7 2 5 2 3" xfId="44791" xr:uid="{00000000-0005-0000-0000-00007BAF0000}"/>
    <cellStyle name="Percent 2 3 7 2 5 3" xfId="44792" xr:uid="{00000000-0005-0000-0000-00007CAF0000}"/>
    <cellStyle name="Percent 2 3 7 2 5 4" xfId="44793" xr:uid="{00000000-0005-0000-0000-00007DAF0000}"/>
    <cellStyle name="Percent 2 3 7 2 6" xfId="44794" xr:uid="{00000000-0005-0000-0000-00007EAF0000}"/>
    <cellStyle name="Percent 2 3 7 2 6 2" xfId="44795" xr:uid="{00000000-0005-0000-0000-00007FAF0000}"/>
    <cellStyle name="Percent 2 3 7 2 6 3" xfId="44796" xr:uid="{00000000-0005-0000-0000-000080AF0000}"/>
    <cellStyle name="Percent 2 3 7 2 7" xfId="44797" xr:uid="{00000000-0005-0000-0000-000081AF0000}"/>
    <cellStyle name="Percent 2 3 7 2 8" xfId="44798" xr:uid="{00000000-0005-0000-0000-000082AF0000}"/>
    <cellStyle name="Percent 2 3 7 3" xfId="44799" xr:uid="{00000000-0005-0000-0000-000083AF0000}"/>
    <cellStyle name="Percent 2 3 7 3 2" xfId="44800" xr:uid="{00000000-0005-0000-0000-000084AF0000}"/>
    <cellStyle name="Percent 2 3 7 3 2 2" xfId="44801" xr:uid="{00000000-0005-0000-0000-000085AF0000}"/>
    <cellStyle name="Percent 2 3 7 3 2 2 2" xfId="44802" xr:uid="{00000000-0005-0000-0000-000086AF0000}"/>
    <cellStyle name="Percent 2 3 7 3 2 2 2 2" xfId="44803" xr:uid="{00000000-0005-0000-0000-000087AF0000}"/>
    <cellStyle name="Percent 2 3 7 3 2 2 2 3" xfId="44804" xr:uid="{00000000-0005-0000-0000-000088AF0000}"/>
    <cellStyle name="Percent 2 3 7 3 2 2 3" xfId="44805" xr:uid="{00000000-0005-0000-0000-000089AF0000}"/>
    <cellStyle name="Percent 2 3 7 3 2 2 4" xfId="44806" xr:uid="{00000000-0005-0000-0000-00008AAF0000}"/>
    <cellStyle name="Percent 2 3 7 3 2 3" xfId="44807" xr:uid="{00000000-0005-0000-0000-00008BAF0000}"/>
    <cellStyle name="Percent 2 3 7 3 2 3 2" xfId="44808" xr:uid="{00000000-0005-0000-0000-00008CAF0000}"/>
    <cellStyle name="Percent 2 3 7 3 2 3 2 2" xfId="44809" xr:uid="{00000000-0005-0000-0000-00008DAF0000}"/>
    <cellStyle name="Percent 2 3 7 3 2 3 2 3" xfId="44810" xr:uid="{00000000-0005-0000-0000-00008EAF0000}"/>
    <cellStyle name="Percent 2 3 7 3 2 3 3" xfId="44811" xr:uid="{00000000-0005-0000-0000-00008FAF0000}"/>
    <cellStyle name="Percent 2 3 7 3 2 3 4" xfId="44812" xr:uid="{00000000-0005-0000-0000-000090AF0000}"/>
    <cellStyle name="Percent 2 3 7 3 2 4" xfId="44813" xr:uid="{00000000-0005-0000-0000-000091AF0000}"/>
    <cellStyle name="Percent 2 3 7 3 2 4 2" xfId="44814" xr:uid="{00000000-0005-0000-0000-000092AF0000}"/>
    <cellStyle name="Percent 2 3 7 3 2 4 3" xfId="44815" xr:uid="{00000000-0005-0000-0000-000093AF0000}"/>
    <cellStyle name="Percent 2 3 7 3 2 5" xfId="44816" xr:uid="{00000000-0005-0000-0000-000094AF0000}"/>
    <cellStyle name="Percent 2 3 7 3 2 6" xfId="44817" xr:uid="{00000000-0005-0000-0000-000095AF0000}"/>
    <cellStyle name="Percent 2 3 7 3 3" xfId="44818" xr:uid="{00000000-0005-0000-0000-000096AF0000}"/>
    <cellStyle name="Percent 2 3 7 3 3 2" xfId="44819" xr:uid="{00000000-0005-0000-0000-000097AF0000}"/>
    <cellStyle name="Percent 2 3 7 3 3 2 2" xfId="44820" xr:uid="{00000000-0005-0000-0000-000098AF0000}"/>
    <cellStyle name="Percent 2 3 7 3 3 2 3" xfId="44821" xr:uid="{00000000-0005-0000-0000-000099AF0000}"/>
    <cellStyle name="Percent 2 3 7 3 3 3" xfId="44822" xr:uid="{00000000-0005-0000-0000-00009AAF0000}"/>
    <cellStyle name="Percent 2 3 7 3 3 4" xfId="44823" xr:uid="{00000000-0005-0000-0000-00009BAF0000}"/>
    <cellStyle name="Percent 2 3 7 3 4" xfId="44824" xr:uid="{00000000-0005-0000-0000-00009CAF0000}"/>
    <cellStyle name="Percent 2 3 7 3 4 2" xfId="44825" xr:uid="{00000000-0005-0000-0000-00009DAF0000}"/>
    <cellStyle name="Percent 2 3 7 3 4 2 2" xfId="44826" xr:uid="{00000000-0005-0000-0000-00009EAF0000}"/>
    <cellStyle name="Percent 2 3 7 3 4 2 3" xfId="44827" xr:uid="{00000000-0005-0000-0000-00009FAF0000}"/>
    <cellStyle name="Percent 2 3 7 3 4 3" xfId="44828" xr:uid="{00000000-0005-0000-0000-0000A0AF0000}"/>
    <cellStyle name="Percent 2 3 7 3 4 4" xfId="44829" xr:uid="{00000000-0005-0000-0000-0000A1AF0000}"/>
    <cellStyle name="Percent 2 3 7 3 5" xfId="44830" xr:uid="{00000000-0005-0000-0000-0000A2AF0000}"/>
    <cellStyle name="Percent 2 3 7 3 5 2" xfId="44831" xr:uid="{00000000-0005-0000-0000-0000A3AF0000}"/>
    <cellStyle name="Percent 2 3 7 3 5 3" xfId="44832" xr:uid="{00000000-0005-0000-0000-0000A4AF0000}"/>
    <cellStyle name="Percent 2 3 7 3 6" xfId="44833" xr:uid="{00000000-0005-0000-0000-0000A5AF0000}"/>
    <cellStyle name="Percent 2 3 7 3 7" xfId="44834" xr:uid="{00000000-0005-0000-0000-0000A6AF0000}"/>
    <cellStyle name="Percent 2 3 7 4" xfId="44835" xr:uid="{00000000-0005-0000-0000-0000A7AF0000}"/>
    <cellStyle name="Percent 2 3 7 4 2" xfId="44836" xr:uid="{00000000-0005-0000-0000-0000A8AF0000}"/>
    <cellStyle name="Percent 2 3 7 4 2 2" xfId="44837" xr:uid="{00000000-0005-0000-0000-0000A9AF0000}"/>
    <cellStyle name="Percent 2 3 7 4 2 2 2" xfId="44838" xr:uid="{00000000-0005-0000-0000-0000AAAF0000}"/>
    <cellStyle name="Percent 2 3 7 4 2 2 2 2" xfId="44839" xr:uid="{00000000-0005-0000-0000-0000ABAF0000}"/>
    <cellStyle name="Percent 2 3 7 4 2 2 2 3" xfId="44840" xr:uid="{00000000-0005-0000-0000-0000ACAF0000}"/>
    <cellStyle name="Percent 2 3 7 4 2 2 3" xfId="44841" xr:uid="{00000000-0005-0000-0000-0000ADAF0000}"/>
    <cellStyle name="Percent 2 3 7 4 2 2 4" xfId="44842" xr:uid="{00000000-0005-0000-0000-0000AEAF0000}"/>
    <cellStyle name="Percent 2 3 7 4 2 3" xfId="44843" xr:uid="{00000000-0005-0000-0000-0000AFAF0000}"/>
    <cellStyle name="Percent 2 3 7 4 2 3 2" xfId="44844" xr:uid="{00000000-0005-0000-0000-0000B0AF0000}"/>
    <cellStyle name="Percent 2 3 7 4 2 3 2 2" xfId="44845" xr:uid="{00000000-0005-0000-0000-0000B1AF0000}"/>
    <cellStyle name="Percent 2 3 7 4 2 3 2 3" xfId="44846" xr:uid="{00000000-0005-0000-0000-0000B2AF0000}"/>
    <cellStyle name="Percent 2 3 7 4 2 3 3" xfId="44847" xr:uid="{00000000-0005-0000-0000-0000B3AF0000}"/>
    <cellStyle name="Percent 2 3 7 4 2 3 4" xfId="44848" xr:uid="{00000000-0005-0000-0000-0000B4AF0000}"/>
    <cellStyle name="Percent 2 3 7 4 2 4" xfId="44849" xr:uid="{00000000-0005-0000-0000-0000B5AF0000}"/>
    <cellStyle name="Percent 2 3 7 4 2 4 2" xfId="44850" xr:uid="{00000000-0005-0000-0000-0000B6AF0000}"/>
    <cellStyle name="Percent 2 3 7 4 2 4 3" xfId="44851" xr:uid="{00000000-0005-0000-0000-0000B7AF0000}"/>
    <cellStyle name="Percent 2 3 7 4 2 5" xfId="44852" xr:uid="{00000000-0005-0000-0000-0000B8AF0000}"/>
    <cellStyle name="Percent 2 3 7 4 2 6" xfId="44853" xr:uid="{00000000-0005-0000-0000-0000B9AF0000}"/>
    <cellStyle name="Percent 2 3 7 4 3" xfId="44854" xr:uid="{00000000-0005-0000-0000-0000BAAF0000}"/>
    <cellStyle name="Percent 2 3 7 4 3 2" xfId="44855" xr:uid="{00000000-0005-0000-0000-0000BBAF0000}"/>
    <cellStyle name="Percent 2 3 7 4 3 2 2" xfId="44856" xr:uid="{00000000-0005-0000-0000-0000BCAF0000}"/>
    <cellStyle name="Percent 2 3 7 4 3 2 3" xfId="44857" xr:uid="{00000000-0005-0000-0000-0000BDAF0000}"/>
    <cellStyle name="Percent 2 3 7 4 3 3" xfId="44858" xr:uid="{00000000-0005-0000-0000-0000BEAF0000}"/>
    <cellStyle name="Percent 2 3 7 4 3 4" xfId="44859" xr:uid="{00000000-0005-0000-0000-0000BFAF0000}"/>
    <cellStyle name="Percent 2 3 7 4 4" xfId="44860" xr:uid="{00000000-0005-0000-0000-0000C0AF0000}"/>
    <cellStyle name="Percent 2 3 7 4 4 2" xfId="44861" xr:uid="{00000000-0005-0000-0000-0000C1AF0000}"/>
    <cellStyle name="Percent 2 3 7 4 4 2 2" xfId="44862" xr:uid="{00000000-0005-0000-0000-0000C2AF0000}"/>
    <cellStyle name="Percent 2 3 7 4 4 2 3" xfId="44863" xr:uid="{00000000-0005-0000-0000-0000C3AF0000}"/>
    <cellStyle name="Percent 2 3 7 4 4 3" xfId="44864" xr:uid="{00000000-0005-0000-0000-0000C4AF0000}"/>
    <cellStyle name="Percent 2 3 7 4 4 4" xfId="44865" xr:uid="{00000000-0005-0000-0000-0000C5AF0000}"/>
    <cellStyle name="Percent 2 3 7 4 5" xfId="44866" xr:uid="{00000000-0005-0000-0000-0000C6AF0000}"/>
    <cellStyle name="Percent 2 3 7 4 5 2" xfId="44867" xr:uid="{00000000-0005-0000-0000-0000C7AF0000}"/>
    <cellStyle name="Percent 2 3 7 4 5 3" xfId="44868" xr:uid="{00000000-0005-0000-0000-0000C8AF0000}"/>
    <cellStyle name="Percent 2 3 7 4 6" xfId="44869" xr:uid="{00000000-0005-0000-0000-0000C9AF0000}"/>
    <cellStyle name="Percent 2 3 7 4 7" xfId="44870" xr:uid="{00000000-0005-0000-0000-0000CAAF0000}"/>
    <cellStyle name="Percent 2 3 7 5" xfId="44871" xr:uid="{00000000-0005-0000-0000-0000CBAF0000}"/>
    <cellStyle name="Percent 2 3 7 5 2" xfId="44872" xr:uid="{00000000-0005-0000-0000-0000CCAF0000}"/>
    <cellStyle name="Percent 2 3 7 5 2 2" xfId="44873" xr:uid="{00000000-0005-0000-0000-0000CDAF0000}"/>
    <cellStyle name="Percent 2 3 7 5 2 2 2" xfId="44874" xr:uid="{00000000-0005-0000-0000-0000CEAF0000}"/>
    <cellStyle name="Percent 2 3 7 5 2 2 3" xfId="44875" xr:uid="{00000000-0005-0000-0000-0000CFAF0000}"/>
    <cellStyle name="Percent 2 3 7 5 2 3" xfId="44876" xr:uid="{00000000-0005-0000-0000-0000D0AF0000}"/>
    <cellStyle name="Percent 2 3 7 5 2 4" xfId="44877" xr:uid="{00000000-0005-0000-0000-0000D1AF0000}"/>
    <cellStyle name="Percent 2 3 7 5 3" xfId="44878" xr:uid="{00000000-0005-0000-0000-0000D2AF0000}"/>
    <cellStyle name="Percent 2 3 7 5 3 2" xfId="44879" xr:uid="{00000000-0005-0000-0000-0000D3AF0000}"/>
    <cellStyle name="Percent 2 3 7 5 3 2 2" xfId="44880" xr:uid="{00000000-0005-0000-0000-0000D4AF0000}"/>
    <cellStyle name="Percent 2 3 7 5 3 2 3" xfId="44881" xr:uid="{00000000-0005-0000-0000-0000D5AF0000}"/>
    <cellStyle name="Percent 2 3 7 5 3 3" xfId="44882" xr:uid="{00000000-0005-0000-0000-0000D6AF0000}"/>
    <cellStyle name="Percent 2 3 7 5 3 4" xfId="44883" xr:uid="{00000000-0005-0000-0000-0000D7AF0000}"/>
    <cellStyle name="Percent 2 3 7 5 4" xfId="44884" xr:uid="{00000000-0005-0000-0000-0000D8AF0000}"/>
    <cellStyle name="Percent 2 3 7 5 4 2" xfId="44885" xr:uid="{00000000-0005-0000-0000-0000D9AF0000}"/>
    <cellStyle name="Percent 2 3 7 5 4 3" xfId="44886" xr:uid="{00000000-0005-0000-0000-0000DAAF0000}"/>
    <cellStyle name="Percent 2 3 7 5 5" xfId="44887" xr:uid="{00000000-0005-0000-0000-0000DBAF0000}"/>
    <cellStyle name="Percent 2 3 7 5 6" xfId="44888" xr:uid="{00000000-0005-0000-0000-0000DCAF0000}"/>
    <cellStyle name="Percent 2 3 7 6" xfId="44889" xr:uid="{00000000-0005-0000-0000-0000DDAF0000}"/>
    <cellStyle name="Percent 2 3 7 6 2" xfId="44890" xr:uid="{00000000-0005-0000-0000-0000DEAF0000}"/>
    <cellStyle name="Percent 2 3 7 6 2 2" xfId="44891" xr:uid="{00000000-0005-0000-0000-0000DFAF0000}"/>
    <cellStyle name="Percent 2 3 7 6 2 3" xfId="44892" xr:uid="{00000000-0005-0000-0000-0000E0AF0000}"/>
    <cellStyle name="Percent 2 3 7 6 3" xfId="44893" xr:uid="{00000000-0005-0000-0000-0000E1AF0000}"/>
    <cellStyle name="Percent 2 3 7 6 4" xfId="44894" xr:uid="{00000000-0005-0000-0000-0000E2AF0000}"/>
    <cellStyle name="Percent 2 3 7 7" xfId="44895" xr:uid="{00000000-0005-0000-0000-0000E3AF0000}"/>
    <cellStyle name="Percent 2 3 7 7 2" xfId="44896" xr:uid="{00000000-0005-0000-0000-0000E4AF0000}"/>
    <cellStyle name="Percent 2 3 7 7 2 2" xfId="44897" xr:uid="{00000000-0005-0000-0000-0000E5AF0000}"/>
    <cellStyle name="Percent 2 3 7 7 2 3" xfId="44898" xr:uid="{00000000-0005-0000-0000-0000E6AF0000}"/>
    <cellStyle name="Percent 2 3 7 7 3" xfId="44899" xr:uid="{00000000-0005-0000-0000-0000E7AF0000}"/>
    <cellStyle name="Percent 2 3 7 7 4" xfId="44900" xr:uid="{00000000-0005-0000-0000-0000E8AF0000}"/>
    <cellStyle name="Percent 2 3 7 8" xfId="44901" xr:uid="{00000000-0005-0000-0000-0000E9AF0000}"/>
    <cellStyle name="Percent 2 3 7 8 2" xfId="44902" xr:uid="{00000000-0005-0000-0000-0000EAAF0000}"/>
    <cellStyle name="Percent 2 3 7 8 3" xfId="44903" xr:uid="{00000000-0005-0000-0000-0000EBAF0000}"/>
    <cellStyle name="Percent 2 3 7 9" xfId="44904" xr:uid="{00000000-0005-0000-0000-0000ECAF0000}"/>
    <cellStyle name="Percent 2 3 8" xfId="44905" xr:uid="{00000000-0005-0000-0000-0000EDAF0000}"/>
    <cellStyle name="Percent 2 3 8 2" xfId="44906" xr:uid="{00000000-0005-0000-0000-0000EEAF0000}"/>
    <cellStyle name="Percent 2 3 8 2 2" xfId="44907" xr:uid="{00000000-0005-0000-0000-0000EFAF0000}"/>
    <cellStyle name="Percent 2 3 8 2 2 2" xfId="44908" xr:uid="{00000000-0005-0000-0000-0000F0AF0000}"/>
    <cellStyle name="Percent 2 3 8 2 2 2 2" xfId="44909" xr:uid="{00000000-0005-0000-0000-0000F1AF0000}"/>
    <cellStyle name="Percent 2 3 8 2 2 2 2 2" xfId="44910" xr:uid="{00000000-0005-0000-0000-0000F2AF0000}"/>
    <cellStyle name="Percent 2 3 8 2 2 2 2 3" xfId="44911" xr:uid="{00000000-0005-0000-0000-0000F3AF0000}"/>
    <cellStyle name="Percent 2 3 8 2 2 2 3" xfId="44912" xr:uid="{00000000-0005-0000-0000-0000F4AF0000}"/>
    <cellStyle name="Percent 2 3 8 2 2 2 4" xfId="44913" xr:uid="{00000000-0005-0000-0000-0000F5AF0000}"/>
    <cellStyle name="Percent 2 3 8 2 2 3" xfId="44914" xr:uid="{00000000-0005-0000-0000-0000F6AF0000}"/>
    <cellStyle name="Percent 2 3 8 2 2 3 2" xfId="44915" xr:uid="{00000000-0005-0000-0000-0000F7AF0000}"/>
    <cellStyle name="Percent 2 3 8 2 2 3 2 2" xfId="44916" xr:uid="{00000000-0005-0000-0000-0000F8AF0000}"/>
    <cellStyle name="Percent 2 3 8 2 2 3 2 3" xfId="44917" xr:uid="{00000000-0005-0000-0000-0000F9AF0000}"/>
    <cellStyle name="Percent 2 3 8 2 2 3 3" xfId="44918" xr:uid="{00000000-0005-0000-0000-0000FAAF0000}"/>
    <cellStyle name="Percent 2 3 8 2 2 3 4" xfId="44919" xr:uid="{00000000-0005-0000-0000-0000FBAF0000}"/>
    <cellStyle name="Percent 2 3 8 2 2 4" xfId="44920" xr:uid="{00000000-0005-0000-0000-0000FCAF0000}"/>
    <cellStyle name="Percent 2 3 8 2 2 4 2" xfId="44921" xr:uid="{00000000-0005-0000-0000-0000FDAF0000}"/>
    <cellStyle name="Percent 2 3 8 2 2 4 3" xfId="44922" xr:uid="{00000000-0005-0000-0000-0000FEAF0000}"/>
    <cellStyle name="Percent 2 3 8 2 2 5" xfId="44923" xr:uid="{00000000-0005-0000-0000-0000FFAF0000}"/>
    <cellStyle name="Percent 2 3 8 2 2 6" xfId="44924" xr:uid="{00000000-0005-0000-0000-000000B00000}"/>
    <cellStyle name="Percent 2 3 8 2 3" xfId="44925" xr:uid="{00000000-0005-0000-0000-000001B00000}"/>
    <cellStyle name="Percent 2 3 8 2 3 2" xfId="44926" xr:uid="{00000000-0005-0000-0000-000002B00000}"/>
    <cellStyle name="Percent 2 3 8 2 3 2 2" xfId="44927" xr:uid="{00000000-0005-0000-0000-000003B00000}"/>
    <cellStyle name="Percent 2 3 8 2 3 2 3" xfId="44928" xr:uid="{00000000-0005-0000-0000-000004B00000}"/>
    <cellStyle name="Percent 2 3 8 2 3 3" xfId="44929" xr:uid="{00000000-0005-0000-0000-000005B00000}"/>
    <cellStyle name="Percent 2 3 8 2 3 4" xfId="44930" xr:uid="{00000000-0005-0000-0000-000006B00000}"/>
    <cellStyle name="Percent 2 3 8 2 4" xfId="44931" xr:uid="{00000000-0005-0000-0000-000007B00000}"/>
    <cellStyle name="Percent 2 3 8 2 4 2" xfId="44932" xr:uid="{00000000-0005-0000-0000-000008B00000}"/>
    <cellStyle name="Percent 2 3 8 2 4 2 2" xfId="44933" xr:uid="{00000000-0005-0000-0000-000009B00000}"/>
    <cellStyle name="Percent 2 3 8 2 4 2 3" xfId="44934" xr:uid="{00000000-0005-0000-0000-00000AB00000}"/>
    <cellStyle name="Percent 2 3 8 2 4 3" xfId="44935" xr:uid="{00000000-0005-0000-0000-00000BB00000}"/>
    <cellStyle name="Percent 2 3 8 2 4 4" xfId="44936" xr:uid="{00000000-0005-0000-0000-00000CB00000}"/>
    <cellStyle name="Percent 2 3 8 2 5" xfId="44937" xr:uid="{00000000-0005-0000-0000-00000DB00000}"/>
    <cellStyle name="Percent 2 3 8 2 5 2" xfId="44938" xr:uid="{00000000-0005-0000-0000-00000EB00000}"/>
    <cellStyle name="Percent 2 3 8 2 5 3" xfId="44939" xr:uid="{00000000-0005-0000-0000-00000FB00000}"/>
    <cellStyle name="Percent 2 3 8 2 6" xfId="44940" xr:uid="{00000000-0005-0000-0000-000010B00000}"/>
    <cellStyle name="Percent 2 3 8 2 7" xfId="44941" xr:uid="{00000000-0005-0000-0000-000011B00000}"/>
    <cellStyle name="Percent 2 3 8 3" xfId="44942" xr:uid="{00000000-0005-0000-0000-000012B00000}"/>
    <cellStyle name="Percent 2 3 8 3 2" xfId="44943" xr:uid="{00000000-0005-0000-0000-000013B00000}"/>
    <cellStyle name="Percent 2 3 8 3 2 2" xfId="44944" xr:uid="{00000000-0005-0000-0000-000014B00000}"/>
    <cellStyle name="Percent 2 3 8 3 2 2 2" xfId="44945" xr:uid="{00000000-0005-0000-0000-000015B00000}"/>
    <cellStyle name="Percent 2 3 8 3 2 2 3" xfId="44946" xr:uid="{00000000-0005-0000-0000-000016B00000}"/>
    <cellStyle name="Percent 2 3 8 3 2 3" xfId="44947" xr:uid="{00000000-0005-0000-0000-000017B00000}"/>
    <cellStyle name="Percent 2 3 8 3 2 4" xfId="44948" xr:uid="{00000000-0005-0000-0000-000018B00000}"/>
    <cellStyle name="Percent 2 3 8 3 3" xfId="44949" xr:uid="{00000000-0005-0000-0000-000019B00000}"/>
    <cellStyle name="Percent 2 3 8 3 3 2" xfId="44950" xr:uid="{00000000-0005-0000-0000-00001AB00000}"/>
    <cellStyle name="Percent 2 3 8 3 3 2 2" xfId="44951" xr:uid="{00000000-0005-0000-0000-00001BB00000}"/>
    <cellStyle name="Percent 2 3 8 3 3 2 3" xfId="44952" xr:uid="{00000000-0005-0000-0000-00001CB00000}"/>
    <cellStyle name="Percent 2 3 8 3 3 3" xfId="44953" xr:uid="{00000000-0005-0000-0000-00001DB00000}"/>
    <cellStyle name="Percent 2 3 8 3 3 4" xfId="44954" xr:uid="{00000000-0005-0000-0000-00001EB00000}"/>
    <cellStyle name="Percent 2 3 8 3 4" xfId="44955" xr:uid="{00000000-0005-0000-0000-00001FB00000}"/>
    <cellStyle name="Percent 2 3 8 3 4 2" xfId="44956" xr:uid="{00000000-0005-0000-0000-000020B00000}"/>
    <cellStyle name="Percent 2 3 8 3 4 3" xfId="44957" xr:uid="{00000000-0005-0000-0000-000021B00000}"/>
    <cellStyle name="Percent 2 3 8 3 5" xfId="44958" xr:uid="{00000000-0005-0000-0000-000022B00000}"/>
    <cellStyle name="Percent 2 3 8 3 6" xfId="44959" xr:uid="{00000000-0005-0000-0000-000023B00000}"/>
    <cellStyle name="Percent 2 3 8 4" xfId="44960" xr:uid="{00000000-0005-0000-0000-000024B00000}"/>
    <cellStyle name="Percent 2 3 8 4 2" xfId="44961" xr:uid="{00000000-0005-0000-0000-000025B00000}"/>
    <cellStyle name="Percent 2 3 8 4 2 2" xfId="44962" xr:uid="{00000000-0005-0000-0000-000026B00000}"/>
    <cellStyle name="Percent 2 3 8 4 2 3" xfId="44963" xr:uid="{00000000-0005-0000-0000-000027B00000}"/>
    <cellStyle name="Percent 2 3 8 4 3" xfId="44964" xr:uid="{00000000-0005-0000-0000-000028B00000}"/>
    <cellStyle name="Percent 2 3 8 4 4" xfId="44965" xr:uid="{00000000-0005-0000-0000-000029B00000}"/>
    <cellStyle name="Percent 2 3 8 5" xfId="44966" xr:uid="{00000000-0005-0000-0000-00002AB00000}"/>
    <cellStyle name="Percent 2 3 8 5 2" xfId="44967" xr:uid="{00000000-0005-0000-0000-00002BB00000}"/>
    <cellStyle name="Percent 2 3 8 5 2 2" xfId="44968" xr:uid="{00000000-0005-0000-0000-00002CB00000}"/>
    <cellStyle name="Percent 2 3 8 5 2 3" xfId="44969" xr:uid="{00000000-0005-0000-0000-00002DB00000}"/>
    <cellStyle name="Percent 2 3 8 5 3" xfId="44970" xr:uid="{00000000-0005-0000-0000-00002EB00000}"/>
    <cellStyle name="Percent 2 3 8 5 4" xfId="44971" xr:uid="{00000000-0005-0000-0000-00002FB00000}"/>
    <cellStyle name="Percent 2 3 8 6" xfId="44972" xr:uid="{00000000-0005-0000-0000-000030B00000}"/>
    <cellStyle name="Percent 2 3 8 6 2" xfId="44973" xr:uid="{00000000-0005-0000-0000-000031B00000}"/>
    <cellStyle name="Percent 2 3 8 6 3" xfId="44974" xr:uid="{00000000-0005-0000-0000-000032B00000}"/>
    <cellStyle name="Percent 2 3 8 7" xfId="44975" xr:uid="{00000000-0005-0000-0000-000033B00000}"/>
    <cellStyle name="Percent 2 3 8 8" xfId="44976" xr:uid="{00000000-0005-0000-0000-000034B00000}"/>
    <cellStyle name="Percent 2 3 9" xfId="44977" xr:uid="{00000000-0005-0000-0000-000035B00000}"/>
    <cellStyle name="Percent 2 3 9 2" xfId="44978" xr:uid="{00000000-0005-0000-0000-000036B00000}"/>
    <cellStyle name="Percent 2 3 9 2 2" xfId="44979" xr:uid="{00000000-0005-0000-0000-000037B00000}"/>
    <cellStyle name="Percent 2 3 9 2 2 2" xfId="44980" xr:uid="{00000000-0005-0000-0000-000038B00000}"/>
    <cellStyle name="Percent 2 3 9 2 2 2 2" xfId="44981" xr:uid="{00000000-0005-0000-0000-000039B00000}"/>
    <cellStyle name="Percent 2 3 9 2 2 2 3" xfId="44982" xr:uid="{00000000-0005-0000-0000-00003AB00000}"/>
    <cellStyle name="Percent 2 3 9 2 2 3" xfId="44983" xr:uid="{00000000-0005-0000-0000-00003BB00000}"/>
    <cellStyle name="Percent 2 3 9 2 2 4" xfId="44984" xr:uid="{00000000-0005-0000-0000-00003CB00000}"/>
    <cellStyle name="Percent 2 3 9 2 3" xfId="44985" xr:uid="{00000000-0005-0000-0000-00003DB00000}"/>
    <cellStyle name="Percent 2 3 9 2 3 2" xfId="44986" xr:uid="{00000000-0005-0000-0000-00003EB00000}"/>
    <cellStyle name="Percent 2 3 9 2 3 2 2" xfId="44987" xr:uid="{00000000-0005-0000-0000-00003FB00000}"/>
    <cellStyle name="Percent 2 3 9 2 3 2 3" xfId="44988" xr:uid="{00000000-0005-0000-0000-000040B00000}"/>
    <cellStyle name="Percent 2 3 9 2 3 3" xfId="44989" xr:uid="{00000000-0005-0000-0000-000041B00000}"/>
    <cellStyle name="Percent 2 3 9 2 3 4" xfId="44990" xr:uid="{00000000-0005-0000-0000-000042B00000}"/>
    <cellStyle name="Percent 2 3 9 2 4" xfId="44991" xr:uid="{00000000-0005-0000-0000-000043B00000}"/>
    <cellStyle name="Percent 2 3 9 2 4 2" xfId="44992" xr:uid="{00000000-0005-0000-0000-000044B00000}"/>
    <cellStyle name="Percent 2 3 9 2 4 3" xfId="44993" xr:uid="{00000000-0005-0000-0000-000045B00000}"/>
    <cellStyle name="Percent 2 3 9 2 5" xfId="44994" xr:uid="{00000000-0005-0000-0000-000046B00000}"/>
    <cellStyle name="Percent 2 3 9 2 6" xfId="44995" xr:uid="{00000000-0005-0000-0000-000047B00000}"/>
    <cellStyle name="Percent 2 3 9 3" xfId="44996" xr:uid="{00000000-0005-0000-0000-000048B00000}"/>
    <cellStyle name="Percent 2 3 9 3 2" xfId="44997" xr:uid="{00000000-0005-0000-0000-000049B00000}"/>
    <cellStyle name="Percent 2 3 9 3 2 2" xfId="44998" xr:uid="{00000000-0005-0000-0000-00004AB00000}"/>
    <cellStyle name="Percent 2 3 9 3 2 3" xfId="44999" xr:uid="{00000000-0005-0000-0000-00004BB00000}"/>
    <cellStyle name="Percent 2 3 9 3 3" xfId="45000" xr:uid="{00000000-0005-0000-0000-00004CB00000}"/>
    <cellStyle name="Percent 2 3 9 3 4" xfId="45001" xr:uid="{00000000-0005-0000-0000-00004DB00000}"/>
    <cellStyle name="Percent 2 3 9 4" xfId="45002" xr:uid="{00000000-0005-0000-0000-00004EB00000}"/>
    <cellStyle name="Percent 2 3 9 4 2" xfId="45003" xr:uid="{00000000-0005-0000-0000-00004FB00000}"/>
    <cellStyle name="Percent 2 3 9 4 2 2" xfId="45004" xr:uid="{00000000-0005-0000-0000-000050B00000}"/>
    <cellStyle name="Percent 2 3 9 4 2 3" xfId="45005" xr:uid="{00000000-0005-0000-0000-000051B00000}"/>
    <cellStyle name="Percent 2 3 9 4 3" xfId="45006" xr:uid="{00000000-0005-0000-0000-000052B00000}"/>
    <cellStyle name="Percent 2 3 9 4 4" xfId="45007" xr:uid="{00000000-0005-0000-0000-000053B00000}"/>
    <cellStyle name="Percent 2 3 9 5" xfId="45008" xr:uid="{00000000-0005-0000-0000-000054B00000}"/>
    <cellStyle name="Percent 2 3 9 5 2" xfId="45009" xr:uid="{00000000-0005-0000-0000-000055B00000}"/>
    <cellStyle name="Percent 2 3 9 5 3" xfId="45010" xr:uid="{00000000-0005-0000-0000-000056B00000}"/>
    <cellStyle name="Percent 2 3 9 6" xfId="45011" xr:uid="{00000000-0005-0000-0000-000057B00000}"/>
    <cellStyle name="Percent 2 3 9 7" xfId="45012" xr:uid="{00000000-0005-0000-0000-000058B00000}"/>
    <cellStyle name="Percent 2 4" xfId="45013" xr:uid="{00000000-0005-0000-0000-000059B00000}"/>
    <cellStyle name="Percent 2 4 10" xfId="45014" xr:uid="{00000000-0005-0000-0000-00005AB00000}"/>
    <cellStyle name="Percent 2 4 10 2" xfId="45015" xr:uid="{00000000-0005-0000-0000-00005BB00000}"/>
    <cellStyle name="Percent 2 4 10 2 2" xfId="45016" xr:uid="{00000000-0005-0000-0000-00005CB00000}"/>
    <cellStyle name="Percent 2 4 10 2 3" xfId="45017" xr:uid="{00000000-0005-0000-0000-00005DB00000}"/>
    <cellStyle name="Percent 2 4 10 3" xfId="45018" xr:uid="{00000000-0005-0000-0000-00005EB00000}"/>
    <cellStyle name="Percent 2 4 10 4" xfId="45019" xr:uid="{00000000-0005-0000-0000-00005FB00000}"/>
    <cellStyle name="Percent 2 4 11" xfId="45020" xr:uid="{00000000-0005-0000-0000-000060B00000}"/>
    <cellStyle name="Percent 2 4 11 2" xfId="45021" xr:uid="{00000000-0005-0000-0000-000061B00000}"/>
    <cellStyle name="Percent 2 4 11 2 2" xfId="45022" xr:uid="{00000000-0005-0000-0000-000062B00000}"/>
    <cellStyle name="Percent 2 4 11 2 3" xfId="45023" xr:uid="{00000000-0005-0000-0000-000063B00000}"/>
    <cellStyle name="Percent 2 4 11 3" xfId="45024" xr:uid="{00000000-0005-0000-0000-000064B00000}"/>
    <cellStyle name="Percent 2 4 11 4" xfId="45025" xr:uid="{00000000-0005-0000-0000-000065B00000}"/>
    <cellStyle name="Percent 2 4 12" xfId="45026" xr:uid="{00000000-0005-0000-0000-000066B00000}"/>
    <cellStyle name="Percent 2 4 12 2" xfId="45027" xr:uid="{00000000-0005-0000-0000-000067B00000}"/>
    <cellStyle name="Percent 2 4 12 3" xfId="45028" xr:uid="{00000000-0005-0000-0000-000068B00000}"/>
    <cellStyle name="Percent 2 4 13" xfId="45029" xr:uid="{00000000-0005-0000-0000-000069B00000}"/>
    <cellStyle name="Percent 2 4 14" xfId="45030" xr:uid="{00000000-0005-0000-0000-00006AB00000}"/>
    <cellStyle name="Percent 2 4 2" xfId="45031" xr:uid="{00000000-0005-0000-0000-00006BB00000}"/>
    <cellStyle name="Percent 2 4 2 10" xfId="45032" xr:uid="{00000000-0005-0000-0000-00006CB00000}"/>
    <cellStyle name="Percent 2 4 2 10 2" xfId="45033" xr:uid="{00000000-0005-0000-0000-00006DB00000}"/>
    <cellStyle name="Percent 2 4 2 10 3" xfId="45034" xr:uid="{00000000-0005-0000-0000-00006EB00000}"/>
    <cellStyle name="Percent 2 4 2 11" xfId="45035" xr:uid="{00000000-0005-0000-0000-00006FB00000}"/>
    <cellStyle name="Percent 2 4 2 12" xfId="45036" xr:uid="{00000000-0005-0000-0000-000070B00000}"/>
    <cellStyle name="Percent 2 4 2 2" xfId="45037" xr:uid="{00000000-0005-0000-0000-000071B00000}"/>
    <cellStyle name="Percent 2 4 2 2 10" xfId="45038" xr:uid="{00000000-0005-0000-0000-000072B00000}"/>
    <cellStyle name="Percent 2 4 2 2 11" xfId="45039" xr:uid="{00000000-0005-0000-0000-000073B00000}"/>
    <cellStyle name="Percent 2 4 2 2 2" xfId="45040" xr:uid="{00000000-0005-0000-0000-000074B00000}"/>
    <cellStyle name="Percent 2 4 2 2 2 10" xfId="45041" xr:uid="{00000000-0005-0000-0000-000075B00000}"/>
    <cellStyle name="Percent 2 4 2 2 2 2" xfId="45042" xr:uid="{00000000-0005-0000-0000-000076B00000}"/>
    <cellStyle name="Percent 2 4 2 2 2 2 2" xfId="45043" xr:uid="{00000000-0005-0000-0000-000077B00000}"/>
    <cellStyle name="Percent 2 4 2 2 2 2 2 2" xfId="45044" xr:uid="{00000000-0005-0000-0000-000078B00000}"/>
    <cellStyle name="Percent 2 4 2 2 2 2 2 2 2" xfId="45045" xr:uid="{00000000-0005-0000-0000-000079B00000}"/>
    <cellStyle name="Percent 2 4 2 2 2 2 2 2 2 2" xfId="45046" xr:uid="{00000000-0005-0000-0000-00007AB00000}"/>
    <cellStyle name="Percent 2 4 2 2 2 2 2 2 2 2 2" xfId="45047" xr:uid="{00000000-0005-0000-0000-00007BB00000}"/>
    <cellStyle name="Percent 2 4 2 2 2 2 2 2 2 2 3" xfId="45048" xr:uid="{00000000-0005-0000-0000-00007CB00000}"/>
    <cellStyle name="Percent 2 4 2 2 2 2 2 2 2 3" xfId="45049" xr:uid="{00000000-0005-0000-0000-00007DB00000}"/>
    <cellStyle name="Percent 2 4 2 2 2 2 2 2 2 4" xfId="45050" xr:uid="{00000000-0005-0000-0000-00007EB00000}"/>
    <cellStyle name="Percent 2 4 2 2 2 2 2 2 3" xfId="45051" xr:uid="{00000000-0005-0000-0000-00007FB00000}"/>
    <cellStyle name="Percent 2 4 2 2 2 2 2 2 3 2" xfId="45052" xr:uid="{00000000-0005-0000-0000-000080B00000}"/>
    <cellStyle name="Percent 2 4 2 2 2 2 2 2 3 2 2" xfId="45053" xr:uid="{00000000-0005-0000-0000-000081B00000}"/>
    <cellStyle name="Percent 2 4 2 2 2 2 2 2 3 2 3" xfId="45054" xr:uid="{00000000-0005-0000-0000-000082B00000}"/>
    <cellStyle name="Percent 2 4 2 2 2 2 2 2 3 3" xfId="45055" xr:uid="{00000000-0005-0000-0000-000083B00000}"/>
    <cellStyle name="Percent 2 4 2 2 2 2 2 2 3 4" xfId="45056" xr:uid="{00000000-0005-0000-0000-000084B00000}"/>
    <cellStyle name="Percent 2 4 2 2 2 2 2 2 4" xfId="45057" xr:uid="{00000000-0005-0000-0000-000085B00000}"/>
    <cellStyle name="Percent 2 4 2 2 2 2 2 2 4 2" xfId="45058" xr:uid="{00000000-0005-0000-0000-000086B00000}"/>
    <cellStyle name="Percent 2 4 2 2 2 2 2 2 4 3" xfId="45059" xr:uid="{00000000-0005-0000-0000-000087B00000}"/>
    <cellStyle name="Percent 2 4 2 2 2 2 2 2 5" xfId="45060" xr:uid="{00000000-0005-0000-0000-000088B00000}"/>
    <cellStyle name="Percent 2 4 2 2 2 2 2 2 6" xfId="45061" xr:uid="{00000000-0005-0000-0000-000089B00000}"/>
    <cellStyle name="Percent 2 4 2 2 2 2 2 3" xfId="45062" xr:uid="{00000000-0005-0000-0000-00008AB00000}"/>
    <cellStyle name="Percent 2 4 2 2 2 2 2 3 2" xfId="45063" xr:uid="{00000000-0005-0000-0000-00008BB00000}"/>
    <cellStyle name="Percent 2 4 2 2 2 2 2 3 2 2" xfId="45064" xr:uid="{00000000-0005-0000-0000-00008CB00000}"/>
    <cellStyle name="Percent 2 4 2 2 2 2 2 3 2 3" xfId="45065" xr:uid="{00000000-0005-0000-0000-00008DB00000}"/>
    <cellStyle name="Percent 2 4 2 2 2 2 2 3 3" xfId="45066" xr:uid="{00000000-0005-0000-0000-00008EB00000}"/>
    <cellStyle name="Percent 2 4 2 2 2 2 2 3 4" xfId="45067" xr:uid="{00000000-0005-0000-0000-00008FB00000}"/>
    <cellStyle name="Percent 2 4 2 2 2 2 2 4" xfId="45068" xr:uid="{00000000-0005-0000-0000-000090B00000}"/>
    <cellStyle name="Percent 2 4 2 2 2 2 2 4 2" xfId="45069" xr:uid="{00000000-0005-0000-0000-000091B00000}"/>
    <cellStyle name="Percent 2 4 2 2 2 2 2 4 2 2" xfId="45070" xr:uid="{00000000-0005-0000-0000-000092B00000}"/>
    <cellStyle name="Percent 2 4 2 2 2 2 2 4 2 3" xfId="45071" xr:uid="{00000000-0005-0000-0000-000093B00000}"/>
    <cellStyle name="Percent 2 4 2 2 2 2 2 4 3" xfId="45072" xr:uid="{00000000-0005-0000-0000-000094B00000}"/>
    <cellStyle name="Percent 2 4 2 2 2 2 2 4 4" xfId="45073" xr:uid="{00000000-0005-0000-0000-000095B00000}"/>
    <cellStyle name="Percent 2 4 2 2 2 2 2 5" xfId="45074" xr:uid="{00000000-0005-0000-0000-000096B00000}"/>
    <cellStyle name="Percent 2 4 2 2 2 2 2 5 2" xfId="45075" xr:uid="{00000000-0005-0000-0000-000097B00000}"/>
    <cellStyle name="Percent 2 4 2 2 2 2 2 5 3" xfId="45076" xr:uid="{00000000-0005-0000-0000-000098B00000}"/>
    <cellStyle name="Percent 2 4 2 2 2 2 2 6" xfId="45077" xr:uid="{00000000-0005-0000-0000-000099B00000}"/>
    <cellStyle name="Percent 2 4 2 2 2 2 2 7" xfId="45078" xr:uid="{00000000-0005-0000-0000-00009AB00000}"/>
    <cellStyle name="Percent 2 4 2 2 2 2 3" xfId="45079" xr:uid="{00000000-0005-0000-0000-00009BB00000}"/>
    <cellStyle name="Percent 2 4 2 2 2 2 3 2" xfId="45080" xr:uid="{00000000-0005-0000-0000-00009CB00000}"/>
    <cellStyle name="Percent 2 4 2 2 2 2 3 2 2" xfId="45081" xr:uid="{00000000-0005-0000-0000-00009DB00000}"/>
    <cellStyle name="Percent 2 4 2 2 2 2 3 2 2 2" xfId="45082" xr:uid="{00000000-0005-0000-0000-00009EB00000}"/>
    <cellStyle name="Percent 2 4 2 2 2 2 3 2 2 3" xfId="45083" xr:uid="{00000000-0005-0000-0000-00009FB00000}"/>
    <cellStyle name="Percent 2 4 2 2 2 2 3 2 3" xfId="45084" xr:uid="{00000000-0005-0000-0000-0000A0B00000}"/>
    <cellStyle name="Percent 2 4 2 2 2 2 3 2 4" xfId="45085" xr:uid="{00000000-0005-0000-0000-0000A1B00000}"/>
    <cellStyle name="Percent 2 4 2 2 2 2 3 3" xfId="45086" xr:uid="{00000000-0005-0000-0000-0000A2B00000}"/>
    <cellStyle name="Percent 2 4 2 2 2 2 3 3 2" xfId="45087" xr:uid="{00000000-0005-0000-0000-0000A3B00000}"/>
    <cellStyle name="Percent 2 4 2 2 2 2 3 3 2 2" xfId="45088" xr:uid="{00000000-0005-0000-0000-0000A4B00000}"/>
    <cellStyle name="Percent 2 4 2 2 2 2 3 3 2 3" xfId="45089" xr:uid="{00000000-0005-0000-0000-0000A5B00000}"/>
    <cellStyle name="Percent 2 4 2 2 2 2 3 3 3" xfId="45090" xr:uid="{00000000-0005-0000-0000-0000A6B00000}"/>
    <cellStyle name="Percent 2 4 2 2 2 2 3 3 4" xfId="45091" xr:uid="{00000000-0005-0000-0000-0000A7B00000}"/>
    <cellStyle name="Percent 2 4 2 2 2 2 3 4" xfId="45092" xr:uid="{00000000-0005-0000-0000-0000A8B00000}"/>
    <cellStyle name="Percent 2 4 2 2 2 2 3 4 2" xfId="45093" xr:uid="{00000000-0005-0000-0000-0000A9B00000}"/>
    <cellStyle name="Percent 2 4 2 2 2 2 3 4 3" xfId="45094" xr:uid="{00000000-0005-0000-0000-0000AAB00000}"/>
    <cellStyle name="Percent 2 4 2 2 2 2 3 5" xfId="45095" xr:uid="{00000000-0005-0000-0000-0000ABB00000}"/>
    <cellStyle name="Percent 2 4 2 2 2 2 3 6" xfId="45096" xr:uid="{00000000-0005-0000-0000-0000ACB00000}"/>
    <cellStyle name="Percent 2 4 2 2 2 2 4" xfId="45097" xr:uid="{00000000-0005-0000-0000-0000ADB00000}"/>
    <cellStyle name="Percent 2 4 2 2 2 2 4 2" xfId="45098" xr:uid="{00000000-0005-0000-0000-0000AEB00000}"/>
    <cellStyle name="Percent 2 4 2 2 2 2 4 2 2" xfId="45099" xr:uid="{00000000-0005-0000-0000-0000AFB00000}"/>
    <cellStyle name="Percent 2 4 2 2 2 2 4 2 3" xfId="45100" xr:uid="{00000000-0005-0000-0000-0000B0B00000}"/>
    <cellStyle name="Percent 2 4 2 2 2 2 4 3" xfId="45101" xr:uid="{00000000-0005-0000-0000-0000B1B00000}"/>
    <cellStyle name="Percent 2 4 2 2 2 2 4 4" xfId="45102" xr:uid="{00000000-0005-0000-0000-0000B2B00000}"/>
    <cellStyle name="Percent 2 4 2 2 2 2 5" xfId="45103" xr:uid="{00000000-0005-0000-0000-0000B3B00000}"/>
    <cellStyle name="Percent 2 4 2 2 2 2 5 2" xfId="45104" xr:uid="{00000000-0005-0000-0000-0000B4B00000}"/>
    <cellStyle name="Percent 2 4 2 2 2 2 5 2 2" xfId="45105" xr:uid="{00000000-0005-0000-0000-0000B5B00000}"/>
    <cellStyle name="Percent 2 4 2 2 2 2 5 2 3" xfId="45106" xr:uid="{00000000-0005-0000-0000-0000B6B00000}"/>
    <cellStyle name="Percent 2 4 2 2 2 2 5 3" xfId="45107" xr:uid="{00000000-0005-0000-0000-0000B7B00000}"/>
    <cellStyle name="Percent 2 4 2 2 2 2 5 4" xfId="45108" xr:uid="{00000000-0005-0000-0000-0000B8B00000}"/>
    <cellStyle name="Percent 2 4 2 2 2 2 6" xfId="45109" xr:uid="{00000000-0005-0000-0000-0000B9B00000}"/>
    <cellStyle name="Percent 2 4 2 2 2 2 6 2" xfId="45110" xr:uid="{00000000-0005-0000-0000-0000BAB00000}"/>
    <cellStyle name="Percent 2 4 2 2 2 2 6 3" xfId="45111" xr:uid="{00000000-0005-0000-0000-0000BBB00000}"/>
    <cellStyle name="Percent 2 4 2 2 2 2 7" xfId="45112" xr:uid="{00000000-0005-0000-0000-0000BCB00000}"/>
    <cellStyle name="Percent 2 4 2 2 2 2 8" xfId="45113" xr:uid="{00000000-0005-0000-0000-0000BDB00000}"/>
    <cellStyle name="Percent 2 4 2 2 2 3" xfId="45114" xr:uid="{00000000-0005-0000-0000-0000BEB00000}"/>
    <cellStyle name="Percent 2 4 2 2 2 3 2" xfId="45115" xr:uid="{00000000-0005-0000-0000-0000BFB00000}"/>
    <cellStyle name="Percent 2 4 2 2 2 3 2 2" xfId="45116" xr:uid="{00000000-0005-0000-0000-0000C0B00000}"/>
    <cellStyle name="Percent 2 4 2 2 2 3 2 2 2" xfId="45117" xr:uid="{00000000-0005-0000-0000-0000C1B00000}"/>
    <cellStyle name="Percent 2 4 2 2 2 3 2 2 2 2" xfId="45118" xr:uid="{00000000-0005-0000-0000-0000C2B00000}"/>
    <cellStyle name="Percent 2 4 2 2 2 3 2 2 2 3" xfId="45119" xr:uid="{00000000-0005-0000-0000-0000C3B00000}"/>
    <cellStyle name="Percent 2 4 2 2 2 3 2 2 3" xfId="45120" xr:uid="{00000000-0005-0000-0000-0000C4B00000}"/>
    <cellStyle name="Percent 2 4 2 2 2 3 2 2 4" xfId="45121" xr:uid="{00000000-0005-0000-0000-0000C5B00000}"/>
    <cellStyle name="Percent 2 4 2 2 2 3 2 3" xfId="45122" xr:uid="{00000000-0005-0000-0000-0000C6B00000}"/>
    <cellStyle name="Percent 2 4 2 2 2 3 2 3 2" xfId="45123" xr:uid="{00000000-0005-0000-0000-0000C7B00000}"/>
    <cellStyle name="Percent 2 4 2 2 2 3 2 3 2 2" xfId="45124" xr:uid="{00000000-0005-0000-0000-0000C8B00000}"/>
    <cellStyle name="Percent 2 4 2 2 2 3 2 3 2 3" xfId="45125" xr:uid="{00000000-0005-0000-0000-0000C9B00000}"/>
    <cellStyle name="Percent 2 4 2 2 2 3 2 3 3" xfId="45126" xr:uid="{00000000-0005-0000-0000-0000CAB00000}"/>
    <cellStyle name="Percent 2 4 2 2 2 3 2 3 4" xfId="45127" xr:uid="{00000000-0005-0000-0000-0000CBB00000}"/>
    <cellStyle name="Percent 2 4 2 2 2 3 2 4" xfId="45128" xr:uid="{00000000-0005-0000-0000-0000CCB00000}"/>
    <cellStyle name="Percent 2 4 2 2 2 3 2 4 2" xfId="45129" xr:uid="{00000000-0005-0000-0000-0000CDB00000}"/>
    <cellStyle name="Percent 2 4 2 2 2 3 2 4 3" xfId="45130" xr:uid="{00000000-0005-0000-0000-0000CEB00000}"/>
    <cellStyle name="Percent 2 4 2 2 2 3 2 5" xfId="45131" xr:uid="{00000000-0005-0000-0000-0000CFB00000}"/>
    <cellStyle name="Percent 2 4 2 2 2 3 2 6" xfId="45132" xr:uid="{00000000-0005-0000-0000-0000D0B00000}"/>
    <cellStyle name="Percent 2 4 2 2 2 3 3" xfId="45133" xr:uid="{00000000-0005-0000-0000-0000D1B00000}"/>
    <cellStyle name="Percent 2 4 2 2 2 3 3 2" xfId="45134" xr:uid="{00000000-0005-0000-0000-0000D2B00000}"/>
    <cellStyle name="Percent 2 4 2 2 2 3 3 2 2" xfId="45135" xr:uid="{00000000-0005-0000-0000-0000D3B00000}"/>
    <cellStyle name="Percent 2 4 2 2 2 3 3 2 3" xfId="45136" xr:uid="{00000000-0005-0000-0000-0000D4B00000}"/>
    <cellStyle name="Percent 2 4 2 2 2 3 3 3" xfId="45137" xr:uid="{00000000-0005-0000-0000-0000D5B00000}"/>
    <cellStyle name="Percent 2 4 2 2 2 3 3 4" xfId="45138" xr:uid="{00000000-0005-0000-0000-0000D6B00000}"/>
    <cellStyle name="Percent 2 4 2 2 2 3 4" xfId="45139" xr:uid="{00000000-0005-0000-0000-0000D7B00000}"/>
    <cellStyle name="Percent 2 4 2 2 2 3 4 2" xfId="45140" xr:uid="{00000000-0005-0000-0000-0000D8B00000}"/>
    <cellStyle name="Percent 2 4 2 2 2 3 4 2 2" xfId="45141" xr:uid="{00000000-0005-0000-0000-0000D9B00000}"/>
    <cellStyle name="Percent 2 4 2 2 2 3 4 2 3" xfId="45142" xr:uid="{00000000-0005-0000-0000-0000DAB00000}"/>
    <cellStyle name="Percent 2 4 2 2 2 3 4 3" xfId="45143" xr:uid="{00000000-0005-0000-0000-0000DBB00000}"/>
    <cellStyle name="Percent 2 4 2 2 2 3 4 4" xfId="45144" xr:uid="{00000000-0005-0000-0000-0000DCB00000}"/>
    <cellStyle name="Percent 2 4 2 2 2 3 5" xfId="45145" xr:uid="{00000000-0005-0000-0000-0000DDB00000}"/>
    <cellStyle name="Percent 2 4 2 2 2 3 5 2" xfId="45146" xr:uid="{00000000-0005-0000-0000-0000DEB00000}"/>
    <cellStyle name="Percent 2 4 2 2 2 3 5 3" xfId="45147" xr:uid="{00000000-0005-0000-0000-0000DFB00000}"/>
    <cellStyle name="Percent 2 4 2 2 2 3 6" xfId="45148" xr:uid="{00000000-0005-0000-0000-0000E0B00000}"/>
    <cellStyle name="Percent 2 4 2 2 2 3 7" xfId="45149" xr:uid="{00000000-0005-0000-0000-0000E1B00000}"/>
    <cellStyle name="Percent 2 4 2 2 2 4" xfId="45150" xr:uid="{00000000-0005-0000-0000-0000E2B00000}"/>
    <cellStyle name="Percent 2 4 2 2 2 4 2" xfId="45151" xr:uid="{00000000-0005-0000-0000-0000E3B00000}"/>
    <cellStyle name="Percent 2 4 2 2 2 4 2 2" xfId="45152" xr:uid="{00000000-0005-0000-0000-0000E4B00000}"/>
    <cellStyle name="Percent 2 4 2 2 2 4 2 2 2" xfId="45153" xr:uid="{00000000-0005-0000-0000-0000E5B00000}"/>
    <cellStyle name="Percent 2 4 2 2 2 4 2 2 2 2" xfId="45154" xr:uid="{00000000-0005-0000-0000-0000E6B00000}"/>
    <cellStyle name="Percent 2 4 2 2 2 4 2 2 2 3" xfId="45155" xr:uid="{00000000-0005-0000-0000-0000E7B00000}"/>
    <cellStyle name="Percent 2 4 2 2 2 4 2 2 3" xfId="45156" xr:uid="{00000000-0005-0000-0000-0000E8B00000}"/>
    <cellStyle name="Percent 2 4 2 2 2 4 2 2 4" xfId="45157" xr:uid="{00000000-0005-0000-0000-0000E9B00000}"/>
    <cellStyle name="Percent 2 4 2 2 2 4 2 3" xfId="45158" xr:uid="{00000000-0005-0000-0000-0000EAB00000}"/>
    <cellStyle name="Percent 2 4 2 2 2 4 2 3 2" xfId="45159" xr:uid="{00000000-0005-0000-0000-0000EBB00000}"/>
    <cellStyle name="Percent 2 4 2 2 2 4 2 3 2 2" xfId="45160" xr:uid="{00000000-0005-0000-0000-0000ECB00000}"/>
    <cellStyle name="Percent 2 4 2 2 2 4 2 3 2 3" xfId="45161" xr:uid="{00000000-0005-0000-0000-0000EDB00000}"/>
    <cellStyle name="Percent 2 4 2 2 2 4 2 3 3" xfId="45162" xr:uid="{00000000-0005-0000-0000-0000EEB00000}"/>
    <cellStyle name="Percent 2 4 2 2 2 4 2 3 4" xfId="45163" xr:uid="{00000000-0005-0000-0000-0000EFB00000}"/>
    <cellStyle name="Percent 2 4 2 2 2 4 2 4" xfId="45164" xr:uid="{00000000-0005-0000-0000-0000F0B00000}"/>
    <cellStyle name="Percent 2 4 2 2 2 4 2 4 2" xfId="45165" xr:uid="{00000000-0005-0000-0000-0000F1B00000}"/>
    <cellStyle name="Percent 2 4 2 2 2 4 2 4 3" xfId="45166" xr:uid="{00000000-0005-0000-0000-0000F2B00000}"/>
    <cellStyle name="Percent 2 4 2 2 2 4 2 5" xfId="45167" xr:uid="{00000000-0005-0000-0000-0000F3B00000}"/>
    <cellStyle name="Percent 2 4 2 2 2 4 2 6" xfId="45168" xr:uid="{00000000-0005-0000-0000-0000F4B00000}"/>
    <cellStyle name="Percent 2 4 2 2 2 4 3" xfId="45169" xr:uid="{00000000-0005-0000-0000-0000F5B00000}"/>
    <cellStyle name="Percent 2 4 2 2 2 4 3 2" xfId="45170" xr:uid="{00000000-0005-0000-0000-0000F6B00000}"/>
    <cellStyle name="Percent 2 4 2 2 2 4 3 2 2" xfId="45171" xr:uid="{00000000-0005-0000-0000-0000F7B00000}"/>
    <cellStyle name="Percent 2 4 2 2 2 4 3 2 3" xfId="45172" xr:uid="{00000000-0005-0000-0000-0000F8B00000}"/>
    <cellStyle name="Percent 2 4 2 2 2 4 3 3" xfId="45173" xr:uid="{00000000-0005-0000-0000-0000F9B00000}"/>
    <cellStyle name="Percent 2 4 2 2 2 4 3 4" xfId="45174" xr:uid="{00000000-0005-0000-0000-0000FAB00000}"/>
    <cellStyle name="Percent 2 4 2 2 2 4 4" xfId="45175" xr:uid="{00000000-0005-0000-0000-0000FBB00000}"/>
    <cellStyle name="Percent 2 4 2 2 2 4 4 2" xfId="45176" xr:uid="{00000000-0005-0000-0000-0000FCB00000}"/>
    <cellStyle name="Percent 2 4 2 2 2 4 4 2 2" xfId="45177" xr:uid="{00000000-0005-0000-0000-0000FDB00000}"/>
    <cellStyle name="Percent 2 4 2 2 2 4 4 2 3" xfId="45178" xr:uid="{00000000-0005-0000-0000-0000FEB00000}"/>
    <cellStyle name="Percent 2 4 2 2 2 4 4 3" xfId="45179" xr:uid="{00000000-0005-0000-0000-0000FFB00000}"/>
    <cellStyle name="Percent 2 4 2 2 2 4 4 4" xfId="45180" xr:uid="{00000000-0005-0000-0000-000000B10000}"/>
    <cellStyle name="Percent 2 4 2 2 2 4 5" xfId="45181" xr:uid="{00000000-0005-0000-0000-000001B10000}"/>
    <cellStyle name="Percent 2 4 2 2 2 4 5 2" xfId="45182" xr:uid="{00000000-0005-0000-0000-000002B10000}"/>
    <cellStyle name="Percent 2 4 2 2 2 4 5 3" xfId="45183" xr:uid="{00000000-0005-0000-0000-000003B10000}"/>
    <cellStyle name="Percent 2 4 2 2 2 4 6" xfId="45184" xr:uid="{00000000-0005-0000-0000-000004B10000}"/>
    <cellStyle name="Percent 2 4 2 2 2 4 7" xfId="45185" xr:uid="{00000000-0005-0000-0000-000005B10000}"/>
    <cellStyle name="Percent 2 4 2 2 2 5" xfId="45186" xr:uid="{00000000-0005-0000-0000-000006B10000}"/>
    <cellStyle name="Percent 2 4 2 2 2 5 2" xfId="45187" xr:uid="{00000000-0005-0000-0000-000007B10000}"/>
    <cellStyle name="Percent 2 4 2 2 2 5 2 2" xfId="45188" xr:uid="{00000000-0005-0000-0000-000008B10000}"/>
    <cellStyle name="Percent 2 4 2 2 2 5 2 2 2" xfId="45189" xr:uid="{00000000-0005-0000-0000-000009B10000}"/>
    <cellStyle name="Percent 2 4 2 2 2 5 2 2 3" xfId="45190" xr:uid="{00000000-0005-0000-0000-00000AB10000}"/>
    <cellStyle name="Percent 2 4 2 2 2 5 2 3" xfId="45191" xr:uid="{00000000-0005-0000-0000-00000BB10000}"/>
    <cellStyle name="Percent 2 4 2 2 2 5 2 4" xfId="45192" xr:uid="{00000000-0005-0000-0000-00000CB10000}"/>
    <cellStyle name="Percent 2 4 2 2 2 5 3" xfId="45193" xr:uid="{00000000-0005-0000-0000-00000DB10000}"/>
    <cellStyle name="Percent 2 4 2 2 2 5 3 2" xfId="45194" xr:uid="{00000000-0005-0000-0000-00000EB10000}"/>
    <cellStyle name="Percent 2 4 2 2 2 5 3 2 2" xfId="45195" xr:uid="{00000000-0005-0000-0000-00000FB10000}"/>
    <cellStyle name="Percent 2 4 2 2 2 5 3 2 3" xfId="45196" xr:uid="{00000000-0005-0000-0000-000010B10000}"/>
    <cellStyle name="Percent 2 4 2 2 2 5 3 3" xfId="45197" xr:uid="{00000000-0005-0000-0000-000011B10000}"/>
    <cellStyle name="Percent 2 4 2 2 2 5 3 4" xfId="45198" xr:uid="{00000000-0005-0000-0000-000012B10000}"/>
    <cellStyle name="Percent 2 4 2 2 2 5 4" xfId="45199" xr:uid="{00000000-0005-0000-0000-000013B10000}"/>
    <cellStyle name="Percent 2 4 2 2 2 5 4 2" xfId="45200" xr:uid="{00000000-0005-0000-0000-000014B10000}"/>
    <cellStyle name="Percent 2 4 2 2 2 5 4 3" xfId="45201" xr:uid="{00000000-0005-0000-0000-000015B10000}"/>
    <cellStyle name="Percent 2 4 2 2 2 5 5" xfId="45202" xr:uid="{00000000-0005-0000-0000-000016B10000}"/>
    <cellStyle name="Percent 2 4 2 2 2 5 6" xfId="45203" xr:uid="{00000000-0005-0000-0000-000017B10000}"/>
    <cellStyle name="Percent 2 4 2 2 2 6" xfId="45204" xr:uid="{00000000-0005-0000-0000-000018B10000}"/>
    <cellStyle name="Percent 2 4 2 2 2 6 2" xfId="45205" xr:uid="{00000000-0005-0000-0000-000019B10000}"/>
    <cellStyle name="Percent 2 4 2 2 2 6 2 2" xfId="45206" xr:uid="{00000000-0005-0000-0000-00001AB10000}"/>
    <cellStyle name="Percent 2 4 2 2 2 6 2 3" xfId="45207" xr:uid="{00000000-0005-0000-0000-00001BB10000}"/>
    <cellStyle name="Percent 2 4 2 2 2 6 3" xfId="45208" xr:uid="{00000000-0005-0000-0000-00001CB10000}"/>
    <cellStyle name="Percent 2 4 2 2 2 6 4" xfId="45209" xr:uid="{00000000-0005-0000-0000-00001DB10000}"/>
    <cellStyle name="Percent 2 4 2 2 2 7" xfId="45210" xr:uid="{00000000-0005-0000-0000-00001EB10000}"/>
    <cellStyle name="Percent 2 4 2 2 2 7 2" xfId="45211" xr:uid="{00000000-0005-0000-0000-00001FB10000}"/>
    <cellStyle name="Percent 2 4 2 2 2 7 2 2" xfId="45212" xr:uid="{00000000-0005-0000-0000-000020B10000}"/>
    <cellStyle name="Percent 2 4 2 2 2 7 2 3" xfId="45213" xr:uid="{00000000-0005-0000-0000-000021B10000}"/>
    <cellStyle name="Percent 2 4 2 2 2 7 3" xfId="45214" xr:uid="{00000000-0005-0000-0000-000022B10000}"/>
    <cellStyle name="Percent 2 4 2 2 2 7 4" xfId="45215" xr:uid="{00000000-0005-0000-0000-000023B10000}"/>
    <cellStyle name="Percent 2 4 2 2 2 8" xfId="45216" xr:uid="{00000000-0005-0000-0000-000024B10000}"/>
    <cellStyle name="Percent 2 4 2 2 2 8 2" xfId="45217" xr:uid="{00000000-0005-0000-0000-000025B10000}"/>
    <cellStyle name="Percent 2 4 2 2 2 8 3" xfId="45218" xr:uid="{00000000-0005-0000-0000-000026B10000}"/>
    <cellStyle name="Percent 2 4 2 2 2 9" xfId="45219" xr:uid="{00000000-0005-0000-0000-000027B10000}"/>
    <cellStyle name="Percent 2 4 2 2 3" xfId="45220" xr:uid="{00000000-0005-0000-0000-000028B10000}"/>
    <cellStyle name="Percent 2 4 2 2 3 2" xfId="45221" xr:uid="{00000000-0005-0000-0000-000029B10000}"/>
    <cellStyle name="Percent 2 4 2 2 3 2 2" xfId="45222" xr:uid="{00000000-0005-0000-0000-00002AB10000}"/>
    <cellStyle name="Percent 2 4 2 2 3 2 2 2" xfId="45223" xr:uid="{00000000-0005-0000-0000-00002BB10000}"/>
    <cellStyle name="Percent 2 4 2 2 3 2 2 2 2" xfId="45224" xr:uid="{00000000-0005-0000-0000-00002CB10000}"/>
    <cellStyle name="Percent 2 4 2 2 3 2 2 2 2 2" xfId="45225" xr:uid="{00000000-0005-0000-0000-00002DB10000}"/>
    <cellStyle name="Percent 2 4 2 2 3 2 2 2 2 3" xfId="45226" xr:uid="{00000000-0005-0000-0000-00002EB10000}"/>
    <cellStyle name="Percent 2 4 2 2 3 2 2 2 3" xfId="45227" xr:uid="{00000000-0005-0000-0000-00002FB10000}"/>
    <cellStyle name="Percent 2 4 2 2 3 2 2 2 4" xfId="45228" xr:uid="{00000000-0005-0000-0000-000030B10000}"/>
    <cellStyle name="Percent 2 4 2 2 3 2 2 3" xfId="45229" xr:uid="{00000000-0005-0000-0000-000031B10000}"/>
    <cellStyle name="Percent 2 4 2 2 3 2 2 3 2" xfId="45230" xr:uid="{00000000-0005-0000-0000-000032B10000}"/>
    <cellStyle name="Percent 2 4 2 2 3 2 2 3 2 2" xfId="45231" xr:uid="{00000000-0005-0000-0000-000033B10000}"/>
    <cellStyle name="Percent 2 4 2 2 3 2 2 3 2 3" xfId="45232" xr:uid="{00000000-0005-0000-0000-000034B10000}"/>
    <cellStyle name="Percent 2 4 2 2 3 2 2 3 3" xfId="45233" xr:uid="{00000000-0005-0000-0000-000035B10000}"/>
    <cellStyle name="Percent 2 4 2 2 3 2 2 3 4" xfId="45234" xr:uid="{00000000-0005-0000-0000-000036B10000}"/>
    <cellStyle name="Percent 2 4 2 2 3 2 2 4" xfId="45235" xr:uid="{00000000-0005-0000-0000-000037B10000}"/>
    <cellStyle name="Percent 2 4 2 2 3 2 2 4 2" xfId="45236" xr:uid="{00000000-0005-0000-0000-000038B10000}"/>
    <cellStyle name="Percent 2 4 2 2 3 2 2 4 3" xfId="45237" xr:uid="{00000000-0005-0000-0000-000039B10000}"/>
    <cellStyle name="Percent 2 4 2 2 3 2 2 5" xfId="45238" xr:uid="{00000000-0005-0000-0000-00003AB10000}"/>
    <cellStyle name="Percent 2 4 2 2 3 2 2 6" xfId="45239" xr:uid="{00000000-0005-0000-0000-00003BB10000}"/>
    <cellStyle name="Percent 2 4 2 2 3 2 3" xfId="45240" xr:uid="{00000000-0005-0000-0000-00003CB10000}"/>
    <cellStyle name="Percent 2 4 2 2 3 2 3 2" xfId="45241" xr:uid="{00000000-0005-0000-0000-00003DB10000}"/>
    <cellStyle name="Percent 2 4 2 2 3 2 3 2 2" xfId="45242" xr:uid="{00000000-0005-0000-0000-00003EB10000}"/>
    <cellStyle name="Percent 2 4 2 2 3 2 3 2 3" xfId="45243" xr:uid="{00000000-0005-0000-0000-00003FB10000}"/>
    <cellStyle name="Percent 2 4 2 2 3 2 3 3" xfId="45244" xr:uid="{00000000-0005-0000-0000-000040B10000}"/>
    <cellStyle name="Percent 2 4 2 2 3 2 3 4" xfId="45245" xr:uid="{00000000-0005-0000-0000-000041B10000}"/>
    <cellStyle name="Percent 2 4 2 2 3 2 4" xfId="45246" xr:uid="{00000000-0005-0000-0000-000042B10000}"/>
    <cellStyle name="Percent 2 4 2 2 3 2 4 2" xfId="45247" xr:uid="{00000000-0005-0000-0000-000043B10000}"/>
    <cellStyle name="Percent 2 4 2 2 3 2 4 2 2" xfId="45248" xr:uid="{00000000-0005-0000-0000-000044B10000}"/>
    <cellStyle name="Percent 2 4 2 2 3 2 4 2 3" xfId="45249" xr:uid="{00000000-0005-0000-0000-000045B10000}"/>
    <cellStyle name="Percent 2 4 2 2 3 2 4 3" xfId="45250" xr:uid="{00000000-0005-0000-0000-000046B10000}"/>
    <cellStyle name="Percent 2 4 2 2 3 2 4 4" xfId="45251" xr:uid="{00000000-0005-0000-0000-000047B10000}"/>
    <cellStyle name="Percent 2 4 2 2 3 2 5" xfId="45252" xr:uid="{00000000-0005-0000-0000-000048B10000}"/>
    <cellStyle name="Percent 2 4 2 2 3 2 5 2" xfId="45253" xr:uid="{00000000-0005-0000-0000-000049B10000}"/>
    <cellStyle name="Percent 2 4 2 2 3 2 5 3" xfId="45254" xr:uid="{00000000-0005-0000-0000-00004AB10000}"/>
    <cellStyle name="Percent 2 4 2 2 3 2 6" xfId="45255" xr:uid="{00000000-0005-0000-0000-00004BB10000}"/>
    <cellStyle name="Percent 2 4 2 2 3 2 7" xfId="45256" xr:uid="{00000000-0005-0000-0000-00004CB10000}"/>
    <cellStyle name="Percent 2 4 2 2 3 3" xfId="45257" xr:uid="{00000000-0005-0000-0000-00004DB10000}"/>
    <cellStyle name="Percent 2 4 2 2 3 3 2" xfId="45258" xr:uid="{00000000-0005-0000-0000-00004EB10000}"/>
    <cellStyle name="Percent 2 4 2 2 3 3 2 2" xfId="45259" xr:uid="{00000000-0005-0000-0000-00004FB10000}"/>
    <cellStyle name="Percent 2 4 2 2 3 3 2 2 2" xfId="45260" xr:uid="{00000000-0005-0000-0000-000050B10000}"/>
    <cellStyle name="Percent 2 4 2 2 3 3 2 2 3" xfId="45261" xr:uid="{00000000-0005-0000-0000-000051B10000}"/>
    <cellStyle name="Percent 2 4 2 2 3 3 2 3" xfId="45262" xr:uid="{00000000-0005-0000-0000-000052B10000}"/>
    <cellStyle name="Percent 2 4 2 2 3 3 2 4" xfId="45263" xr:uid="{00000000-0005-0000-0000-000053B10000}"/>
    <cellStyle name="Percent 2 4 2 2 3 3 3" xfId="45264" xr:uid="{00000000-0005-0000-0000-000054B10000}"/>
    <cellStyle name="Percent 2 4 2 2 3 3 3 2" xfId="45265" xr:uid="{00000000-0005-0000-0000-000055B10000}"/>
    <cellStyle name="Percent 2 4 2 2 3 3 3 2 2" xfId="45266" xr:uid="{00000000-0005-0000-0000-000056B10000}"/>
    <cellStyle name="Percent 2 4 2 2 3 3 3 2 3" xfId="45267" xr:uid="{00000000-0005-0000-0000-000057B10000}"/>
    <cellStyle name="Percent 2 4 2 2 3 3 3 3" xfId="45268" xr:uid="{00000000-0005-0000-0000-000058B10000}"/>
    <cellStyle name="Percent 2 4 2 2 3 3 3 4" xfId="45269" xr:uid="{00000000-0005-0000-0000-000059B10000}"/>
    <cellStyle name="Percent 2 4 2 2 3 3 4" xfId="45270" xr:uid="{00000000-0005-0000-0000-00005AB10000}"/>
    <cellStyle name="Percent 2 4 2 2 3 3 4 2" xfId="45271" xr:uid="{00000000-0005-0000-0000-00005BB10000}"/>
    <cellStyle name="Percent 2 4 2 2 3 3 4 3" xfId="45272" xr:uid="{00000000-0005-0000-0000-00005CB10000}"/>
    <cellStyle name="Percent 2 4 2 2 3 3 5" xfId="45273" xr:uid="{00000000-0005-0000-0000-00005DB10000}"/>
    <cellStyle name="Percent 2 4 2 2 3 3 6" xfId="45274" xr:uid="{00000000-0005-0000-0000-00005EB10000}"/>
    <cellStyle name="Percent 2 4 2 2 3 4" xfId="45275" xr:uid="{00000000-0005-0000-0000-00005FB10000}"/>
    <cellStyle name="Percent 2 4 2 2 3 4 2" xfId="45276" xr:uid="{00000000-0005-0000-0000-000060B10000}"/>
    <cellStyle name="Percent 2 4 2 2 3 4 2 2" xfId="45277" xr:uid="{00000000-0005-0000-0000-000061B10000}"/>
    <cellStyle name="Percent 2 4 2 2 3 4 2 3" xfId="45278" xr:uid="{00000000-0005-0000-0000-000062B10000}"/>
    <cellStyle name="Percent 2 4 2 2 3 4 3" xfId="45279" xr:uid="{00000000-0005-0000-0000-000063B10000}"/>
    <cellStyle name="Percent 2 4 2 2 3 4 4" xfId="45280" xr:uid="{00000000-0005-0000-0000-000064B10000}"/>
    <cellStyle name="Percent 2 4 2 2 3 5" xfId="45281" xr:uid="{00000000-0005-0000-0000-000065B10000}"/>
    <cellStyle name="Percent 2 4 2 2 3 5 2" xfId="45282" xr:uid="{00000000-0005-0000-0000-000066B10000}"/>
    <cellStyle name="Percent 2 4 2 2 3 5 2 2" xfId="45283" xr:uid="{00000000-0005-0000-0000-000067B10000}"/>
    <cellStyle name="Percent 2 4 2 2 3 5 2 3" xfId="45284" xr:uid="{00000000-0005-0000-0000-000068B10000}"/>
    <cellStyle name="Percent 2 4 2 2 3 5 3" xfId="45285" xr:uid="{00000000-0005-0000-0000-000069B10000}"/>
    <cellStyle name="Percent 2 4 2 2 3 5 4" xfId="45286" xr:uid="{00000000-0005-0000-0000-00006AB10000}"/>
    <cellStyle name="Percent 2 4 2 2 3 6" xfId="45287" xr:uid="{00000000-0005-0000-0000-00006BB10000}"/>
    <cellStyle name="Percent 2 4 2 2 3 6 2" xfId="45288" xr:uid="{00000000-0005-0000-0000-00006CB10000}"/>
    <cellStyle name="Percent 2 4 2 2 3 6 3" xfId="45289" xr:uid="{00000000-0005-0000-0000-00006DB10000}"/>
    <cellStyle name="Percent 2 4 2 2 3 7" xfId="45290" xr:uid="{00000000-0005-0000-0000-00006EB10000}"/>
    <cellStyle name="Percent 2 4 2 2 3 8" xfId="45291" xr:uid="{00000000-0005-0000-0000-00006FB10000}"/>
    <cellStyle name="Percent 2 4 2 2 4" xfId="45292" xr:uid="{00000000-0005-0000-0000-000070B10000}"/>
    <cellStyle name="Percent 2 4 2 2 4 2" xfId="45293" xr:uid="{00000000-0005-0000-0000-000071B10000}"/>
    <cellStyle name="Percent 2 4 2 2 4 2 2" xfId="45294" xr:uid="{00000000-0005-0000-0000-000072B10000}"/>
    <cellStyle name="Percent 2 4 2 2 4 2 2 2" xfId="45295" xr:uid="{00000000-0005-0000-0000-000073B10000}"/>
    <cellStyle name="Percent 2 4 2 2 4 2 2 2 2" xfId="45296" xr:uid="{00000000-0005-0000-0000-000074B10000}"/>
    <cellStyle name="Percent 2 4 2 2 4 2 2 2 3" xfId="45297" xr:uid="{00000000-0005-0000-0000-000075B10000}"/>
    <cellStyle name="Percent 2 4 2 2 4 2 2 3" xfId="45298" xr:uid="{00000000-0005-0000-0000-000076B10000}"/>
    <cellStyle name="Percent 2 4 2 2 4 2 2 4" xfId="45299" xr:uid="{00000000-0005-0000-0000-000077B10000}"/>
    <cellStyle name="Percent 2 4 2 2 4 2 3" xfId="45300" xr:uid="{00000000-0005-0000-0000-000078B10000}"/>
    <cellStyle name="Percent 2 4 2 2 4 2 3 2" xfId="45301" xr:uid="{00000000-0005-0000-0000-000079B10000}"/>
    <cellStyle name="Percent 2 4 2 2 4 2 3 2 2" xfId="45302" xr:uid="{00000000-0005-0000-0000-00007AB10000}"/>
    <cellStyle name="Percent 2 4 2 2 4 2 3 2 3" xfId="45303" xr:uid="{00000000-0005-0000-0000-00007BB10000}"/>
    <cellStyle name="Percent 2 4 2 2 4 2 3 3" xfId="45304" xr:uid="{00000000-0005-0000-0000-00007CB10000}"/>
    <cellStyle name="Percent 2 4 2 2 4 2 3 4" xfId="45305" xr:uid="{00000000-0005-0000-0000-00007DB10000}"/>
    <cellStyle name="Percent 2 4 2 2 4 2 4" xfId="45306" xr:uid="{00000000-0005-0000-0000-00007EB10000}"/>
    <cellStyle name="Percent 2 4 2 2 4 2 4 2" xfId="45307" xr:uid="{00000000-0005-0000-0000-00007FB10000}"/>
    <cellStyle name="Percent 2 4 2 2 4 2 4 3" xfId="45308" xr:uid="{00000000-0005-0000-0000-000080B10000}"/>
    <cellStyle name="Percent 2 4 2 2 4 2 5" xfId="45309" xr:uid="{00000000-0005-0000-0000-000081B10000}"/>
    <cellStyle name="Percent 2 4 2 2 4 2 6" xfId="45310" xr:uid="{00000000-0005-0000-0000-000082B10000}"/>
    <cellStyle name="Percent 2 4 2 2 4 3" xfId="45311" xr:uid="{00000000-0005-0000-0000-000083B10000}"/>
    <cellStyle name="Percent 2 4 2 2 4 3 2" xfId="45312" xr:uid="{00000000-0005-0000-0000-000084B10000}"/>
    <cellStyle name="Percent 2 4 2 2 4 3 2 2" xfId="45313" xr:uid="{00000000-0005-0000-0000-000085B10000}"/>
    <cellStyle name="Percent 2 4 2 2 4 3 2 3" xfId="45314" xr:uid="{00000000-0005-0000-0000-000086B10000}"/>
    <cellStyle name="Percent 2 4 2 2 4 3 3" xfId="45315" xr:uid="{00000000-0005-0000-0000-000087B10000}"/>
    <cellStyle name="Percent 2 4 2 2 4 3 4" xfId="45316" xr:uid="{00000000-0005-0000-0000-000088B10000}"/>
    <cellStyle name="Percent 2 4 2 2 4 4" xfId="45317" xr:uid="{00000000-0005-0000-0000-000089B10000}"/>
    <cellStyle name="Percent 2 4 2 2 4 4 2" xfId="45318" xr:uid="{00000000-0005-0000-0000-00008AB10000}"/>
    <cellStyle name="Percent 2 4 2 2 4 4 2 2" xfId="45319" xr:uid="{00000000-0005-0000-0000-00008BB10000}"/>
    <cellStyle name="Percent 2 4 2 2 4 4 2 3" xfId="45320" xr:uid="{00000000-0005-0000-0000-00008CB10000}"/>
    <cellStyle name="Percent 2 4 2 2 4 4 3" xfId="45321" xr:uid="{00000000-0005-0000-0000-00008DB10000}"/>
    <cellStyle name="Percent 2 4 2 2 4 4 4" xfId="45322" xr:uid="{00000000-0005-0000-0000-00008EB10000}"/>
    <cellStyle name="Percent 2 4 2 2 4 5" xfId="45323" xr:uid="{00000000-0005-0000-0000-00008FB10000}"/>
    <cellStyle name="Percent 2 4 2 2 4 5 2" xfId="45324" xr:uid="{00000000-0005-0000-0000-000090B10000}"/>
    <cellStyle name="Percent 2 4 2 2 4 5 3" xfId="45325" xr:uid="{00000000-0005-0000-0000-000091B10000}"/>
    <cellStyle name="Percent 2 4 2 2 4 6" xfId="45326" xr:uid="{00000000-0005-0000-0000-000092B10000}"/>
    <cellStyle name="Percent 2 4 2 2 4 7" xfId="45327" xr:uid="{00000000-0005-0000-0000-000093B10000}"/>
    <cellStyle name="Percent 2 4 2 2 5" xfId="45328" xr:uid="{00000000-0005-0000-0000-000094B10000}"/>
    <cellStyle name="Percent 2 4 2 2 5 2" xfId="45329" xr:uid="{00000000-0005-0000-0000-000095B10000}"/>
    <cellStyle name="Percent 2 4 2 2 5 2 2" xfId="45330" xr:uid="{00000000-0005-0000-0000-000096B10000}"/>
    <cellStyle name="Percent 2 4 2 2 5 2 2 2" xfId="45331" xr:uid="{00000000-0005-0000-0000-000097B10000}"/>
    <cellStyle name="Percent 2 4 2 2 5 2 2 2 2" xfId="45332" xr:uid="{00000000-0005-0000-0000-000098B10000}"/>
    <cellStyle name="Percent 2 4 2 2 5 2 2 2 3" xfId="45333" xr:uid="{00000000-0005-0000-0000-000099B10000}"/>
    <cellStyle name="Percent 2 4 2 2 5 2 2 3" xfId="45334" xr:uid="{00000000-0005-0000-0000-00009AB10000}"/>
    <cellStyle name="Percent 2 4 2 2 5 2 2 4" xfId="45335" xr:uid="{00000000-0005-0000-0000-00009BB10000}"/>
    <cellStyle name="Percent 2 4 2 2 5 2 3" xfId="45336" xr:uid="{00000000-0005-0000-0000-00009CB10000}"/>
    <cellStyle name="Percent 2 4 2 2 5 2 3 2" xfId="45337" xr:uid="{00000000-0005-0000-0000-00009DB10000}"/>
    <cellStyle name="Percent 2 4 2 2 5 2 3 2 2" xfId="45338" xr:uid="{00000000-0005-0000-0000-00009EB10000}"/>
    <cellStyle name="Percent 2 4 2 2 5 2 3 2 3" xfId="45339" xr:uid="{00000000-0005-0000-0000-00009FB10000}"/>
    <cellStyle name="Percent 2 4 2 2 5 2 3 3" xfId="45340" xr:uid="{00000000-0005-0000-0000-0000A0B10000}"/>
    <cellStyle name="Percent 2 4 2 2 5 2 3 4" xfId="45341" xr:uid="{00000000-0005-0000-0000-0000A1B10000}"/>
    <cellStyle name="Percent 2 4 2 2 5 2 4" xfId="45342" xr:uid="{00000000-0005-0000-0000-0000A2B10000}"/>
    <cellStyle name="Percent 2 4 2 2 5 2 4 2" xfId="45343" xr:uid="{00000000-0005-0000-0000-0000A3B10000}"/>
    <cellStyle name="Percent 2 4 2 2 5 2 4 3" xfId="45344" xr:uid="{00000000-0005-0000-0000-0000A4B10000}"/>
    <cellStyle name="Percent 2 4 2 2 5 2 5" xfId="45345" xr:uid="{00000000-0005-0000-0000-0000A5B10000}"/>
    <cellStyle name="Percent 2 4 2 2 5 2 6" xfId="45346" xr:uid="{00000000-0005-0000-0000-0000A6B10000}"/>
    <cellStyle name="Percent 2 4 2 2 5 3" xfId="45347" xr:uid="{00000000-0005-0000-0000-0000A7B10000}"/>
    <cellStyle name="Percent 2 4 2 2 5 3 2" xfId="45348" xr:uid="{00000000-0005-0000-0000-0000A8B10000}"/>
    <cellStyle name="Percent 2 4 2 2 5 3 2 2" xfId="45349" xr:uid="{00000000-0005-0000-0000-0000A9B10000}"/>
    <cellStyle name="Percent 2 4 2 2 5 3 2 3" xfId="45350" xr:uid="{00000000-0005-0000-0000-0000AAB10000}"/>
    <cellStyle name="Percent 2 4 2 2 5 3 3" xfId="45351" xr:uid="{00000000-0005-0000-0000-0000ABB10000}"/>
    <cellStyle name="Percent 2 4 2 2 5 3 4" xfId="45352" xr:uid="{00000000-0005-0000-0000-0000ACB10000}"/>
    <cellStyle name="Percent 2 4 2 2 5 4" xfId="45353" xr:uid="{00000000-0005-0000-0000-0000ADB10000}"/>
    <cellStyle name="Percent 2 4 2 2 5 4 2" xfId="45354" xr:uid="{00000000-0005-0000-0000-0000AEB10000}"/>
    <cellStyle name="Percent 2 4 2 2 5 4 2 2" xfId="45355" xr:uid="{00000000-0005-0000-0000-0000AFB10000}"/>
    <cellStyle name="Percent 2 4 2 2 5 4 2 3" xfId="45356" xr:uid="{00000000-0005-0000-0000-0000B0B10000}"/>
    <cellStyle name="Percent 2 4 2 2 5 4 3" xfId="45357" xr:uid="{00000000-0005-0000-0000-0000B1B10000}"/>
    <cellStyle name="Percent 2 4 2 2 5 4 4" xfId="45358" xr:uid="{00000000-0005-0000-0000-0000B2B10000}"/>
    <cellStyle name="Percent 2 4 2 2 5 5" xfId="45359" xr:uid="{00000000-0005-0000-0000-0000B3B10000}"/>
    <cellStyle name="Percent 2 4 2 2 5 5 2" xfId="45360" xr:uid="{00000000-0005-0000-0000-0000B4B10000}"/>
    <cellStyle name="Percent 2 4 2 2 5 5 3" xfId="45361" xr:uid="{00000000-0005-0000-0000-0000B5B10000}"/>
    <cellStyle name="Percent 2 4 2 2 5 6" xfId="45362" xr:uid="{00000000-0005-0000-0000-0000B6B10000}"/>
    <cellStyle name="Percent 2 4 2 2 5 7" xfId="45363" xr:uid="{00000000-0005-0000-0000-0000B7B10000}"/>
    <cellStyle name="Percent 2 4 2 2 6" xfId="45364" xr:uid="{00000000-0005-0000-0000-0000B8B10000}"/>
    <cellStyle name="Percent 2 4 2 2 6 2" xfId="45365" xr:uid="{00000000-0005-0000-0000-0000B9B10000}"/>
    <cellStyle name="Percent 2 4 2 2 6 2 2" xfId="45366" xr:uid="{00000000-0005-0000-0000-0000BAB10000}"/>
    <cellStyle name="Percent 2 4 2 2 6 2 2 2" xfId="45367" xr:uid="{00000000-0005-0000-0000-0000BBB10000}"/>
    <cellStyle name="Percent 2 4 2 2 6 2 2 3" xfId="45368" xr:uid="{00000000-0005-0000-0000-0000BCB10000}"/>
    <cellStyle name="Percent 2 4 2 2 6 2 3" xfId="45369" xr:uid="{00000000-0005-0000-0000-0000BDB10000}"/>
    <cellStyle name="Percent 2 4 2 2 6 2 4" xfId="45370" xr:uid="{00000000-0005-0000-0000-0000BEB10000}"/>
    <cellStyle name="Percent 2 4 2 2 6 3" xfId="45371" xr:uid="{00000000-0005-0000-0000-0000BFB10000}"/>
    <cellStyle name="Percent 2 4 2 2 6 3 2" xfId="45372" xr:uid="{00000000-0005-0000-0000-0000C0B10000}"/>
    <cellStyle name="Percent 2 4 2 2 6 3 2 2" xfId="45373" xr:uid="{00000000-0005-0000-0000-0000C1B10000}"/>
    <cellStyle name="Percent 2 4 2 2 6 3 2 3" xfId="45374" xr:uid="{00000000-0005-0000-0000-0000C2B10000}"/>
    <cellStyle name="Percent 2 4 2 2 6 3 3" xfId="45375" xr:uid="{00000000-0005-0000-0000-0000C3B10000}"/>
    <cellStyle name="Percent 2 4 2 2 6 3 4" xfId="45376" xr:uid="{00000000-0005-0000-0000-0000C4B10000}"/>
    <cellStyle name="Percent 2 4 2 2 6 4" xfId="45377" xr:uid="{00000000-0005-0000-0000-0000C5B10000}"/>
    <cellStyle name="Percent 2 4 2 2 6 4 2" xfId="45378" xr:uid="{00000000-0005-0000-0000-0000C6B10000}"/>
    <cellStyle name="Percent 2 4 2 2 6 4 3" xfId="45379" xr:uid="{00000000-0005-0000-0000-0000C7B10000}"/>
    <cellStyle name="Percent 2 4 2 2 6 5" xfId="45380" xr:uid="{00000000-0005-0000-0000-0000C8B10000}"/>
    <cellStyle name="Percent 2 4 2 2 6 6" xfId="45381" xr:uid="{00000000-0005-0000-0000-0000C9B10000}"/>
    <cellStyle name="Percent 2 4 2 2 7" xfId="45382" xr:uid="{00000000-0005-0000-0000-0000CAB10000}"/>
    <cellStyle name="Percent 2 4 2 2 7 2" xfId="45383" xr:uid="{00000000-0005-0000-0000-0000CBB10000}"/>
    <cellStyle name="Percent 2 4 2 2 7 2 2" xfId="45384" xr:uid="{00000000-0005-0000-0000-0000CCB10000}"/>
    <cellStyle name="Percent 2 4 2 2 7 2 3" xfId="45385" xr:uid="{00000000-0005-0000-0000-0000CDB10000}"/>
    <cellStyle name="Percent 2 4 2 2 7 3" xfId="45386" xr:uid="{00000000-0005-0000-0000-0000CEB10000}"/>
    <cellStyle name="Percent 2 4 2 2 7 4" xfId="45387" xr:uid="{00000000-0005-0000-0000-0000CFB10000}"/>
    <cellStyle name="Percent 2 4 2 2 8" xfId="45388" xr:uid="{00000000-0005-0000-0000-0000D0B10000}"/>
    <cellStyle name="Percent 2 4 2 2 8 2" xfId="45389" xr:uid="{00000000-0005-0000-0000-0000D1B10000}"/>
    <cellStyle name="Percent 2 4 2 2 8 2 2" xfId="45390" xr:uid="{00000000-0005-0000-0000-0000D2B10000}"/>
    <cellStyle name="Percent 2 4 2 2 8 2 3" xfId="45391" xr:uid="{00000000-0005-0000-0000-0000D3B10000}"/>
    <cellStyle name="Percent 2 4 2 2 8 3" xfId="45392" xr:uid="{00000000-0005-0000-0000-0000D4B10000}"/>
    <cellStyle name="Percent 2 4 2 2 8 4" xfId="45393" xr:uid="{00000000-0005-0000-0000-0000D5B10000}"/>
    <cellStyle name="Percent 2 4 2 2 9" xfId="45394" xr:uid="{00000000-0005-0000-0000-0000D6B10000}"/>
    <cellStyle name="Percent 2 4 2 2 9 2" xfId="45395" xr:uid="{00000000-0005-0000-0000-0000D7B10000}"/>
    <cellStyle name="Percent 2 4 2 2 9 3" xfId="45396" xr:uid="{00000000-0005-0000-0000-0000D8B10000}"/>
    <cellStyle name="Percent 2 4 2 3" xfId="45397" xr:uid="{00000000-0005-0000-0000-0000D9B10000}"/>
    <cellStyle name="Percent 2 4 2 3 10" xfId="45398" xr:uid="{00000000-0005-0000-0000-0000DAB10000}"/>
    <cellStyle name="Percent 2 4 2 3 2" xfId="45399" xr:uid="{00000000-0005-0000-0000-0000DBB10000}"/>
    <cellStyle name="Percent 2 4 2 3 2 2" xfId="45400" xr:uid="{00000000-0005-0000-0000-0000DCB10000}"/>
    <cellStyle name="Percent 2 4 2 3 2 2 2" xfId="45401" xr:uid="{00000000-0005-0000-0000-0000DDB10000}"/>
    <cellStyle name="Percent 2 4 2 3 2 2 2 2" xfId="45402" xr:uid="{00000000-0005-0000-0000-0000DEB10000}"/>
    <cellStyle name="Percent 2 4 2 3 2 2 2 2 2" xfId="45403" xr:uid="{00000000-0005-0000-0000-0000DFB10000}"/>
    <cellStyle name="Percent 2 4 2 3 2 2 2 2 2 2" xfId="45404" xr:uid="{00000000-0005-0000-0000-0000E0B10000}"/>
    <cellStyle name="Percent 2 4 2 3 2 2 2 2 2 3" xfId="45405" xr:uid="{00000000-0005-0000-0000-0000E1B10000}"/>
    <cellStyle name="Percent 2 4 2 3 2 2 2 2 3" xfId="45406" xr:uid="{00000000-0005-0000-0000-0000E2B10000}"/>
    <cellStyle name="Percent 2 4 2 3 2 2 2 2 4" xfId="45407" xr:uid="{00000000-0005-0000-0000-0000E3B10000}"/>
    <cellStyle name="Percent 2 4 2 3 2 2 2 3" xfId="45408" xr:uid="{00000000-0005-0000-0000-0000E4B10000}"/>
    <cellStyle name="Percent 2 4 2 3 2 2 2 3 2" xfId="45409" xr:uid="{00000000-0005-0000-0000-0000E5B10000}"/>
    <cellStyle name="Percent 2 4 2 3 2 2 2 3 2 2" xfId="45410" xr:uid="{00000000-0005-0000-0000-0000E6B10000}"/>
    <cellStyle name="Percent 2 4 2 3 2 2 2 3 2 3" xfId="45411" xr:uid="{00000000-0005-0000-0000-0000E7B10000}"/>
    <cellStyle name="Percent 2 4 2 3 2 2 2 3 3" xfId="45412" xr:uid="{00000000-0005-0000-0000-0000E8B10000}"/>
    <cellStyle name="Percent 2 4 2 3 2 2 2 3 4" xfId="45413" xr:uid="{00000000-0005-0000-0000-0000E9B10000}"/>
    <cellStyle name="Percent 2 4 2 3 2 2 2 4" xfId="45414" xr:uid="{00000000-0005-0000-0000-0000EAB10000}"/>
    <cellStyle name="Percent 2 4 2 3 2 2 2 4 2" xfId="45415" xr:uid="{00000000-0005-0000-0000-0000EBB10000}"/>
    <cellStyle name="Percent 2 4 2 3 2 2 2 4 3" xfId="45416" xr:uid="{00000000-0005-0000-0000-0000ECB10000}"/>
    <cellStyle name="Percent 2 4 2 3 2 2 2 5" xfId="45417" xr:uid="{00000000-0005-0000-0000-0000EDB10000}"/>
    <cellStyle name="Percent 2 4 2 3 2 2 2 6" xfId="45418" xr:uid="{00000000-0005-0000-0000-0000EEB10000}"/>
    <cellStyle name="Percent 2 4 2 3 2 2 3" xfId="45419" xr:uid="{00000000-0005-0000-0000-0000EFB10000}"/>
    <cellStyle name="Percent 2 4 2 3 2 2 3 2" xfId="45420" xr:uid="{00000000-0005-0000-0000-0000F0B10000}"/>
    <cellStyle name="Percent 2 4 2 3 2 2 3 2 2" xfId="45421" xr:uid="{00000000-0005-0000-0000-0000F1B10000}"/>
    <cellStyle name="Percent 2 4 2 3 2 2 3 2 3" xfId="45422" xr:uid="{00000000-0005-0000-0000-0000F2B10000}"/>
    <cellStyle name="Percent 2 4 2 3 2 2 3 3" xfId="45423" xr:uid="{00000000-0005-0000-0000-0000F3B10000}"/>
    <cellStyle name="Percent 2 4 2 3 2 2 3 4" xfId="45424" xr:uid="{00000000-0005-0000-0000-0000F4B10000}"/>
    <cellStyle name="Percent 2 4 2 3 2 2 4" xfId="45425" xr:uid="{00000000-0005-0000-0000-0000F5B10000}"/>
    <cellStyle name="Percent 2 4 2 3 2 2 4 2" xfId="45426" xr:uid="{00000000-0005-0000-0000-0000F6B10000}"/>
    <cellStyle name="Percent 2 4 2 3 2 2 4 2 2" xfId="45427" xr:uid="{00000000-0005-0000-0000-0000F7B10000}"/>
    <cellStyle name="Percent 2 4 2 3 2 2 4 2 3" xfId="45428" xr:uid="{00000000-0005-0000-0000-0000F8B10000}"/>
    <cellStyle name="Percent 2 4 2 3 2 2 4 3" xfId="45429" xr:uid="{00000000-0005-0000-0000-0000F9B10000}"/>
    <cellStyle name="Percent 2 4 2 3 2 2 4 4" xfId="45430" xr:uid="{00000000-0005-0000-0000-0000FAB10000}"/>
    <cellStyle name="Percent 2 4 2 3 2 2 5" xfId="45431" xr:uid="{00000000-0005-0000-0000-0000FBB10000}"/>
    <cellStyle name="Percent 2 4 2 3 2 2 5 2" xfId="45432" xr:uid="{00000000-0005-0000-0000-0000FCB10000}"/>
    <cellStyle name="Percent 2 4 2 3 2 2 5 3" xfId="45433" xr:uid="{00000000-0005-0000-0000-0000FDB10000}"/>
    <cellStyle name="Percent 2 4 2 3 2 2 6" xfId="45434" xr:uid="{00000000-0005-0000-0000-0000FEB10000}"/>
    <cellStyle name="Percent 2 4 2 3 2 2 7" xfId="45435" xr:uid="{00000000-0005-0000-0000-0000FFB10000}"/>
    <cellStyle name="Percent 2 4 2 3 2 3" xfId="45436" xr:uid="{00000000-0005-0000-0000-000000B20000}"/>
    <cellStyle name="Percent 2 4 2 3 2 3 2" xfId="45437" xr:uid="{00000000-0005-0000-0000-000001B20000}"/>
    <cellStyle name="Percent 2 4 2 3 2 3 2 2" xfId="45438" xr:uid="{00000000-0005-0000-0000-000002B20000}"/>
    <cellStyle name="Percent 2 4 2 3 2 3 2 2 2" xfId="45439" xr:uid="{00000000-0005-0000-0000-000003B20000}"/>
    <cellStyle name="Percent 2 4 2 3 2 3 2 2 3" xfId="45440" xr:uid="{00000000-0005-0000-0000-000004B20000}"/>
    <cellStyle name="Percent 2 4 2 3 2 3 2 3" xfId="45441" xr:uid="{00000000-0005-0000-0000-000005B20000}"/>
    <cellStyle name="Percent 2 4 2 3 2 3 2 4" xfId="45442" xr:uid="{00000000-0005-0000-0000-000006B20000}"/>
    <cellStyle name="Percent 2 4 2 3 2 3 3" xfId="45443" xr:uid="{00000000-0005-0000-0000-000007B20000}"/>
    <cellStyle name="Percent 2 4 2 3 2 3 3 2" xfId="45444" xr:uid="{00000000-0005-0000-0000-000008B20000}"/>
    <cellStyle name="Percent 2 4 2 3 2 3 3 2 2" xfId="45445" xr:uid="{00000000-0005-0000-0000-000009B20000}"/>
    <cellStyle name="Percent 2 4 2 3 2 3 3 2 3" xfId="45446" xr:uid="{00000000-0005-0000-0000-00000AB20000}"/>
    <cellStyle name="Percent 2 4 2 3 2 3 3 3" xfId="45447" xr:uid="{00000000-0005-0000-0000-00000BB20000}"/>
    <cellStyle name="Percent 2 4 2 3 2 3 3 4" xfId="45448" xr:uid="{00000000-0005-0000-0000-00000CB20000}"/>
    <cellStyle name="Percent 2 4 2 3 2 3 4" xfId="45449" xr:uid="{00000000-0005-0000-0000-00000DB20000}"/>
    <cellStyle name="Percent 2 4 2 3 2 3 4 2" xfId="45450" xr:uid="{00000000-0005-0000-0000-00000EB20000}"/>
    <cellStyle name="Percent 2 4 2 3 2 3 4 3" xfId="45451" xr:uid="{00000000-0005-0000-0000-00000FB20000}"/>
    <cellStyle name="Percent 2 4 2 3 2 3 5" xfId="45452" xr:uid="{00000000-0005-0000-0000-000010B20000}"/>
    <cellStyle name="Percent 2 4 2 3 2 3 6" xfId="45453" xr:uid="{00000000-0005-0000-0000-000011B20000}"/>
    <cellStyle name="Percent 2 4 2 3 2 4" xfId="45454" xr:uid="{00000000-0005-0000-0000-000012B20000}"/>
    <cellStyle name="Percent 2 4 2 3 2 4 2" xfId="45455" xr:uid="{00000000-0005-0000-0000-000013B20000}"/>
    <cellStyle name="Percent 2 4 2 3 2 4 2 2" xfId="45456" xr:uid="{00000000-0005-0000-0000-000014B20000}"/>
    <cellStyle name="Percent 2 4 2 3 2 4 2 3" xfId="45457" xr:uid="{00000000-0005-0000-0000-000015B20000}"/>
    <cellStyle name="Percent 2 4 2 3 2 4 3" xfId="45458" xr:uid="{00000000-0005-0000-0000-000016B20000}"/>
    <cellStyle name="Percent 2 4 2 3 2 4 4" xfId="45459" xr:uid="{00000000-0005-0000-0000-000017B20000}"/>
    <cellStyle name="Percent 2 4 2 3 2 5" xfId="45460" xr:uid="{00000000-0005-0000-0000-000018B20000}"/>
    <cellStyle name="Percent 2 4 2 3 2 5 2" xfId="45461" xr:uid="{00000000-0005-0000-0000-000019B20000}"/>
    <cellStyle name="Percent 2 4 2 3 2 5 2 2" xfId="45462" xr:uid="{00000000-0005-0000-0000-00001AB20000}"/>
    <cellStyle name="Percent 2 4 2 3 2 5 2 3" xfId="45463" xr:uid="{00000000-0005-0000-0000-00001BB20000}"/>
    <cellStyle name="Percent 2 4 2 3 2 5 3" xfId="45464" xr:uid="{00000000-0005-0000-0000-00001CB20000}"/>
    <cellStyle name="Percent 2 4 2 3 2 5 4" xfId="45465" xr:uid="{00000000-0005-0000-0000-00001DB20000}"/>
    <cellStyle name="Percent 2 4 2 3 2 6" xfId="45466" xr:uid="{00000000-0005-0000-0000-00001EB20000}"/>
    <cellStyle name="Percent 2 4 2 3 2 6 2" xfId="45467" xr:uid="{00000000-0005-0000-0000-00001FB20000}"/>
    <cellStyle name="Percent 2 4 2 3 2 6 3" xfId="45468" xr:uid="{00000000-0005-0000-0000-000020B20000}"/>
    <cellStyle name="Percent 2 4 2 3 2 7" xfId="45469" xr:uid="{00000000-0005-0000-0000-000021B20000}"/>
    <cellStyle name="Percent 2 4 2 3 2 8" xfId="45470" xr:uid="{00000000-0005-0000-0000-000022B20000}"/>
    <cellStyle name="Percent 2 4 2 3 3" xfId="45471" xr:uid="{00000000-0005-0000-0000-000023B20000}"/>
    <cellStyle name="Percent 2 4 2 3 3 2" xfId="45472" xr:uid="{00000000-0005-0000-0000-000024B20000}"/>
    <cellStyle name="Percent 2 4 2 3 3 2 2" xfId="45473" xr:uid="{00000000-0005-0000-0000-000025B20000}"/>
    <cellStyle name="Percent 2 4 2 3 3 2 2 2" xfId="45474" xr:uid="{00000000-0005-0000-0000-000026B20000}"/>
    <cellStyle name="Percent 2 4 2 3 3 2 2 2 2" xfId="45475" xr:uid="{00000000-0005-0000-0000-000027B20000}"/>
    <cellStyle name="Percent 2 4 2 3 3 2 2 2 3" xfId="45476" xr:uid="{00000000-0005-0000-0000-000028B20000}"/>
    <cellStyle name="Percent 2 4 2 3 3 2 2 3" xfId="45477" xr:uid="{00000000-0005-0000-0000-000029B20000}"/>
    <cellStyle name="Percent 2 4 2 3 3 2 2 4" xfId="45478" xr:uid="{00000000-0005-0000-0000-00002AB20000}"/>
    <cellStyle name="Percent 2 4 2 3 3 2 3" xfId="45479" xr:uid="{00000000-0005-0000-0000-00002BB20000}"/>
    <cellStyle name="Percent 2 4 2 3 3 2 3 2" xfId="45480" xr:uid="{00000000-0005-0000-0000-00002CB20000}"/>
    <cellStyle name="Percent 2 4 2 3 3 2 3 2 2" xfId="45481" xr:uid="{00000000-0005-0000-0000-00002DB20000}"/>
    <cellStyle name="Percent 2 4 2 3 3 2 3 2 3" xfId="45482" xr:uid="{00000000-0005-0000-0000-00002EB20000}"/>
    <cellStyle name="Percent 2 4 2 3 3 2 3 3" xfId="45483" xr:uid="{00000000-0005-0000-0000-00002FB20000}"/>
    <cellStyle name="Percent 2 4 2 3 3 2 3 4" xfId="45484" xr:uid="{00000000-0005-0000-0000-000030B20000}"/>
    <cellStyle name="Percent 2 4 2 3 3 2 4" xfId="45485" xr:uid="{00000000-0005-0000-0000-000031B20000}"/>
    <cellStyle name="Percent 2 4 2 3 3 2 4 2" xfId="45486" xr:uid="{00000000-0005-0000-0000-000032B20000}"/>
    <cellStyle name="Percent 2 4 2 3 3 2 4 3" xfId="45487" xr:uid="{00000000-0005-0000-0000-000033B20000}"/>
    <cellStyle name="Percent 2 4 2 3 3 2 5" xfId="45488" xr:uid="{00000000-0005-0000-0000-000034B20000}"/>
    <cellStyle name="Percent 2 4 2 3 3 2 6" xfId="45489" xr:uid="{00000000-0005-0000-0000-000035B20000}"/>
    <cellStyle name="Percent 2 4 2 3 3 3" xfId="45490" xr:uid="{00000000-0005-0000-0000-000036B20000}"/>
    <cellStyle name="Percent 2 4 2 3 3 3 2" xfId="45491" xr:uid="{00000000-0005-0000-0000-000037B20000}"/>
    <cellStyle name="Percent 2 4 2 3 3 3 2 2" xfId="45492" xr:uid="{00000000-0005-0000-0000-000038B20000}"/>
    <cellStyle name="Percent 2 4 2 3 3 3 2 3" xfId="45493" xr:uid="{00000000-0005-0000-0000-000039B20000}"/>
    <cellStyle name="Percent 2 4 2 3 3 3 3" xfId="45494" xr:uid="{00000000-0005-0000-0000-00003AB20000}"/>
    <cellStyle name="Percent 2 4 2 3 3 3 4" xfId="45495" xr:uid="{00000000-0005-0000-0000-00003BB20000}"/>
    <cellStyle name="Percent 2 4 2 3 3 4" xfId="45496" xr:uid="{00000000-0005-0000-0000-00003CB20000}"/>
    <cellStyle name="Percent 2 4 2 3 3 4 2" xfId="45497" xr:uid="{00000000-0005-0000-0000-00003DB20000}"/>
    <cellStyle name="Percent 2 4 2 3 3 4 2 2" xfId="45498" xr:uid="{00000000-0005-0000-0000-00003EB20000}"/>
    <cellStyle name="Percent 2 4 2 3 3 4 2 3" xfId="45499" xr:uid="{00000000-0005-0000-0000-00003FB20000}"/>
    <cellStyle name="Percent 2 4 2 3 3 4 3" xfId="45500" xr:uid="{00000000-0005-0000-0000-000040B20000}"/>
    <cellStyle name="Percent 2 4 2 3 3 4 4" xfId="45501" xr:uid="{00000000-0005-0000-0000-000041B20000}"/>
    <cellStyle name="Percent 2 4 2 3 3 5" xfId="45502" xr:uid="{00000000-0005-0000-0000-000042B20000}"/>
    <cellStyle name="Percent 2 4 2 3 3 5 2" xfId="45503" xr:uid="{00000000-0005-0000-0000-000043B20000}"/>
    <cellStyle name="Percent 2 4 2 3 3 5 3" xfId="45504" xr:uid="{00000000-0005-0000-0000-000044B20000}"/>
    <cellStyle name="Percent 2 4 2 3 3 6" xfId="45505" xr:uid="{00000000-0005-0000-0000-000045B20000}"/>
    <cellStyle name="Percent 2 4 2 3 3 7" xfId="45506" xr:uid="{00000000-0005-0000-0000-000046B20000}"/>
    <cellStyle name="Percent 2 4 2 3 4" xfId="45507" xr:uid="{00000000-0005-0000-0000-000047B20000}"/>
    <cellStyle name="Percent 2 4 2 3 4 2" xfId="45508" xr:uid="{00000000-0005-0000-0000-000048B20000}"/>
    <cellStyle name="Percent 2 4 2 3 4 2 2" xfId="45509" xr:uid="{00000000-0005-0000-0000-000049B20000}"/>
    <cellStyle name="Percent 2 4 2 3 4 2 2 2" xfId="45510" xr:uid="{00000000-0005-0000-0000-00004AB20000}"/>
    <cellStyle name="Percent 2 4 2 3 4 2 2 2 2" xfId="45511" xr:uid="{00000000-0005-0000-0000-00004BB20000}"/>
    <cellStyle name="Percent 2 4 2 3 4 2 2 2 3" xfId="45512" xr:uid="{00000000-0005-0000-0000-00004CB20000}"/>
    <cellStyle name="Percent 2 4 2 3 4 2 2 3" xfId="45513" xr:uid="{00000000-0005-0000-0000-00004DB20000}"/>
    <cellStyle name="Percent 2 4 2 3 4 2 2 4" xfId="45514" xr:uid="{00000000-0005-0000-0000-00004EB20000}"/>
    <cellStyle name="Percent 2 4 2 3 4 2 3" xfId="45515" xr:uid="{00000000-0005-0000-0000-00004FB20000}"/>
    <cellStyle name="Percent 2 4 2 3 4 2 3 2" xfId="45516" xr:uid="{00000000-0005-0000-0000-000050B20000}"/>
    <cellStyle name="Percent 2 4 2 3 4 2 3 2 2" xfId="45517" xr:uid="{00000000-0005-0000-0000-000051B20000}"/>
    <cellStyle name="Percent 2 4 2 3 4 2 3 2 3" xfId="45518" xr:uid="{00000000-0005-0000-0000-000052B20000}"/>
    <cellStyle name="Percent 2 4 2 3 4 2 3 3" xfId="45519" xr:uid="{00000000-0005-0000-0000-000053B20000}"/>
    <cellStyle name="Percent 2 4 2 3 4 2 3 4" xfId="45520" xr:uid="{00000000-0005-0000-0000-000054B20000}"/>
    <cellStyle name="Percent 2 4 2 3 4 2 4" xfId="45521" xr:uid="{00000000-0005-0000-0000-000055B20000}"/>
    <cellStyle name="Percent 2 4 2 3 4 2 4 2" xfId="45522" xr:uid="{00000000-0005-0000-0000-000056B20000}"/>
    <cellStyle name="Percent 2 4 2 3 4 2 4 3" xfId="45523" xr:uid="{00000000-0005-0000-0000-000057B20000}"/>
    <cellStyle name="Percent 2 4 2 3 4 2 5" xfId="45524" xr:uid="{00000000-0005-0000-0000-000058B20000}"/>
    <cellStyle name="Percent 2 4 2 3 4 2 6" xfId="45525" xr:uid="{00000000-0005-0000-0000-000059B20000}"/>
    <cellStyle name="Percent 2 4 2 3 4 3" xfId="45526" xr:uid="{00000000-0005-0000-0000-00005AB20000}"/>
    <cellStyle name="Percent 2 4 2 3 4 3 2" xfId="45527" xr:uid="{00000000-0005-0000-0000-00005BB20000}"/>
    <cellStyle name="Percent 2 4 2 3 4 3 2 2" xfId="45528" xr:uid="{00000000-0005-0000-0000-00005CB20000}"/>
    <cellStyle name="Percent 2 4 2 3 4 3 2 3" xfId="45529" xr:uid="{00000000-0005-0000-0000-00005DB20000}"/>
    <cellStyle name="Percent 2 4 2 3 4 3 3" xfId="45530" xr:uid="{00000000-0005-0000-0000-00005EB20000}"/>
    <cellStyle name="Percent 2 4 2 3 4 3 4" xfId="45531" xr:uid="{00000000-0005-0000-0000-00005FB20000}"/>
    <cellStyle name="Percent 2 4 2 3 4 4" xfId="45532" xr:uid="{00000000-0005-0000-0000-000060B20000}"/>
    <cellStyle name="Percent 2 4 2 3 4 4 2" xfId="45533" xr:uid="{00000000-0005-0000-0000-000061B20000}"/>
    <cellStyle name="Percent 2 4 2 3 4 4 2 2" xfId="45534" xr:uid="{00000000-0005-0000-0000-000062B20000}"/>
    <cellStyle name="Percent 2 4 2 3 4 4 2 3" xfId="45535" xr:uid="{00000000-0005-0000-0000-000063B20000}"/>
    <cellStyle name="Percent 2 4 2 3 4 4 3" xfId="45536" xr:uid="{00000000-0005-0000-0000-000064B20000}"/>
    <cellStyle name="Percent 2 4 2 3 4 4 4" xfId="45537" xr:uid="{00000000-0005-0000-0000-000065B20000}"/>
    <cellStyle name="Percent 2 4 2 3 4 5" xfId="45538" xr:uid="{00000000-0005-0000-0000-000066B20000}"/>
    <cellStyle name="Percent 2 4 2 3 4 5 2" xfId="45539" xr:uid="{00000000-0005-0000-0000-000067B20000}"/>
    <cellStyle name="Percent 2 4 2 3 4 5 3" xfId="45540" xr:uid="{00000000-0005-0000-0000-000068B20000}"/>
    <cellStyle name="Percent 2 4 2 3 4 6" xfId="45541" xr:uid="{00000000-0005-0000-0000-000069B20000}"/>
    <cellStyle name="Percent 2 4 2 3 4 7" xfId="45542" xr:uid="{00000000-0005-0000-0000-00006AB20000}"/>
    <cellStyle name="Percent 2 4 2 3 5" xfId="45543" xr:uid="{00000000-0005-0000-0000-00006BB20000}"/>
    <cellStyle name="Percent 2 4 2 3 5 2" xfId="45544" xr:uid="{00000000-0005-0000-0000-00006CB20000}"/>
    <cellStyle name="Percent 2 4 2 3 5 2 2" xfId="45545" xr:uid="{00000000-0005-0000-0000-00006DB20000}"/>
    <cellStyle name="Percent 2 4 2 3 5 2 2 2" xfId="45546" xr:uid="{00000000-0005-0000-0000-00006EB20000}"/>
    <cellStyle name="Percent 2 4 2 3 5 2 2 3" xfId="45547" xr:uid="{00000000-0005-0000-0000-00006FB20000}"/>
    <cellStyle name="Percent 2 4 2 3 5 2 3" xfId="45548" xr:uid="{00000000-0005-0000-0000-000070B20000}"/>
    <cellStyle name="Percent 2 4 2 3 5 2 4" xfId="45549" xr:uid="{00000000-0005-0000-0000-000071B20000}"/>
    <cellStyle name="Percent 2 4 2 3 5 3" xfId="45550" xr:uid="{00000000-0005-0000-0000-000072B20000}"/>
    <cellStyle name="Percent 2 4 2 3 5 3 2" xfId="45551" xr:uid="{00000000-0005-0000-0000-000073B20000}"/>
    <cellStyle name="Percent 2 4 2 3 5 3 2 2" xfId="45552" xr:uid="{00000000-0005-0000-0000-000074B20000}"/>
    <cellStyle name="Percent 2 4 2 3 5 3 2 3" xfId="45553" xr:uid="{00000000-0005-0000-0000-000075B20000}"/>
    <cellStyle name="Percent 2 4 2 3 5 3 3" xfId="45554" xr:uid="{00000000-0005-0000-0000-000076B20000}"/>
    <cellStyle name="Percent 2 4 2 3 5 3 4" xfId="45555" xr:uid="{00000000-0005-0000-0000-000077B20000}"/>
    <cellStyle name="Percent 2 4 2 3 5 4" xfId="45556" xr:uid="{00000000-0005-0000-0000-000078B20000}"/>
    <cellStyle name="Percent 2 4 2 3 5 4 2" xfId="45557" xr:uid="{00000000-0005-0000-0000-000079B20000}"/>
    <cellStyle name="Percent 2 4 2 3 5 4 3" xfId="45558" xr:uid="{00000000-0005-0000-0000-00007AB20000}"/>
    <cellStyle name="Percent 2 4 2 3 5 5" xfId="45559" xr:uid="{00000000-0005-0000-0000-00007BB20000}"/>
    <cellStyle name="Percent 2 4 2 3 5 6" xfId="45560" xr:uid="{00000000-0005-0000-0000-00007CB20000}"/>
    <cellStyle name="Percent 2 4 2 3 6" xfId="45561" xr:uid="{00000000-0005-0000-0000-00007DB20000}"/>
    <cellStyle name="Percent 2 4 2 3 6 2" xfId="45562" xr:uid="{00000000-0005-0000-0000-00007EB20000}"/>
    <cellStyle name="Percent 2 4 2 3 6 2 2" xfId="45563" xr:uid="{00000000-0005-0000-0000-00007FB20000}"/>
    <cellStyle name="Percent 2 4 2 3 6 2 3" xfId="45564" xr:uid="{00000000-0005-0000-0000-000080B20000}"/>
    <cellStyle name="Percent 2 4 2 3 6 3" xfId="45565" xr:uid="{00000000-0005-0000-0000-000081B20000}"/>
    <cellStyle name="Percent 2 4 2 3 6 4" xfId="45566" xr:uid="{00000000-0005-0000-0000-000082B20000}"/>
    <cellStyle name="Percent 2 4 2 3 7" xfId="45567" xr:uid="{00000000-0005-0000-0000-000083B20000}"/>
    <cellStyle name="Percent 2 4 2 3 7 2" xfId="45568" xr:uid="{00000000-0005-0000-0000-000084B20000}"/>
    <cellStyle name="Percent 2 4 2 3 7 2 2" xfId="45569" xr:uid="{00000000-0005-0000-0000-000085B20000}"/>
    <cellStyle name="Percent 2 4 2 3 7 2 3" xfId="45570" xr:uid="{00000000-0005-0000-0000-000086B20000}"/>
    <cellStyle name="Percent 2 4 2 3 7 3" xfId="45571" xr:uid="{00000000-0005-0000-0000-000087B20000}"/>
    <cellStyle name="Percent 2 4 2 3 7 4" xfId="45572" xr:uid="{00000000-0005-0000-0000-000088B20000}"/>
    <cellStyle name="Percent 2 4 2 3 8" xfId="45573" xr:uid="{00000000-0005-0000-0000-000089B20000}"/>
    <cellStyle name="Percent 2 4 2 3 8 2" xfId="45574" xr:uid="{00000000-0005-0000-0000-00008AB20000}"/>
    <cellStyle name="Percent 2 4 2 3 8 3" xfId="45575" xr:uid="{00000000-0005-0000-0000-00008BB20000}"/>
    <cellStyle name="Percent 2 4 2 3 9" xfId="45576" xr:uid="{00000000-0005-0000-0000-00008CB20000}"/>
    <cellStyle name="Percent 2 4 2 4" xfId="45577" xr:uid="{00000000-0005-0000-0000-00008DB20000}"/>
    <cellStyle name="Percent 2 4 2 4 2" xfId="45578" xr:uid="{00000000-0005-0000-0000-00008EB20000}"/>
    <cellStyle name="Percent 2 4 2 4 2 2" xfId="45579" xr:uid="{00000000-0005-0000-0000-00008FB20000}"/>
    <cellStyle name="Percent 2 4 2 4 2 2 2" xfId="45580" xr:uid="{00000000-0005-0000-0000-000090B20000}"/>
    <cellStyle name="Percent 2 4 2 4 2 2 2 2" xfId="45581" xr:uid="{00000000-0005-0000-0000-000091B20000}"/>
    <cellStyle name="Percent 2 4 2 4 2 2 2 2 2" xfId="45582" xr:uid="{00000000-0005-0000-0000-000092B20000}"/>
    <cellStyle name="Percent 2 4 2 4 2 2 2 2 3" xfId="45583" xr:uid="{00000000-0005-0000-0000-000093B20000}"/>
    <cellStyle name="Percent 2 4 2 4 2 2 2 3" xfId="45584" xr:uid="{00000000-0005-0000-0000-000094B20000}"/>
    <cellStyle name="Percent 2 4 2 4 2 2 2 4" xfId="45585" xr:uid="{00000000-0005-0000-0000-000095B20000}"/>
    <cellStyle name="Percent 2 4 2 4 2 2 3" xfId="45586" xr:uid="{00000000-0005-0000-0000-000096B20000}"/>
    <cellStyle name="Percent 2 4 2 4 2 2 3 2" xfId="45587" xr:uid="{00000000-0005-0000-0000-000097B20000}"/>
    <cellStyle name="Percent 2 4 2 4 2 2 3 2 2" xfId="45588" xr:uid="{00000000-0005-0000-0000-000098B20000}"/>
    <cellStyle name="Percent 2 4 2 4 2 2 3 2 3" xfId="45589" xr:uid="{00000000-0005-0000-0000-000099B20000}"/>
    <cellStyle name="Percent 2 4 2 4 2 2 3 3" xfId="45590" xr:uid="{00000000-0005-0000-0000-00009AB20000}"/>
    <cellStyle name="Percent 2 4 2 4 2 2 3 4" xfId="45591" xr:uid="{00000000-0005-0000-0000-00009BB20000}"/>
    <cellStyle name="Percent 2 4 2 4 2 2 4" xfId="45592" xr:uid="{00000000-0005-0000-0000-00009CB20000}"/>
    <cellStyle name="Percent 2 4 2 4 2 2 4 2" xfId="45593" xr:uid="{00000000-0005-0000-0000-00009DB20000}"/>
    <cellStyle name="Percent 2 4 2 4 2 2 4 3" xfId="45594" xr:uid="{00000000-0005-0000-0000-00009EB20000}"/>
    <cellStyle name="Percent 2 4 2 4 2 2 5" xfId="45595" xr:uid="{00000000-0005-0000-0000-00009FB20000}"/>
    <cellStyle name="Percent 2 4 2 4 2 2 6" xfId="45596" xr:uid="{00000000-0005-0000-0000-0000A0B20000}"/>
    <cellStyle name="Percent 2 4 2 4 2 3" xfId="45597" xr:uid="{00000000-0005-0000-0000-0000A1B20000}"/>
    <cellStyle name="Percent 2 4 2 4 2 3 2" xfId="45598" xr:uid="{00000000-0005-0000-0000-0000A2B20000}"/>
    <cellStyle name="Percent 2 4 2 4 2 3 2 2" xfId="45599" xr:uid="{00000000-0005-0000-0000-0000A3B20000}"/>
    <cellStyle name="Percent 2 4 2 4 2 3 2 3" xfId="45600" xr:uid="{00000000-0005-0000-0000-0000A4B20000}"/>
    <cellStyle name="Percent 2 4 2 4 2 3 3" xfId="45601" xr:uid="{00000000-0005-0000-0000-0000A5B20000}"/>
    <cellStyle name="Percent 2 4 2 4 2 3 4" xfId="45602" xr:uid="{00000000-0005-0000-0000-0000A6B20000}"/>
    <cellStyle name="Percent 2 4 2 4 2 4" xfId="45603" xr:uid="{00000000-0005-0000-0000-0000A7B20000}"/>
    <cellStyle name="Percent 2 4 2 4 2 4 2" xfId="45604" xr:uid="{00000000-0005-0000-0000-0000A8B20000}"/>
    <cellStyle name="Percent 2 4 2 4 2 4 2 2" xfId="45605" xr:uid="{00000000-0005-0000-0000-0000A9B20000}"/>
    <cellStyle name="Percent 2 4 2 4 2 4 2 3" xfId="45606" xr:uid="{00000000-0005-0000-0000-0000AAB20000}"/>
    <cellStyle name="Percent 2 4 2 4 2 4 3" xfId="45607" xr:uid="{00000000-0005-0000-0000-0000ABB20000}"/>
    <cellStyle name="Percent 2 4 2 4 2 4 4" xfId="45608" xr:uid="{00000000-0005-0000-0000-0000ACB20000}"/>
    <cellStyle name="Percent 2 4 2 4 2 5" xfId="45609" xr:uid="{00000000-0005-0000-0000-0000ADB20000}"/>
    <cellStyle name="Percent 2 4 2 4 2 5 2" xfId="45610" xr:uid="{00000000-0005-0000-0000-0000AEB20000}"/>
    <cellStyle name="Percent 2 4 2 4 2 5 3" xfId="45611" xr:uid="{00000000-0005-0000-0000-0000AFB20000}"/>
    <cellStyle name="Percent 2 4 2 4 2 6" xfId="45612" xr:uid="{00000000-0005-0000-0000-0000B0B20000}"/>
    <cellStyle name="Percent 2 4 2 4 2 7" xfId="45613" xr:uid="{00000000-0005-0000-0000-0000B1B20000}"/>
    <cellStyle name="Percent 2 4 2 4 3" xfId="45614" xr:uid="{00000000-0005-0000-0000-0000B2B20000}"/>
    <cellStyle name="Percent 2 4 2 4 3 2" xfId="45615" xr:uid="{00000000-0005-0000-0000-0000B3B20000}"/>
    <cellStyle name="Percent 2 4 2 4 3 2 2" xfId="45616" xr:uid="{00000000-0005-0000-0000-0000B4B20000}"/>
    <cellStyle name="Percent 2 4 2 4 3 2 2 2" xfId="45617" xr:uid="{00000000-0005-0000-0000-0000B5B20000}"/>
    <cellStyle name="Percent 2 4 2 4 3 2 2 3" xfId="45618" xr:uid="{00000000-0005-0000-0000-0000B6B20000}"/>
    <cellStyle name="Percent 2 4 2 4 3 2 3" xfId="45619" xr:uid="{00000000-0005-0000-0000-0000B7B20000}"/>
    <cellStyle name="Percent 2 4 2 4 3 2 4" xfId="45620" xr:uid="{00000000-0005-0000-0000-0000B8B20000}"/>
    <cellStyle name="Percent 2 4 2 4 3 3" xfId="45621" xr:uid="{00000000-0005-0000-0000-0000B9B20000}"/>
    <cellStyle name="Percent 2 4 2 4 3 3 2" xfId="45622" xr:uid="{00000000-0005-0000-0000-0000BAB20000}"/>
    <cellStyle name="Percent 2 4 2 4 3 3 2 2" xfId="45623" xr:uid="{00000000-0005-0000-0000-0000BBB20000}"/>
    <cellStyle name="Percent 2 4 2 4 3 3 2 3" xfId="45624" xr:uid="{00000000-0005-0000-0000-0000BCB20000}"/>
    <cellStyle name="Percent 2 4 2 4 3 3 3" xfId="45625" xr:uid="{00000000-0005-0000-0000-0000BDB20000}"/>
    <cellStyle name="Percent 2 4 2 4 3 3 4" xfId="45626" xr:uid="{00000000-0005-0000-0000-0000BEB20000}"/>
    <cellStyle name="Percent 2 4 2 4 3 4" xfId="45627" xr:uid="{00000000-0005-0000-0000-0000BFB20000}"/>
    <cellStyle name="Percent 2 4 2 4 3 4 2" xfId="45628" xr:uid="{00000000-0005-0000-0000-0000C0B20000}"/>
    <cellStyle name="Percent 2 4 2 4 3 4 3" xfId="45629" xr:uid="{00000000-0005-0000-0000-0000C1B20000}"/>
    <cellStyle name="Percent 2 4 2 4 3 5" xfId="45630" xr:uid="{00000000-0005-0000-0000-0000C2B20000}"/>
    <cellStyle name="Percent 2 4 2 4 3 6" xfId="45631" xr:uid="{00000000-0005-0000-0000-0000C3B20000}"/>
    <cellStyle name="Percent 2 4 2 4 4" xfId="45632" xr:uid="{00000000-0005-0000-0000-0000C4B20000}"/>
    <cellStyle name="Percent 2 4 2 4 4 2" xfId="45633" xr:uid="{00000000-0005-0000-0000-0000C5B20000}"/>
    <cellStyle name="Percent 2 4 2 4 4 2 2" xfId="45634" xr:uid="{00000000-0005-0000-0000-0000C6B20000}"/>
    <cellStyle name="Percent 2 4 2 4 4 2 3" xfId="45635" xr:uid="{00000000-0005-0000-0000-0000C7B20000}"/>
    <cellStyle name="Percent 2 4 2 4 4 3" xfId="45636" xr:uid="{00000000-0005-0000-0000-0000C8B20000}"/>
    <cellStyle name="Percent 2 4 2 4 4 4" xfId="45637" xr:uid="{00000000-0005-0000-0000-0000C9B20000}"/>
    <cellStyle name="Percent 2 4 2 4 5" xfId="45638" xr:uid="{00000000-0005-0000-0000-0000CAB20000}"/>
    <cellStyle name="Percent 2 4 2 4 5 2" xfId="45639" xr:uid="{00000000-0005-0000-0000-0000CBB20000}"/>
    <cellStyle name="Percent 2 4 2 4 5 2 2" xfId="45640" xr:uid="{00000000-0005-0000-0000-0000CCB20000}"/>
    <cellStyle name="Percent 2 4 2 4 5 2 3" xfId="45641" xr:uid="{00000000-0005-0000-0000-0000CDB20000}"/>
    <cellStyle name="Percent 2 4 2 4 5 3" xfId="45642" xr:uid="{00000000-0005-0000-0000-0000CEB20000}"/>
    <cellStyle name="Percent 2 4 2 4 5 4" xfId="45643" xr:uid="{00000000-0005-0000-0000-0000CFB20000}"/>
    <cellStyle name="Percent 2 4 2 4 6" xfId="45644" xr:uid="{00000000-0005-0000-0000-0000D0B20000}"/>
    <cellStyle name="Percent 2 4 2 4 6 2" xfId="45645" xr:uid="{00000000-0005-0000-0000-0000D1B20000}"/>
    <cellStyle name="Percent 2 4 2 4 6 3" xfId="45646" xr:uid="{00000000-0005-0000-0000-0000D2B20000}"/>
    <cellStyle name="Percent 2 4 2 4 7" xfId="45647" xr:uid="{00000000-0005-0000-0000-0000D3B20000}"/>
    <cellStyle name="Percent 2 4 2 4 8" xfId="45648" xr:uid="{00000000-0005-0000-0000-0000D4B20000}"/>
    <cellStyle name="Percent 2 4 2 5" xfId="45649" xr:uid="{00000000-0005-0000-0000-0000D5B20000}"/>
    <cellStyle name="Percent 2 4 2 5 2" xfId="45650" xr:uid="{00000000-0005-0000-0000-0000D6B20000}"/>
    <cellStyle name="Percent 2 4 2 5 2 2" xfId="45651" xr:uid="{00000000-0005-0000-0000-0000D7B20000}"/>
    <cellStyle name="Percent 2 4 2 5 2 2 2" xfId="45652" xr:uid="{00000000-0005-0000-0000-0000D8B20000}"/>
    <cellStyle name="Percent 2 4 2 5 2 2 2 2" xfId="45653" xr:uid="{00000000-0005-0000-0000-0000D9B20000}"/>
    <cellStyle name="Percent 2 4 2 5 2 2 2 3" xfId="45654" xr:uid="{00000000-0005-0000-0000-0000DAB20000}"/>
    <cellStyle name="Percent 2 4 2 5 2 2 3" xfId="45655" xr:uid="{00000000-0005-0000-0000-0000DBB20000}"/>
    <cellStyle name="Percent 2 4 2 5 2 2 4" xfId="45656" xr:uid="{00000000-0005-0000-0000-0000DCB20000}"/>
    <cellStyle name="Percent 2 4 2 5 2 3" xfId="45657" xr:uid="{00000000-0005-0000-0000-0000DDB20000}"/>
    <cellStyle name="Percent 2 4 2 5 2 3 2" xfId="45658" xr:uid="{00000000-0005-0000-0000-0000DEB20000}"/>
    <cellStyle name="Percent 2 4 2 5 2 3 2 2" xfId="45659" xr:uid="{00000000-0005-0000-0000-0000DFB20000}"/>
    <cellStyle name="Percent 2 4 2 5 2 3 2 3" xfId="45660" xr:uid="{00000000-0005-0000-0000-0000E0B20000}"/>
    <cellStyle name="Percent 2 4 2 5 2 3 3" xfId="45661" xr:uid="{00000000-0005-0000-0000-0000E1B20000}"/>
    <cellStyle name="Percent 2 4 2 5 2 3 4" xfId="45662" xr:uid="{00000000-0005-0000-0000-0000E2B20000}"/>
    <cellStyle name="Percent 2 4 2 5 2 4" xfId="45663" xr:uid="{00000000-0005-0000-0000-0000E3B20000}"/>
    <cellStyle name="Percent 2 4 2 5 2 4 2" xfId="45664" xr:uid="{00000000-0005-0000-0000-0000E4B20000}"/>
    <cellStyle name="Percent 2 4 2 5 2 4 3" xfId="45665" xr:uid="{00000000-0005-0000-0000-0000E5B20000}"/>
    <cellStyle name="Percent 2 4 2 5 2 5" xfId="45666" xr:uid="{00000000-0005-0000-0000-0000E6B20000}"/>
    <cellStyle name="Percent 2 4 2 5 2 6" xfId="45667" xr:uid="{00000000-0005-0000-0000-0000E7B20000}"/>
    <cellStyle name="Percent 2 4 2 5 3" xfId="45668" xr:uid="{00000000-0005-0000-0000-0000E8B20000}"/>
    <cellStyle name="Percent 2 4 2 5 3 2" xfId="45669" xr:uid="{00000000-0005-0000-0000-0000E9B20000}"/>
    <cellStyle name="Percent 2 4 2 5 3 2 2" xfId="45670" xr:uid="{00000000-0005-0000-0000-0000EAB20000}"/>
    <cellStyle name="Percent 2 4 2 5 3 2 3" xfId="45671" xr:uid="{00000000-0005-0000-0000-0000EBB20000}"/>
    <cellStyle name="Percent 2 4 2 5 3 3" xfId="45672" xr:uid="{00000000-0005-0000-0000-0000ECB20000}"/>
    <cellStyle name="Percent 2 4 2 5 3 4" xfId="45673" xr:uid="{00000000-0005-0000-0000-0000EDB20000}"/>
    <cellStyle name="Percent 2 4 2 5 4" xfId="45674" xr:uid="{00000000-0005-0000-0000-0000EEB20000}"/>
    <cellStyle name="Percent 2 4 2 5 4 2" xfId="45675" xr:uid="{00000000-0005-0000-0000-0000EFB20000}"/>
    <cellStyle name="Percent 2 4 2 5 4 2 2" xfId="45676" xr:uid="{00000000-0005-0000-0000-0000F0B20000}"/>
    <cellStyle name="Percent 2 4 2 5 4 2 3" xfId="45677" xr:uid="{00000000-0005-0000-0000-0000F1B20000}"/>
    <cellStyle name="Percent 2 4 2 5 4 3" xfId="45678" xr:uid="{00000000-0005-0000-0000-0000F2B20000}"/>
    <cellStyle name="Percent 2 4 2 5 4 4" xfId="45679" xr:uid="{00000000-0005-0000-0000-0000F3B20000}"/>
    <cellStyle name="Percent 2 4 2 5 5" xfId="45680" xr:uid="{00000000-0005-0000-0000-0000F4B20000}"/>
    <cellStyle name="Percent 2 4 2 5 5 2" xfId="45681" xr:uid="{00000000-0005-0000-0000-0000F5B20000}"/>
    <cellStyle name="Percent 2 4 2 5 5 3" xfId="45682" xr:uid="{00000000-0005-0000-0000-0000F6B20000}"/>
    <cellStyle name="Percent 2 4 2 5 6" xfId="45683" xr:uid="{00000000-0005-0000-0000-0000F7B20000}"/>
    <cellStyle name="Percent 2 4 2 5 7" xfId="45684" xr:uid="{00000000-0005-0000-0000-0000F8B20000}"/>
    <cellStyle name="Percent 2 4 2 6" xfId="45685" xr:uid="{00000000-0005-0000-0000-0000F9B20000}"/>
    <cellStyle name="Percent 2 4 2 6 2" xfId="45686" xr:uid="{00000000-0005-0000-0000-0000FAB20000}"/>
    <cellStyle name="Percent 2 4 2 6 2 2" xfId="45687" xr:uid="{00000000-0005-0000-0000-0000FBB20000}"/>
    <cellStyle name="Percent 2 4 2 6 2 2 2" xfId="45688" xr:uid="{00000000-0005-0000-0000-0000FCB20000}"/>
    <cellStyle name="Percent 2 4 2 6 2 2 2 2" xfId="45689" xr:uid="{00000000-0005-0000-0000-0000FDB20000}"/>
    <cellStyle name="Percent 2 4 2 6 2 2 2 3" xfId="45690" xr:uid="{00000000-0005-0000-0000-0000FEB20000}"/>
    <cellStyle name="Percent 2 4 2 6 2 2 3" xfId="45691" xr:uid="{00000000-0005-0000-0000-0000FFB20000}"/>
    <cellStyle name="Percent 2 4 2 6 2 2 4" xfId="45692" xr:uid="{00000000-0005-0000-0000-000000B30000}"/>
    <cellStyle name="Percent 2 4 2 6 2 3" xfId="45693" xr:uid="{00000000-0005-0000-0000-000001B30000}"/>
    <cellStyle name="Percent 2 4 2 6 2 3 2" xfId="45694" xr:uid="{00000000-0005-0000-0000-000002B30000}"/>
    <cellStyle name="Percent 2 4 2 6 2 3 2 2" xfId="45695" xr:uid="{00000000-0005-0000-0000-000003B30000}"/>
    <cellStyle name="Percent 2 4 2 6 2 3 2 3" xfId="45696" xr:uid="{00000000-0005-0000-0000-000004B30000}"/>
    <cellStyle name="Percent 2 4 2 6 2 3 3" xfId="45697" xr:uid="{00000000-0005-0000-0000-000005B30000}"/>
    <cellStyle name="Percent 2 4 2 6 2 3 4" xfId="45698" xr:uid="{00000000-0005-0000-0000-000006B30000}"/>
    <cellStyle name="Percent 2 4 2 6 2 4" xfId="45699" xr:uid="{00000000-0005-0000-0000-000007B30000}"/>
    <cellStyle name="Percent 2 4 2 6 2 4 2" xfId="45700" xr:uid="{00000000-0005-0000-0000-000008B30000}"/>
    <cellStyle name="Percent 2 4 2 6 2 4 3" xfId="45701" xr:uid="{00000000-0005-0000-0000-000009B30000}"/>
    <cellStyle name="Percent 2 4 2 6 2 5" xfId="45702" xr:uid="{00000000-0005-0000-0000-00000AB30000}"/>
    <cellStyle name="Percent 2 4 2 6 2 6" xfId="45703" xr:uid="{00000000-0005-0000-0000-00000BB30000}"/>
    <cellStyle name="Percent 2 4 2 6 3" xfId="45704" xr:uid="{00000000-0005-0000-0000-00000CB30000}"/>
    <cellStyle name="Percent 2 4 2 6 3 2" xfId="45705" xr:uid="{00000000-0005-0000-0000-00000DB30000}"/>
    <cellStyle name="Percent 2 4 2 6 3 2 2" xfId="45706" xr:uid="{00000000-0005-0000-0000-00000EB30000}"/>
    <cellStyle name="Percent 2 4 2 6 3 2 3" xfId="45707" xr:uid="{00000000-0005-0000-0000-00000FB30000}"/>
    <cellStyle name="Percent 2 4 2 6 3 3" xfId="45708" xr:uid="{00000000-0005-0000-0000-000010B30000}"/>
    <cellStyle name="Percent 2 4 2 6 3 4" xfId="45709" xr:uid="{00000000-0005-0000-0000-000011B30000}"/>
    <cellStyle name="Percent 2 4 2 6 4" xfId="45710" xr:uid="{00000000-0005-0000-0000-000012B30000}"/>
    <cellStyle name="Percent 2 4 2 6 4 2" xfId="45711" xr:uid="{00000000-0005-0000-0000-000013B30000}"/>
    <cellStyle name="Percent 2 4 2 6 4 2 2" xfId="45712" xr:uid="{00000000-0005-0000-0000-000014B30000}"/>
    <cellStyle name="Percent 2 4 2 6 4 2 3" xfId="45713" xr:uid="{00000000-0005-0000-0000-000015B30000}"/>
    <cellStyle name="Percent 2 4 2 6 4 3" xfId="45714" xr:uid="{00000000-0005-0000-0000-000016B30000}"/>
    <cellStyle name="Percent 2 4 2 6 4 4" xfId="45715" xr:uid="{00000000-0005-0000-0000-000017B30000}"/>
    <cellStyle name="Percent 2 4 2 6 5" xfId="45716" xr:uid="{00000000-0005-0000-0000-000018B30000}"/>
    <cellStyle name="Percent 2 4 2 6 5 2" xfId="45717" xr:uid="{00000000-0005-0000-0000-000019B30000}"/>
    <cellStyle name="Percent 2 4 2 6 5 3" xfId="45718" xr:uid="{00000000-0005-0000-0000-00001AB30000}"/>
    <cellStyle name="Percent 2 4 2 6 6" xfId="45719" xr:uid="{00000000-0005-0000-0000-00001BB30000}"/>
    <cellStyle name="Percent 2 4 2 6 7" xfId="45720" xr:uid="{00000000-0005-0000-0000-00001CB30000}"/>
    <cellStyle name="Percent 2 4 2 7" xfId="45721" xr:uid="{00000000-0005-0000-0000-00001DB30000}"/>
    <cellStyle name="Percent 2 4 2 7 2" xfId="45722" xr:uid="{00000000-0005-0000-0000-00001EB30000}"/>
    <cellStyle name="Percent 2 4 2 7 2 2" xfId="45723" xr:uid="{00000000-0005-0000-0000-00001FB30000}"/>
    <cellStyle name="Percent 2 4 2 7 2 2 2" xfId="45724" xr:uid="{00000000-0005-0000-0000-000020B30000}"/>
    <cellStyle name="Percent 2 4 2 7 2 2 3" xfId="45725" xr:uid="{00000000-0005-0000-0000-000021B30000}"/>
    <cellStyle name="Percent 2 4 2 7 2 3" xfId="45726" xr:uid="{00000000-0005-0000-0000-000022B30000}"/>
    <cellStyle name="Percent 2 4 2 7 2 4" xfId="45727" xr:uid="{00000000-0005-0000-0000-000023B30000}"/>
    <cellStyle name="Percent 2 4 2 7 3" xfId="45728" xr:uid="{00000000-0005-0000-0000-000024B30000}"/>
    <cellStyle name="Percent 2 4 2 7 3 2" xfId="45729" xr:uid="{00000000-0005-0000-0000-000025B30000}"/>
    <cellStyle name="Percent 2 4 2 7 3 2 2" xfId="45730" xr:uid="{00000000-0005-0000-0000-000026B30000}"/>
    <cellStyle name="Percent 2 4 2 7 3 2 3" xfId="45731" xr:uid="{00000000-0005-0000-0000-000027B30000}"/>
    <cellStyle name="Percent 2 4 2 7 3 3" xfId="45732" xr:uid="{00000000-0005-0000-0000-000028B30000}"/>
    <cellStyle name="Percent 2 4 2 7 3 4" xfId="45733" xr:uid="{00000000-0005-0000-0000-000029B30000}"/>
    <cellStyle name="Percent 2 4 2 7 4" xfId="45734" xr:uid="{00000000-0005-0000-0000-00002AB30000}"/>
    <cellStyle name="Percent 2 4 2 7 4 2" xfId="45735" xr:uid="{00000000-0005-0000-0000-00002BB30000}"/>
    <cellStyle name="Percent 2 4 2 7 4 3" xfId="45736" xr:uid="{00000000-0005-0000-0000-00002CB30000}"/>
    <cellStyle name="Percent 2 4 2 7 5" xfId="45737" xr:uid="{00000000-0005-0000-0000-00002DB30000}"/>
    <cellStyle name="Percent 2 4 2 7 6" xfId="45738" xr:uid="{00000000-0005-0000-0000-00002EB30000}"/>
    <cellStyle name="Percent 2 4 2 8" xfId="45739" xr:uid="{00000000-0005-0000-0000-00002FB30000}"/>
    <cellStyle name="Percent 2 4 2 8 2" xfId="45740" xr:uid="{00000000-0005-0000-0000-000030B30000}"/>
    <cellStyle name="Percent 2 4 2 8 2 2" xfId="45741" xr:uid="{00000000-0005-0000-0000-000031B30000}"/>
    <cellStyle name="Percent 2 4 2 8 2 3" xfId="45742" xr:uid="{00000000-0005-0000-0000-000032B30000}"/>
    <cellStyle name="Percent 2 4 2 8 3" xfId="45743" xr:uid="{00000000-0005-0000-0000-000033B30000}"/>
    <cellStyle name="Percent 2 4 2 8 4" xfId="45744" xr:uid="{00000000-0005-0000-0000-000034B30000}"/>
    <cellStyle name="Percent 2 4 2 9" xfId="45745" xr:uid="{00000000-0005-0000-0000-000035B30000}"/>
    <cellStyle name="Percent 2 4 2 9 2" xfId="45746" xr:uid="{00000000-0005-0000-0000-000036B30000}"/>
    <cellStyle name="Percent 2 4 2 9 2 2" xfId="45747" xr:uid="{00000000-0005-0000-0000-000037B30000}"/>
    <cellStyle name="Percent 2 4 2 9 2 3" xfId="45748" xr:uid="{00000000-0005-0000-0000-000038B30000}"/>
    <cellStyle name="Percent 2 4 2 9 3" xfId="45749" xr:uid="{00000000-0005-0000-0000-000039B30000}"/>
    <cellStyle name="Percent 2 4 2 9 4" xfId="45750" xr:uid="{00000000-0005-0000-0000-00003AB30000}"/>
    <cellStyle name="Percent 2 4 3" xfId="45751" xr:uid="{00000000-0005-0000-0000-00003BB30000}"/>
    <cellStyle name="Percent 2 4 3 10" xfId="45752" xr:uid="{00000000-0005-0000-0000-00003CB30000}"/>
    <cellStyle name="Percent 2 4 3 11" xfId="45753" xr:uid="{00000000-0005-0000-0000-00003DB30000}"/>
    <cellStyle name="Percent 2 4 3 2" xfId="45754" xr:uid="{00000000-0005-0000-0000-00003EB30000}"/>
    <cellStyle name="Percent 2 4 3 2 10" xfId="45755" xr:uid="{00000000-0005-0000-0000-00003FB30000}"/>
    <cellStyle name="Percent 2 4 3 2 2" xfId="45756" xr:uid="{00000000-0005-0000-0000-000040B30000}"/>
    <cellStyle name="Percent 2 4 3 2 2 2" xfId="45757" xr:uid="{00000000-0005-0000-0000-000041B30000}"/>
    <cellStyle name="Percent 2 4 3 2 2 2 2" xfId="45758" xr:uid="{00000000-0005-0000-0000-000042B30000}"/>
    <cellStyle name="Percent 2 4 3 2 2 2 2 2" xfId="45759" xr:uid="{00000000-0005-0000-0000-000043B30000}"/>
    <cellStyle name="Percent 2 4 3 2 2 2 2 2 2" xfId="45760" xr:uid="{00000000-0005-0000-0000-000044B30000}"/>
    <cellStyle name="Percent 2 4 3 2 2 2 2 2 2 2" xfId="45761" xr:uid="{00000000-0005-0000-0000-000045B30000}"/>
    <cellStyle name="Percent 2 4 3 2 2 2 2 2 2 3" xfId="45762" xr:uid="{00000000-0005-0000-0000-000046B30000}"/>
    <cellStyle name="Percent 2 4 3 2 2 2 2 2 3" xfId="45763" xr:uid="{00000000-0005-0000-0000-000047B30000}"/>
    <cellStyle name="Percent 2 4 3 2 2 2 2 2 4" xfId="45764" xr:uid="{00000000-0005-0000-0000-000048B30000}"/>
    <cellStyle name="Percent 2 4 3 2 2 2 2 3" xfId="45765" xr:uid="{00000000-0005-0000-0000-000049B30000}"/>
    <cellStyle name="Percent 2 4 3 2 2 2 2 3 2" xfId="45766" xr:uid="{00000000-0005-0000-0000-00004AB30000}"/>
    <cellStyle name="Percent 2 4 3 2 2 2 2 3 2 2" xfId="45767" xr:uid="{00000000-0005-0000-0000-00004BB30000}"/>
    <cellStyle name="Percent 2 4 3 2 2 2 2 3 2 3" xfId="45768" xr:uid="{00000000-0005-0000-0000-00004CB30000}"/>
    <cellStyle name="Percent 2 4 3 2 2 2 2 3 3" xfId="45769" xr:uid="{00000000-0005-0000-0000-00004DB30000}"/>
    <cellStyle name="Percent 2 4 3 2 2 2 2 3 4" xfId="45770" xr:uid="{00000000-0005-0000-0000-00004EB30000}"/>
    <cellStyle name="Percent 2 4 3 2 2 2 2 4" xfId="45771" xr:uid="{00000000-0005-0000-0000-00004FB30000}"/>
    <cellStyle name="Percent 2 4 3 2 2 2 2 4 2" xfId="45772" xr:uid="{00000000-0005-0000-0000-000050B30000}"/>
    <cellStyle name="Percent 2 4 3 2 2 2 2 4 3" xfId="45773" xr:uid="{00000000-0005-0000-0000-000051B30000}"/>
    <cellStyle name="Percent 2 4 3 2 2 2 2 5" xfId="45774" xr:uid="{00000000-0005-0000-0000-000052B30000}"/>
    <cellStyle name="Percent 2 4 3 2 2 2 2 6" xfId="45775" xr:uid="{00000000-0005-0000-0000-000053B30000}"/>
    <cellStyle name="Percent 2 4 3 2 2 2 3" xfId="45776" xr:uid="{00000000-0005-0000-0000-000054B30000}"/>
    <cellStyle name="Percent 2 4 3 2 2 2 3 2" xfId="45777" xr:uid="{00000000-0005-0000-0000-000055B30000}"/>
    <cellStyle name="Percent 2 4 3 2 2 2 3 2 2" xfId="45778" xr:uid="{00000000-0005-0000-0000-000056B30000}"/>
    <cellStyle name="Percent 2 4 3 2 2 2 3 2 3" xfId="45779" xr:uid="{00000000-0005-0000-0000-000057B30000}"/>
    <cellStyle name="Percent 2 4 3 2 2 2 3 3" xfId="45780" xr:uid="{00000000-0005-0000-0000-000058B30000}"/>
    <cellStyle name="Percent 2 4 3 2 2 2 3 4" xfId="45781" xr:uid="{00000000-0005-0000-0000-000059B30000}"/>
    <cellStyle name="Percent 2 4 3 2 2 2 4" xfId="45782" xr:uid="{00000000-0005-0000-0000-00005AB30000}"/>
    <cellStyle name="Percent 2 4 3 2 2 2 4 2" xfId="45783" xr:uid="{00000000-0005-0000-0000-00005BB30000}"/>
    <cellStyle name="Percent 2 4 3 2 2 2 4 2 2" xfId="45784" xr:uid="{00000000-0005-0000-0000-00005CB30000}"/>
    <cellStyle name="Percent 2 4 3 2 2 2 4 2 3" xfId="45785" xr:uid="{00000000-0005-0000-0000-00005DB30000}"/>
    <cellStyle name="Percent 2 4 3 2 2 2 4 3" xfId="45786" xr:uid="{00000000-0005-0000-0000-00005EB30000}"/>
    <cellStyle name="Percent 2 4 3 2 2 2 4 4" xfId="45787" xr:uid="{00000000-0005-0000-0000-00005FB30000}"/>
    <cellStyle name="Percent 2 4 3 2 2 2 5" xfId="45788" xr:uid="{00000000-0005-0000-0000-000060B30000}"/>
    <cellStyle name="Percent 2 4 3 2 2 2 5 2" xfId="45789" xr:uid="{00000000-0005-0000-0000-000061B30000}"/>
    <cellStyle name="Percent 2 4 3 2 2 2 5 3" xfId="45790" xr:uid="{00000000-0005-0000-0000-000062B30000}"/>
    <cellStyle name="Percent 2 4 3 2 2 2 6" xfId="45791" xr:uid="{00000000-0005-0000-0000-000063B30000}"/>
    <cellStyle name="Percent 2 4 3 2 2 2 7" xfId="45792" xr:uid="{00000000-0005-0000-0000-000064B30000}"/>
    <cellStyle name="Percent 2 4 3 2 2 3" xfId="45793" xr:uid="{00000000-0005-0000-0000-000065B30000}"/>
    <cellStyle name="Percent 2 4 3 2 2 3 2" xfId="45794" xr:uid="{00000000-0005-0000-0000-000066B30000}"/>
    <cellStyle name="Percent 2 4 3 2 2 3 2 2" xfId="45795" xr:uid="{00000000-0005-0000-0000-000067B30000}"/>
    <cellStyle name="Percent 2 4 3 2 2 3 2 2 2" xfId="45796" xr:uid="{00000000-0005-0000-0000-000068B30000}"/>
    <cellStyle name="Percent 2 4 3 2 2 3 2 2 3" xfId="45797" xr:uid="{00000000-0005-0000-0000-000069B30000}"/>
    <cellStyle name="Percent 2 4 3 2 2 3 2 3" xfId="45798" xr:uid="{00000000-0005-0000-0000-00006AB30000}"/>
    <cellStyle name="Percent 2 4 3 2 2 3 2 4" xfId="45799" xr:uid="{00000000-0005-0000-0000-00006BB30000}"/>
    <cellStyle name="Percent 2 4 3 2 2 3 3" xfId="45800" xr:uid="{00000000-0005-0000-0000-00006CB30000}"/>
    <cellStyle name="Percent 2 4 3 2 2 3 3 2" xfId="45801" xr:uid="{00000000-0005-0000-0000-00006DB30000}"/>
    <cellStyle name="Percent 2 4 3 2 2 3 3 2 2" xfId="45802" xr:uid="{00000000-0005-0000-0000-00006EB30000}"/>
    <cellStyle name="Percent 2 4 3 2 2 3 3 2 3" xfId="45803" xr:uid="{00000000-0005-0000-0000-00006FB30000}"/>
    <cellStyle name="Percent 2 4 3 2 2 3 3 3" xfId="45804" xr:uid="{00000000-0005-0000-0000-000070B30000}"/>
    <cellStyle name="Percent 2 4 3 2 2 3 3 4" xfId="45805" xr:uid="{00000000-0005-0000-0000-000071B30000}"/>
    <cellStyle name="Percent 2 4 3 2 2 3 4" xfId="45806" xr:uid="{00000000-0005-0000-0000-000072B30000}"/>
    <cellStyle name="Percent 2 4 3 2 2 3 4 2" xfId="45807" xr:uid="{00000000-0005-0000-0000-000073B30000}"/>
    <cellStyle name="Percent 2 4 3 2 2 3 4 3" xfId="45808" xr:uid="{00000000-0005-0000-0000-000074B30000}"/>
    <cellStyle name="Percent 2 4 3 2 2 3 5" xfId="45809" xr:uid="{00000000-0005-0000-0000-000075B30000}"/>
    <cellStyle name="Percent 2 4 3 2 2 3 6" xfId="45810" xr:uid="{00000000-0005-0000-0000-000076B30000}"/>
    <cellStyle name="Percent 2 4 3 2 2 4" xfId="45811" xr:uid="{00000000-0005-0000-0000-000077B30000}"/>
    <cellStyle name="Percent 2 4 3 2 2 4 2" xfId="45812" xr:uid="{00000000-0005-0000-0000-000078B30000}"/>
    <cellStyle name="Percent 2 4 3 2 2 4 2 2" xfId="45813" xr:uid="{00000000-0005-0000-0000-000079B30000}"/>
    <cellStyle name="Percent 2 4 3 2 2 4 2 3" xfId="45814" xr:uid="{00000000-0005-0000-0000-00007AB30000}"/>
    <cellStyle name="Percent 2 4 3 2 2 4 3" xfId="45815" xr:uid="{00000000-0005-0000-0000-00007BB30000}"/>
    <cellStyle name="Percent 2 4 3 2 2 4 4" xfId="45816" xr:uid="{00000000-0005-0000-0000-00007CB30000}"/>
    <cellStyle name="Percent 2 4 3 2 2 5" xfId="45817" xr:uid="{00000000-0005-0000-0000-00007DB30000}"/>
    <cellStyle name="Percent 2 4 3 2 2 5 2" xfId="45818" xr:uid="{00000000-0005-0000-0000-00007EB30000}"/>
    <cellStyle name="Percent 2 4 3 2 2 5 2 2" xfId="45819" xr:uid="{00000000-0005-0000-0000-00007FB30000}"/>
    <cellStyle name="Percent 2 4 3 2 2 5 2 3" xfId="45820" xr:uid="{00000000-0005-0000-0000-000080B30000}"/>
    <cellStyle name="Percent 2 4 3 2 2 5 3" xfId="45821" xr:uid="{00000000-0005-0000-0000-000081B30000}"/>
    <cellStyle name="Percent 2 4 3 2 2 5 4" xfId="45822" xr:uid="{00000000-0005-0000-0000-000082B30000}"/>
    <cellStyle name="Percent 2 4 3 2 2 6" xfId="45823" xr:uid="{00000000-0005-0000-0000-000083B30000}"/>
    <cellStyle name="Percent 2 4 3 2 2 6 2" xfId="45824" xr:uid="{00000000-0005-0000-0000-000084B30000}"/>
    <cellStyle name="Percent 2 4 3 2 2 6 3" xfId="45825" xr:uid="{00000000-0005-0000-0000-000085B30000}"/>
    <cellStyle name="Percent 2 4 3 2 2 7" xfId="45826" xr:uid="{00000000-0005-0000-0000-000086B30000}"/>
    <cellStyle name="Percent 2 4 3 2 2 8" xfId="45827" xr:uid="{00000000-0005-0000-0000-000087B30000}"/>
    <cellStyle name="Percent 2 4 3 2 3" xfId="45828" xr:uid="{00000000-0005-0000-0000-000088B30000}"/>
    <cellStyle name="Percent 2 4 3 2 3 2" xfId="45829" xr:uid="{00000000-0005-0000-0000-000089B30000}"/>
    <cellStyle name="Percent 2 4 3 2 3 2 2" xfId="45830" xr:uid="{00000000-0005-0000-0000-00008AB30000}"/>
    <cellStyle name="Percent 2 4 3 2 3 2 2 2" xfId="45831" xr:uid="{00000000-0005-0000-0000-00008BB30000}"/>
    <cellStyle name="Percent 2 4 3 2 3 2 2 2 2" xfId="45832" xr:uid="{00000000-0005-0000-0000-00008CB30000}"/>
    <cellStyle name="Percent 2 4 3 2 3 2 2 2 3" xfId="45833" xr:uid="{00000000-0005-0000-0000-00008DB30000}"/>
    <cellStyle name="Percent 2 4 3 2 3 2 2 3" xfId="45834" xr:uid="{00000000-0005-0000-0000-00008EB30000}"/>
    <cellStyle name="Percent 2 4 3 2 3 2 2 4" xfId="45835" xr:uid="{00000000-0005-0000-0000-00008FB30000}"/>
    <cellStyle name="Percent 2 4 3 2 3 2 3" xfId="45836" xr:uid="{00000000-0005-0000-0000-000090B30000}"/>
    <cellStyle name="Percent 2 4 3 2 3 2 3 2" xfId="45837" xr:uid="{00000000-0005-0000-0000-000091B30000}"/>
    <cellStyle name="Percent 2 4 3 2 3 2 3 2 2" xfId="45838" xr:uid="{00000000-0005-0000-0000-000092B30000}"/>
    <cellStyle name="Percent 2 4 3 2 3 2 3 2 3" xfId="45839" xr:uid="{00000000-0005-0000-0000-000093B30000}"/>
    <cellStyle name="Percent 2 4 3 2 3 2 3 3" xfId="45840" xr:uid="{00000000-0005-0000-0000-000094B30000}"/>
    <cellStyle name="Percent 2 4 3 2 3 2 3 4" xfId="45841" xr:uid="{00000000-0005-0000-0000-000095B30000}"/>
    <cellStyle name="Percent 2 4 3 2 3 2 4" xfId="45842" xr:uid="{00000000-0005-0000-0000-000096B30000}"/>
    <cellStyle name="Percent 2 4 3 2 3 2 4 2" xfId="45843" xr:uid="{00000000-0005-0000-0000-000097B30000}"/>
    <cellStyle name="Percent 2 4 3 2 3 2 4 3" xfId="45844" xr:uid="{00000000-0005-0000-0000-000098B30000}"/>
    <cellStyle name="Percent 2 4 3 2 3 2 5" xfId="45845" xr:uid="{00000000-0005-0000-0000-000099B30000}"/>
    <cellStyle name="Percent 2 4 3 2 3 2 6" xfId="45846" xr:uid="{00000000-0005-0000-0000-00009AB30000}"/>
    <cellStyle name="Percent 2 4 3 2 3 3" xfId="45847" xr:uid="{00000000-0005-0000-0000-00009BB30000}"/>
    <cellStyle name="Percent 2 4 3 2 3 3 2" xfId="45848" xr:uid="{00000000-0005-0000-0000-00009CB30000}"/>
    <cellStyle name="Percent 2 4 3 2 3 3 2 2" xfId="45849" xr:uid="{00000000-0005-0000-0000-00009DB30000}"/>
    <cellStyle name="Percent 2 4 3 2 3 3 2 3" xfId="45850" xr:uid="{00000000-0005-0000-0000-00009EB30000}"/>
    <cellStyle name="Percent 2 4 3 2 3 3 3" xfId="45851" xr:uid="{00000000-0005-0000-0000-00009FB30000}"/>
    <cellStyle name="Percent 2 4 3 2 3 3 4" xfId="45852" xr:uid="{00000000-0005-0000-0000-0000A0B30000}"/>
    <cellStyle name="Percent 2 4 3 2 3 4" xfId="45853" xr:uid="{00000000-0005-0000-0000-0000A1B30000}"/>
    <cellStyle name="Percent 2 4 3 2 3 4 2" xfId="45854" xr:uid="{00000000-0005-0000-0000-0000A2B30000}"/>
    <cellStyle name="Percent 2 4 3 2 3 4 2 2" xfId="45855" xr:uid="{00000000-0005-0000-0000-0000A3B30000}"/>
    <cellStyle name="Percent 2 4 3 2 3 4 2 3" xfId="45856" xr:uid="{00000000-0005-0000-0000-0000A4B30000}"/>
    <cellStyle name="Percent 2 4 3 2 3 4 3" xfId="45857" xr:uid="{00000000-0005-0000-0000-0000A5B30000}"/>
    <cellStyle name="Percent 2 4 3 2 3 4 4" xfId="45858" xr:uid="{00000000-0005-0000-0000-0000A6B30000}"/>
    <cellStyle name="Percent 2 4 3 2 3 5" xfId="45859" xr:uid="{00000000-0005-0000-0000-0000A7B30000}"/>
    <cellStyle name="Percent 2 4 3 2 3 5 2" xfId="45860" xr:uid="{00000000-0005-0000-0000-0000A8B30000}"/>
    <cellStyle name="Percent 2 4 3 2 3 5 3" xfId="45861" xr:uid="{00000000-0005-0000-0000-0000A9B30000}"/>
    <cellStyle name="Percent 2 4 3 2 3 6" xfId="45862" xr:uid="{00000000-0005-0000-0000-0000AAB30000}"/>
    <cellStyle name="Percent 2 4 3 2 3 7" xfId="45863" xr:uid="{00000000-0005-0000-0000-0000ABB30000}"/>
    <cellStyle name="Percent 2 4 3 2 4" xfId="45864" xr:uid="{00000000-0005-0000-0000-0000ACB30000}"/>
    <cellStyle name="Percent 2 4 3 2 4 2" xfId="45865" xr:uid="{00000000-0005-0000-0000-0000ADB30000}"/>
    <cellStyle name="Percent 2 4 3 2 4 2 2" xfId="45866" xr:uid="{00000000-0005-0000-0000-0000AEB30000}"/>
    <cellStyle name="Percent 2 4 3 2 4 2 2 2" xfId="45867" xr:uid="{00000000-0005-0000-0000-0000AFB30000}"/>
    <cellStyle name="Percent 2 4 3 2 4 2 2 2 2" xfId="45868" xr:uid="{00000000-0005-0000-0000-0000B0B30000}"/>
    <cellStyle name="Percent 2 4 3 2 4 2 2 2 3" xfId="45869" xr:uid="{00000000-0005-0000-0000-0000B1B30000}"/>
    <cellStyle name="Percent 2 4 3 2 4 2 2 3" xfId="45870" xr:uid="{00000000-0005-0000-0000-0000B2B30000}"/>
    <cellStyle name="Percent 2 4 3 2 4 2 2 4" xfId="45871" xr:uid="{00000000-0005-0000-0000-0000B3B30000}"/>
    <cellStyle name="Percent 2 4 3 2 4 2 3" xfId="45872" xr:uid="{00000000-0005-0000-0000-0000B4B30000}"/>
    <cellStyle name="Percent 2 4 3 2 4 2 3 2" xfId="45873" xr:uid="{00000000-0005-0000-0000-0000B5B30000}"/>
    <cellStyle name="Percent 2 4 3 2 4 2 3 2 2" xfId="45874" xr:uid="{00000000-0005-0000-0000-0000B6B30000}"/>
    <cellStyle name="Percent 2 4 3 2 4 2 3 2 3" xfId="45875" xr:uid="{00000000-0005-0000-0000-0000B7B30000}"/>
    <cellStyle name="Percent 2 4 3 2 4 2 3 3" xfId="45876" xr:uid="{00000000-0005-0000-0000-0000B8B30000}"/>
    <cellStyle name="Percent 2 4 3 2 4 2 3 4" xfId="45877" xr:uid="{00000000-0005-0000-0000-0000B9B30000}"/>
    <cellStyle name="Percent 2 4 3 2 4 2 4" xfId="45878" xr:uid="{00000000-0005-0000-0000-0000BAB30000}"/>
    <cellStyle name="Percent 2 4 3 2 4 2 4 2" xfId="45879" xr:uid="{00000000-0005-0000-0000-0000BBB30000}"/>
    <cellStyle name="Percent 2 4 3 2 4 2 4 3" xfId="45880" xr:uid="{00000000-0005-0000-0000-0000BCB30000}"/>
    <cellStyle name="Percent 2 4 3 2 4 2 5" xfId="45881" xr:uid="{00000000-0005-0000-0000-0000BDB30000}"/>
    <cellStyle name="Percent 2 4 3 2 4 2 6" xfId="45882" xr:uid="{00000000-0005-0000-0000-0000BEB30000}"/>
    <cellStyle name="Percent 2 4 3 2 4 3" xfId="45883" xr:uid="{00000000-0005-0000-0000-0000BFB30000}"/>
    <cellStyle name="Percent 2 4 3 2 4 3 2" xfId="45884" xr:uid="{00000000-0005-0000-0000-0000C0B30000}"/>
    <cellStyle name="Percent 2 4 3 2 4 3 2 2" xfId="45885" xr:uid="{00000000-0005-0000-0000-0000C1B30000}"/>
    <cellStyle name="Percent 2 4 3 2 4 3 2 3" xfId="45886" xr:uid="{00000000-0005-0000-0000-0000C2B30000}"/>
    <cellStyle name="Percent 2 4 3 2 4 3 3" xfId="45887" xr:uid="{00000000-0005-0000-0000-0000C3B30000}"/>
    <cellStyle name="Percent 2 4 3 2 4 3 4" xfId="45888" xr:uid="{00000000-0005-0000-0000-0000C4B30000}"/>
    <cellStyle name="Percent 2 4 3 2 4 4" xfId="45889" xr:uid="{00000000-0005-0000-0000-0000C5B30000}"/>
    <cellStyle name="Percent 2 4 3 2 4 4 2" xfId="45890" xr:uid="{00000000-0005-0000-0000-0000C6B30000}"/>
    <cellStyle name="Percent 2 4 3 2 4 4 2 2" xfId="45891" xr:uid="{00000000-0005-0000-0000-0000C7B30000}"/>
    <cellStyle name="Percent 2 4 3 2 4 4 2 3" xfId="45892" xr:uid="{00000000-0005-0000-0000-0000C8B30000}"/>
    <cellStyle name="Percent 2 4 3 2 4 4 3" xfId="45893" xr:uid="{00000000-0005-0000-0000-0000C9B30000}"/>
    <cellStyle name="Percent 2 4 3 2 4 4 4" xfId="45894" xr:uid="{00000000-0005-0000-0000-0000CAB30000}"/>
    <cellStyle name="Percent 2 4 3 2 4 5" xfId="45895" xr:uid="{00000000-0005-0000-0000-0000CBB30000}"/>
    <cellStyle name="Percent 2 4 3 2 4 5 2" xfId="45896" xr:uid="{00000000-0005-0000-0000-0000CCB30000}"/>
    <cellStyle name="Percent 2 4 3 2 4 5 3" xfId="45897" xr:uid="{00000000-0005-0000-0000-0000CDB30000}"/>
    <cellStyle name="Percent 2 4 3 2 4 6" xfId="45898" xr:uid="{00000000-0005-0000-0000-0000CEB30000}"/>
    <cellStyle name="Percent 2 4 3 2 4 7" xfId="45899" xr:uid="{00000000-0005-0000-0000-0000CFB30000}"/>
    <cellStyle name="Percent 2 4 3 2 5" xfId="45900" xr:uid="{00000000-0005-0000-0000-0000D0B30000}"/>
    <cellStyle name="Percent 2 4 3 2 5 2" xfId="45901" xr:uid="{00000000-0005-0000-0000-0000D1B30000}"/>
    <cellStyle name="Percent 2 4 3 2 5 2 2" xfId="45902" xr:uid="{00000000-0005-0000-0000-0000D2B30000}"/>
    <cellStyle name="Percent 2 4 3 2 5 2 2 2" xfId="45903" xr:uid="{00000000-0005-0000-0000-0000D3B30000}"/>
    <cellStyle name="Percent 2 4 3 2 5 2 2 3" xfId="45904" xr:uid="{00000000-0005-0000-0000-0000D4B30000}"/>
    <cellStyle name="Percent 2 4 3 2 5 2 3" xfId="45905" xr:uid="{00000000-0005-0000-0000-0000D5B30000}"/>
    <cellStyle name="Percent 2 4 3 2 5 2 4" xfId="45906" xr:uid="{00000000-0005-0000-0000-0000D6B30000}"/>
    <cellStyle name="Percent 2 4 3 2 5 3" xfId="45907" xr:uid="{00000000-0005-0000-0000-0000D7B30000}"/>
    <cellStyle name="Percent 2 4 3 2 5 3 2" xfId="45908" xr:uid="{00000000-0005-0000-0000-0000D8B30000}"/>
    <cellStyle name="Percent 2 4 3 2 5 3 2 2" xfId="45909" xr:uid="{00000000-0005-0000-0000-0000D9B30000}"/>
    <cellStyle name="Percent 2 4 3 2 5 3 2 3" xfId="45910" xr:uid="{00000000-0005-0000-0000-0000DAB30000}"/>
    <cellStyle name="Percent 2 4 3 2 5 3 3" xfId="45911" xr:uid="{00000000-0005-0000-0000-0000DBB30000}"/>
    <cellStyle name="Percent 2 4 3 2 5 3 4" xfId="45912" xr:uid="{00000000-0005-0000-0000-0000DCB30000}"/>
    <cellStyle name="Percent 2 4 3 2 5 4" xfId="45913" xr:uid="{00000000-0005-0000-0000-0000DDB30000}"/>
    <cellStyle name="Percent 2 4 3 2 5 4 2" xfId="45914" xr:uid="{00000000-0005-0000-0000-0000DEB30000}"/>
    <cellStyle name="Percent 2 4 3 2 5 4 3" xfId="45915" xr:uid="{00000000-0005-0000-0000-0000DFB30000}"/>
    <cellStyle name="Percent 2 4 3 2 5 5" xfId="45916" xr:uid="{00000000-0005-0000-0000-0000E0B30000}"/>
    <cellStyle name="Percent 2 4 3 2 5 6" xfId="45917" xr:uid="{00000000-0005-0000-0000-0000E1B30000}"/>
    <cellStyle name="Percent 2 4 3 2 6" xfId="45918" xr:uid="{00000000-0005-0000-0000-0000E2B30000}"/>
    <cellStyle name="Percent 2 4 3 2 6 2" xfId="45919" xr:uid="{00000000-0005-0000-0000-0000E3B30000}"/>
    <cellStyle name="Percent 2 4 3 2 6 2 2" xfId="45920" xr:uid="{00000000-0005-0000-0000-0000E4B30000}"/>
    <cellStyle name="Percent 2 4 3 2 6 2 3" xfId="45921" xr:uid="{00000000-0005-0000-0000-0000E5B30000}"/>
    <cellStyle name="Percent 2 4 3 2 6 3" xfId="45922" xr:uid="{00000000-0005-0000-0000-0000E6B30000}"/>
    <cellStyle name="Percent 2 4 3 2 6 4" xfId="45923" xr:uid="{00000000-0005-0000-0000-0000E7B30000}"/>
    <cellStyle name="Percent 2 4 3 2 7" xfId="45924" xr:uid="{00000000-0005-0000-0000-0000E8B30000}"/>
    <cellStyle name="Percent 2 4 3 2 7 2" xfId="45925" xr:uid="{00000000-0005-0000-0000-0000E9B30000}"/>
    <cellStyle name="Percent 2 4 3 2 7 2 2" xfId="45926" xr:uid="{00000000-0005-0000-0000-0000EAB30000}"/>
    <cellStyle name="Percent 2 4 3 2 7 2 3" xfId="45927" xr:uid="{00000000-0005-0000-0000-0000EBB30000}"/>
    <cellStyle name="Percent 2 4 3 2 7 3" xfId="45928" xr:uid="{00000000-0005-0000-0000-0000ECB30000}"/>
    <cellStyle name="Percent 2 4 3 2 7 4" xfId="45929" xr:uid="{00000000-0005-0000-0000-0000EDB30000}"/>
    <cellStyle name="Percent 2 4 3 2 8" xfId="45930" xr:uid="{00000000-0005-0000-0000-0000EEB30000}"/>
    <cellStyle name="Percent 2 4 3 2 8 2" xfId="45931" xr:uid="{00000000-0005-0000-0000-0000EFB30000}"/>
    <cellStyle name="Percent 2 4 3 2 8 3" xfId="45932" xr:uid="{00000000-0005-0000-0000-0000F0B30000}"/>
    <cellStyle name="Percent 2 4 3 2 9" xfId="45933" xr:uid="{00000000-0005-0000-0000-0000F1B30000}"/>
    <cellStyle name="Percent 2 4 3 3" xfId="45934" xr:uid="{00000000-0005-0000-0000-0000F2B30000}"/>
    <cellStyle name="Percent 2 4 3 3 2" xfId="45935" xr:uid="{00000000-0005-0000-0000-0000F3B30000}"/>
    <cellStyle name="Percent 2 4 3 3 2 2" xfId="45936" xr:uid="{00000000-0005-0000-0000-0000F4B30000}"/>
    <cellStyle name="Percent 2 4 3 3 2 2 2" xfId="45937" xr:uid="{00000000-0005-0000-0000-0000F5B30000}"/>
    <cellStyle name="Percent 2 4 3 3 2 2 2 2" xfId="45938" xr:uid="{00000000-0005-0000-0000-0000F6B30000}"/>
    <cellStyle name="Percent 2 4 3 3 2 2 2 2 2" xfId="45939" xr:uid="{00000000-0005-0000-0000-0000F7B30000}"/>
    <cellStyle name="Percent 2 4 3 3 2 2 2 2 3" xfId="45940" xr:uid="{00000000-0005-0000-0000-0000F8B30000}"/>
    <cellStyle name="Percent 2 4 3 3 2 2 2 3" xfId="45941" xr:uid="{00000000-0005-0000-0000-0000F9B30000}"/>
    <cellStyle name="Percent 2 4 3 3 2 2 2 4" xfId="45942" xr:uid="{00000000-0005-0000-0000-0000FAB30000}"/>
    <cellStyle name="Percent 2 4 3 3 2 2 3" xfId="45943" xr:uid="{00000000-0005-0000-0000-0000FBB30000}"/>
    <cellStyle name="Percent 2 4 3 3 2 2 3 2" xfId="45944" xr:uid="{00000000-0005-0000-0000-0000FCB30000}"/>
    <cellStyle name="Percent 2 4 3 3 2 2 3 2 2" xfId="45945" xr:uid="{00000000-0005-0000-0000-0000FDB30000}"/>
    <cellStyle name="Percent 2 4 3 3 2 2 3 2 3" xfId="45946" xr:uid="{00000000-0005-0000-0000-0000FEB30000}"/>
    <cellStyle name="Percent 2 4 3 3 2 2 3 3" xfId="45947" xr:uid="{00000000-0005-0000-0000-0000FFB30000}"/>
    <cellStyle name="Percent 2 4 3 3 2 2 3 4" xfId="45948" xr:uid="{00000000-0005-0000-0000-000000B40000}"/>
    <cellStyle name="Percent 2 4 3 3 2 2 4" xfId="45949" xr:uid="{00000000-0005-0000-0000-000001B40000}"/>
    <cellStyle name="Percent 2 4 3 3 2 2 4 2" xfId="45950" xr:uid="{00000000-0005-0000-0000-000002B40000}"/>
    <cellStyle name="Percent 2 4 3 3 2 2 4 3" xfId="45951" xr:uid="{00000000-0005-0000-0000-000003B40000}"/>
    <cellStyle name="Percent 2 4 3 3 2 2 5" xfId="45952" xr:uid="{00000000-0005-0000-0000-000004B40000}"/>
    <cellStyle name="Percent 2 4 3 3 2 2 6" xfId="45953" xr:uid="{00000000-0005-0000-0000-000005B40000}"/>
    <cellStyle name="Percent 2 4 3 3 2 3" xfId="45954" xr:uid="{00000000-0005-0000-0000-000006B40000}"/>
    <cellStyle name="Percent 2 4 3 3 2 3 2" xfId="45955" xr:uid="{00000000-0005-0000-0000-000007B40000}"/>
    <cellStyle name="Percent 2 4 3 3 2 3 2 2" xfId="45956" xr:uid="{00000000-0005-0000-0000-000008B40000}"/>
    <cellStyle name="Percent 2 4 3 3 2 3 2 3" xfId="45957" xr:uid="{00000000-0005-0000-0000-000009B40000}"/>
    <cellStyle name="Percent 2 4 3 3 2 3 3" xfId="45958" xr:uid="{00000000-0005-0000-0000-00000AB40000}"/>
    <cellStyle name="Percent 2 4 3 3 2 3 4" xfId="45959" xr:uid="{00000000-0005-0000-0000-00000BB40000}"/>
    <cellStyle name="Percent 2 4 3 3 2 4" xfId="45960" xr:uid="{00000000-0005-0000-0000-00000CB40000}"/>
    <cellStyle name="Percent 2 4 3 3 2 4 2" xfId="45961" xr:uid="{00000000-0005-0000-0000-00000DB40000}"/>
    <cellStyle name="Percent 2 4 3 3 2 4 2 2" xfId="45962" xr:uid="{00000000-0005-0000-0000-00000EB40000}"/>
    <cellStyle name="Percent 2 4 3 3 2 4 2 3" xfId="45963" xr:uid="{00000000-0005-0000-0000-00000FB40000}"/>
    <cellStyle name="Percent 2 4 3 3 2 4 3" xfId="45964" xr:uid="{00000000-0005-0000-0000-000010B40000}"/>
    <cellStyle name="Percent 2 4 3 3 2 4 4" xfId="45965" xr:uid="{00000000-0005-0000-0000-000011B40000}"/>
    <cellStyle name="Percent 2 4 3 3 2 5" xfId="45966" xr:uid="{00000000-0005-0000-0000-000012B40000}"/>
    <cellStyle name="Percent 2 4 3 3 2 5 2" xfId="45967" xr:uid="{00000000-0005-0000-0000-000013B40000}"/>
    <cellStyle name="Percent 2 4 3 3 2 5 3" xfId="45968" xr:uid="{00000000-0005-0000-0000-000014B40000}"/>
    <cellStyle name="Percent 2 4 3 3 2 6" xfId="45969" xr:uid="{00000000-0005-0000-0000-000015B40000}"/>
    <cellStyle name="Percent 2 4 3 3 2 7" xfId="45970" xr:uid="{00000000-0005-0000-0000-000016B40000}"/>
    <cellStyle name="Percent 2 4 3 3 3" xfId="45971" xr:uid="{00000000-0005-0000-0000-000017B40000}"/>
    <cellStyle name="Percent 2 4 3 3 3 2" xfId="45972" xr:uid="{00000000-0005-0000-0000-000018B40000}"/>
    <cellStyle name="Percent 2 4 3 3 3 2 2" xfId="45973" xr:uid="{00000000-0005-0000-0000-000019B40000}"/>
    <cellStyle name="Percent 2 4 3 3 3 2 2 2" xfId="45974" xr:uid="{00000000-0005-0000-0000-00001AB40000}"/>
    <cellStyle name="Percent 2 4 3 3 3 2 2 3" xfId="45975" xr:uid="{00000000-0005-0000-0000-00001BB40000}"/>
    <cellStyle name="Percent 2 4 3 3 3 2 3" xfId="45976" xr:uid="{00000000-0005-0000-0000-00001CB40000}"/>
    <cellStyle name="Percent 2 4 3 3 3 2 4" xfId="45977" xr:uid="{00000000-0005-0000-0000-00001DB40000}"/>
    <cellStyle name="Percent 2 4 3 3 3 3" xfId="45978" xr:uid="{00000000-0005-0000-0000-00001EB40000}"/>
    <cellStyle name="Percent 2 4 3 3 3 3 2" xfId="45979" xr:uid="{00000000-0005-0000-0000-00001FB40000}"/>
    <cellStyle name="Percent 2 4 3 3 3 3 2 2" xfId="45980" xr:uid="{00000000-0005-0000-0000-000020B40000}"/>
    <cellStyle name="Percent 2 4 3 3 3 3 2 3" xfId="45981" xr:uid="{00000000-0005-0000-0000-000021B40000}"/>
    <cellStyle name="Percent 2 4 3 3 3 3 3" xfId="45982" xr:uid="{00000000-0005-0000-0000-000022B40000}"/>
    <cellStyle name="Percent 2 4 3 3 3 3 4" xfId="45983" xr:uid="{00000000-0005-0000-0000-000023B40000}"/>
    <cellStyle name="Percent 2 4 3 3 3 4" xfId="45984" xr:uid="{00000000-0005-0000-0000-000024B40000}"/>
    <cellStyle name="Percent 2 4 3 3 3 4 2" xfId="45985" xr:uid="{00000000-0005-0000-0000-000025B40000}"/>
    <cellStyle name="Percent 2 4 3 3 3 4 3" xfId="45986" xr:uid="{00000000-0005-0000-0000-000026B40000}"/>
    <cellStyle name="Percent 2 4 3 3 3 5" xfId="45987" xr:uid="{00000000-0005-0000-0000-000027B40000}"/>
    <cellStyle name="Percent 2 4 3 3 3 6" xfId="45988" xr:uid="{00000000-0005-0000-0000-000028B40000}"/>
    <cellStyle name="Percent 2 4 3 3 4" xfId="45989" xr:uid="{00000000-0005-0000-0000-000029B40000}"/>
    <cellStyle name="Percent 2 4 3 3 4 2" xfId="45990" xr:uid="{00000000-0005-0000-0000-00002AB40000}"/>
    <cellStyle name="Percent 2 4 3 3 4 2 2" xfId="45991" xr:uid="{00000000-0005-0000-0000-00002BB40000}"/>
    <cellStyle name="Percent 2 4 3 3 4 2 3" xfId="45992" xr:uid="{00000000-0005-0000-0000-00002CB40000}"/>
    <cellStyle name="Percent 2 4 3 3 4 3" xfId="45993" xr:uid="{00000000-0005-0000-0000-00002DB40000}"/>
    <cellStyle name="Percent 2 4 3 3 4 4" xfId="45994" xr:uid="{00000000-0005-0000-0000-00002EB40000}"/>
    <cellStyle name="Percent 2 4 3 3 5" xfId="45995" xr:uid="{00000000-0005-0000-0000-00002FB40000}"/>
    <cellStyle name="Percent 2 4 3 3 5 2" xfId="45996" xr:uid="{00000000-0005-0000-0000-000030B40000}"/>
    <cellStyle name="Percent 2 4 3 3 5 2 2" xfId="45997" xr:uid="{00000000-0005-0000-0000-000031B40000}"/>
    <cellStyle name="Percent 2 4 3 3 5 2 3" xfId="45998" xr:uid="{00000000-0005-0000-0000-000032B40000}"/>
    <cellStyle name="Percent 2 4 3 3 5 3" xfId="45999" xr:uid="{00000000-0005-0000-0000-000033B40000}"/>
    <cellStyle name="Percent 2 4 3 3 5 4" xfId="46000" xr:uid="{00000000-0005-0000-0000-000034B40000}"/>
    <cellStyle name="Percent 2 4 3 3 6" xfId="46001" xr:uid="{00000000-0005-0000-0000-000035B40000}"/>
    <cellStyle name="Percent 2 4 3 3 6 2" xfId="46002" xr:uid="{00000000-0005-0000-0000-000036B40000}"/>
    <cellStyle name="Percent 2 4 3 3 6 3" xfId="46003" xr:uid="{00000000-0005-0000-0000-000037B40000}"/>
    <cellStyle name="Percent 2 4 3 3 7" xfId="46004" xr:uid="{00000000-0005-0000-0000-000038B40000}"/>
    <cellStyle name="Percent 2 4 3 3 8" xfId="46005" xr:uid="{00000000-0005-0000-0000-000039B40000}"/>
    <cellStyle name="Percent 2 4 3 4" xfId="46006" xr:uid="{00000000-0005-0000-0000-00003AB40000}"/>
    <cellStyle name="Percent 2 4 3 4 2" xfId="46007" xr:uid="{00000000-0005-0000-0000-00003BB40000}"/>
    <cellStyle name="Percent 2 4 3 4 2 2" xfId="46008" xr:uid="{00000000-0005-0000-0000-00003CB40000}"/>
    <cellStyle name="Percent 2 4 3 4 2 2 2" xfId="46009" xr:uid="{00000000-0005-0000-0000-00003DB40000}"/>
    <cellStyle name="Percent 2 4 3 4 2 2 2 2" xfId="46010" xr:uid="{00000000-0005-0000-0000-00003EB40000}"/>
    <cellStyle name="Percent 2 4 3 4 2 2 2 3" xfId="46011" xr:uid="{00000000-0005-0000-0000-00003FB40000}"/>
    <cellStyle name="Percent 2 4 3 4 2 2 3" xfId="46012" xr:uid="{00000000-0005-0000-0000-000040B40000}"/>
    <cellStyle name="Percent 2 4 3 4 2 2 4" xfId="46013" xr:uid="{00000000-0005-0000-0000-000041B40000}"/>
    <cellStyle name="Percent 2 4 3 4 2 3" xfId="46014" xr:uid="{00000000-0005-0000-0000-000042B40000}"/>
    <cellStyle name="Percent 2 4 3 4 2 3 2" xfId="46015" xr:uid="{00000000-0005-0000-0000-000043B40000}"/>
    <cellStyle name="Percent 2 4 3 4 2 3 2 2" xfId="46016" xr:uid="{00000000-0005-0000-0000-000044B40000}"/>
    <cellStyle name="Percent 2 4 3 4 2 3 2 3" xfId="46017" xr:uid="{00000000-0005-0000-0000-000045B40000}"/>
    <cellStyle name="Percent 2 4 3 4 2 3 3" xfId="46018" xr:uid="{00000000-0005-0000-0000-000046B40000}"/>
    <cellStyle name="Percent 2 4 3 4 2 3 4" xfId="46019" xr:uid="{00000000-0005-0000-0000-000047B40000}"/>
    <cellStyle name="Percent 2 4 3 4 2 4" xfId="46020" xr:uid="{00000000-0005-0000-0000-000048B40000}"/>
    <cellStyle name="Percent 2 4 3 4 2 4 2" xfId="46021" xr:uid="{00000000-0005-0000-0000-000049B40000}"/>
    <cellStyle name="Percent 2 4 3 4 2 4 3" xfId="46022" xr:uid="{00000000-0005-0000-0000-00004AB40000}"/>
    <cellStyle name="Percent 2 4 3 4 2 5" xfId="46023" xr:uid="{00000000-0005-0000-0000-00004BB40000}"/>
    <cellStyle name="Percent 2 4 3 4 2 6" xfId="46024" xr:uid="{00000000-0005-0000-0000-00004CB40000}"/>
    <cellStyle name="Percent 2 4 3 4 3" xfId="46025" xr:uid="{00000000-0005-0000-0000-00004DB40000}"/>
    <cellStyle name="Percent 2 4 3 4 3 2" xfId="46026" xr:uid="{00000000-0005-0000-0000-00004EB40000}"/>
    <cellStyle name="Percent 2 4 3 4 3 2 2" xfId="46027" xr:uid="{00000000-0005-0000-0000-00004FB40000}"/>
    <cellStyle name="Percent 2 4 3 4 3 2 3" xfId="46028" xr:uid="{00000000-0005-0000-0000-000050B40000}"/>
    <cellStyle name="Percent 2 4 3 4 3 3" xfId="46029" xr:uid="{00000000-0005-0000-0000-000051B40000}"/>
    <cellStyle name="Percent 2 4 3 4 3 4" xfId="46030" xr:uid="{00000000-0005-0000-0000-000052B40000}"/>
    <cellStyle name="Percent 2 4 3 4 4" xfId="46031" xr:uid="{00000000-0005-0000-0000-000053B40000}"/>
    <cellStyle name="Percent 2 4 3 4 4 2" xfId="46032" xr:uid="{00000000-0005-0000-0000-000054B40000}"/>
    <cellStyle name="Percent 2 4 3 4 4 2 2" xfId="46033" xr:uid="{00000000-0005-0000-0000-000055B40000}"/>
    <cellStyle name="Percent 2 4 3 4 4 2 3" xfId="46034" xr:uid="{00000000-0005-0000-0000-000056B40000}"/>
    <cellStyle name="Percent 2 4 3 4 4 3" xfId="46035" xr:uid="{00000000-0005-0000-0000-000057B40000}"/>
    <cellStyle name="Percent 2 4 3 4 4 4" xfId="46036" xr:uid="{00000000-0005-0000-0000-000058B40000}"/>
    <cellStyle name="Percent 2 4 3 4 5" xfId="46037" xr:uid="{00000000-0005-0000-0000-000059B40000}"/>
    <cellStyle name="Percent 2 4 3 4 5 2" xfId="46038" xr:uid="{00000000-0005-0000-0000-00005AB40000}"/>
    <cellStyle name="Percent 2 4 3 4 5 3" xfId="46039" xr:uid="{00000000-0005-0000-0000-00005BB40000}"/>
    <cellStyle name="Percent 2 4 3 4 6" xfId="46040" xr:uid="{00000000-0005-0000-0000-00005CB40000}"/>
    <cellStyle name="Percent 2 4 3 4 7" xfId="46041" xr:uid="{00000000-0005-0000-0000-00005DB40000}"/>
    <cellStyle name="Percent 2 4 3 5" xfId="46042" xr:uid="{00000000-0005-0000-0000-00005EB40000}"/>
    <cellStyle name="Percent 2 4 3 5 2" xfId="46043" xr:uid="{00000000-0005-0000-0000-00005FB40000}"/>
    <cellStyle name="Percent 2 4 3 5 2 2" xfId="46044" xr:uid="{00000000-0005-0000-0000-000060B40000}"/>
    <cellStyle name="Percent 2 4 3 5 2 2 2" xfId="46045" xr:uid="{00000000-0005-0000-0000-000061B40000}"/>
    <cellStyle name="Percent 2 4 3 5 2 2 2 2" xfId="46046" xr:uid="{00000000-0005-0000-0000-000062B40000}"/>
    <cellStyle name="Percent 2 4 3 5 2 2 2 3" xfId="46047" xr:uid="{00000000-0005-0000-0000-000063B40000}"/>
    <cellStyle name="Percent 2 4 3 5 2 2 3" xfId="46048" xr:uid="{00000000-0005-0000-0000-000064B40000}"/>
    <cellStyle name="Percent 2 4 3 5 2 2 4" xfId="46049" xr:uid="{00000000-0005-0000-0000-000065B40000}"/>
    <cellStyle name="Percent 2 4 3 5 2 3" xfId="46050" xr:uid="{00000000-0005-0000-0000-000066B40000}"/>
    <cellStyle name="Percent 2 4 3 5 2 3 2" xfId="46051" xr:uid="{00000000-0005-0000-0000-000067B40000}"/>
    <cellStyle name="Percent 2 4 3 5 2 3 2 2" xfId="46052" xr:uid="{00000000-0005-0000-0000-000068B40000}"/>
    <cellStyle name="Percent 2 4 3 5 2 3 2 3" xfId="46053" xr:uid="{00000000-0005-0000-0000-000069B40000}"/>
    <cellStyle name="Percent 2 4 3 5 2 3 3" xfId="46054" xr:uid="{00000000-0005-0000-0000-00006AB40000}"/>
    <cellStyle name="Percent 2 4 3 5 2 3 4" xfId="46055" xr:uid="{00000000-0005-0000-0000-00006BB40000}"/>
    <cellStyle name="Percent 2 4 3 5 2 4" xfId="46056" xr:uid="{00000000-0005-0000-0000-00006CB40000}"/>
    <cellStyle name="Percent 2 4 3 5 2 4 2" xfId="46057" xr:uid="{00000000-0005-0000-0000-00006DB40000}"/>
    <cellStyle name="Percent 2 4 3 5 2 4 3" xfId="46058" xr:uid="{00000000-0005-0000-0000-00006EB40000}"/>
    <cellStyle name="Percent 2 4 3 5 2 5" xfId="46059" xr:uid="{00000000-0005-0000-0000-00006FB40000}"/>
    <cellStyle name="Percent 2 4 3 5 2 6" xfId="46060" xr:uid="{00000000-0005-0000-0000-000070B40000}"/>
    <cellStyle name="Percent 2 4 3 5 3" xfId="46061" xr:uid="{00000000-0005-0000-0000-000071B40000}"/>
    <cellStyle name="Percent 2 4 3 5 3 2" xfId="46062" xr:uid="{00000000-0005-0000-0000-000072B40000}"/>
    <cellStyle name="Percent 2 4 3 5 3 2 2" xfId="46063" xr:uid="{00000000-0005-0000-0000-000073B40000}"/>
    <cellStyle name="Percent 2 4 3 5 3 2 3" xfId="46064" xr:uid="{00000000-0005-0000-0000-000074B40000}"/>
    <cellStyle name="Percent 2 4 3 5 3 3" xfId="46065" xr:uid="{00000000-0005-0000-0000-000075B40000}"/>
    <cellStyle name="Percent 2 4 3 5 3 4" xfId="46066" xr:uid="{00000000-0005-0000-0000-000076B40000}"/>
    <cellStyle name="Percent 2 4 3 5 4" xfId="46067" xr:uid="{00000000-0005-0000-0000-000077B40000}"/>
    <cellStyle name="Percent 2 4 3 5 4 2" xfId="46068" xr:uid="{00000000-0005-0000-0000-000078B40000}"/>
    <cellStyle name="Percent 2 4 3 5 4 2 2" xfId="46069" xr:uid="{00000000-0005-0000-0000-000079B40000}"/>
    <cellStyle name="Percent 2 4 3 5 4 2 3" xfId="46070" xr:uid="{00000000-0005-0000-0000-00007AB40000}"/>
    <cellStyle name="Percent 2 4 3 5 4 3" xfId="46071" xr:uid="{00000000-0005-0000-0000-00007BB40000}"/>
    <cellStyle name="Percent 2 4 3 5 4 4" xfId="46072" xr:uid="{00000000-0005-0000-0000-00007CB40000}"/>
    <cellStyle name="Percent 2 4 3 5 5" xfId="46073" xr:uid="{00000000-0005-0000-0000-00007DB40000}"/>
    <cellStyle name="Percent 2 4 3 5 5 2" xfId="46074" xr:uid="{00000000-0005-0000-0000-00007EB40000}"/>
    <cellStyle name="Percent 2 4 3 5 5 3" xfId="46075" xr:uid="{00000000-0005-0000-0000-00007FB40000}"/>
    <cellStyle name="Percent 2 4 3 5 6" xfId="46076" xr:uid="{00000000-0005-0000-0000-000080B40000}"/>
    <cellStyle name="Percent 2 4 3 5 7" xfId="46077" xr:uid="{00000000-0005-0000-0000-000081B40000}"/>
    <cellStyle name="Percent 2 4 3 6" xfId="46078" xr:uid="{00000000-0005-0000-0000-000082B40000}"/>
    <cellStyle name="Percent 2 4 3 6 2" xfId="46079" xr:uid="{00000000-0005-0000-0000-000083B40000}"/>
    <cellStyle name="Percent 2 4 3 6 2 2" xfId="46080" xr:uid="{00000000-0005-0000-0000-000084B40000}"/>
    <cellStyle name="Percent 2 4 3 6 2 2 2" xfId="46081" xr:uid="{00000000-0005-0000-0000-000085B40000}"/>
    <cellStyle name="Percent 2 4 3 6 2 2 3" xfId="46082" xr:uid="{00000000-0005-0000-0000-000086B40000}"/>
    <cellStyle name="Percent 2 4 3 6 2 3" xfId="46083" xr:uid="{00000000-0005-0000-0000-000087B40000}"/>
    <cellStyle name="Percent 2 4 3 6 2 4" xfId="46084" xr:uid="{00000000-0005-0000-0000-000088B40000}"/>
    <cellStyle name="Percent 2 4 3 6 3" xfId="46085" xr:uid="{00000000-0005-0000-0000-000089B40000}"/>
    <cellStyle name="Percent 2 4 3 6 3 2" xfId="46086" xr:uid="{00000000-0005-0000-0000-00008AB40000}"/>
    <cellStyle name="Percent 2 4 3 6 3 2 2" xfId="46087" xr:uid="{00000000-0005-0000-0000-00008BB40000}"/>
    <cellStyle name="Percent 2 4 3 6 3 2 3" xfId="46088" xr:uid="{00000000-0005-0000-0000-00008CB40000}"/>
    <cellStyle name="Percent 2 4 3 6 3 3" xfId="46089" xr:uid="{00000000-0005-0000-0000-00008DB40000}"/>
    <cellStyle name="Percent 2 4 3 6 3 4" xfId="46090" xr:uid="{00000000-0005-0000-0000-00008EB40000}"/>
    <cellStyle name="Percent 2 4 3 6 4" xfId="46091" xr:uid="{00000000-0005-0000-0000-00008FB40000}"/>
    <cellStyle name="Percent 2 4 3 6 4 2" xfId="46092" xr:uid="{00000000-0005-0000-0000-000090B40000}"/>
    <cellStyle name="Percent 2 4 3 6 4 3" xfId="46093" xr:uid="{00000000-0005-0000-0000-000091B40000}"/>
    <cellStyle name="Percent 2 4 3 6 5" xfId="46094" xr:uid="{00000000-0005-0000-0000-000092B40000}"/>
    <cellStyle name="Percent 2 4 3 6 6" xfId="46095" xr:uid="{00000000-0005-0000-0000-000093B40000}"/>
    <cellStyle name="Percent 2 4 3 7" xfId="46096" xr:uid="{00000000-0005-0000-0000-000094B40000}"/>
    <cellStyle name="Percent 2 4 3 7 2" xfId="46097" xr:uid="{00000000-0005-0000-0000-000095B40000}"/>
    <cellStyle name="Percent 2 4 3 7 2 2" xfId="46098" xr:uid="{00000000-0005-0000-0000-000096B40000}"/>
    <cellStyle name="Percent 2 4 3 7 2 3" xfId="46099" xr:uid="{00000000-0005-0000-0000-000097B40000}"/>
    <cellStyle name="Percent 2 4 3 7 3" xfId="46100" xr:uid="{00000000-0005-0000-0000-000098B40000}"/>
    <cellStyle name="Percent 2 4 3 7 4" xfId="46101" xr:uid="{00000000-0005-0000-0000-000099B40000}"/>
    <cellStyle name="Percent 2 4 3 8" xfId="46102" xr:uid="{00000000-0005-0000-0000-00009AB40000}"/>
    <cellStyle name="Percent 2 4 3 8 2" xfId="46103" xr:uid="{00000000-0005-0000-0000-00009BB40000}"/>
    <cellStyle name="Percent 2 4 3 8 2 2" xfId="46104" xr:uid="{00000000-0005-0000-0000-00009CB40000}"/>
    <cellStyle name="Percent 2 4 3 8 2 3" xfId="46105" xr:uid="{00000000-0005-0000-0000-00009DB40000}"/>
    <cellStyle name="Percent 2 4 3 8 3" xfId="46106" xr:uid="{00000000-0005-0000-0000-00009EB40000}"/>
    <cellStyle name="Percent 2 4 3 8 4" xfId="46107" xr:uid="{00000000-0005-0000-0000-00009FB40000}"/>
    <cellStyle name="Percent 2 4 3 9" xfId="46108" xr:uid="{00000000-0005-0000-0000-0000A0B40000}"/>
    <cellStyle name="Percent 2 4 3 9 2" xfId="46109" xr:uid="{00000000-0005-0000-0000-0000A1B40000}"/>
    <cellStyle name="Percent 2 4 3 9 3" xfId="46110" xr:uid="{00000000-0005-0000-0000-0000A2B40000}"/>
    <cellStyle name="Percent 2 4 4" xfId="46111" xr:uid="{00000000-0005-0000-0000-0000A3B40000}"/>
    <cellStyle name="Percent 2 4 4 10" xfId="46112" xr:uid="{00000000-0005-0000-0000-0000A4B40000}"/>
    <cellStyle name="Percent 2 4 4 2" xfId="46113" xr:uid="{00000000-0005-0000-0000-0000A5B40000}"/>
    <cellStyle name="Percent 2 4 4 2 2" xfId="46114" xr:uid="{00000000-0005-0000-0000-0000A6B40000}"/>
    <cellStyle name="Percent 2 4 4 2 2 2" xfId="46115" xr:uid="{00000000-0005-0000-0000-0000A7B40000}"/>
    <cellStyle name="Percent 2 4 4 2 2 2 2" xfId="46116" xr:uid="{00000000-0005-0000-0000-0000A8B40000}"/>
    <cellStyle name="Percent 2 4 4 2 2 2 2 2" xfId="46117" xr:uid="{00000000-0005-0000-0000-0000A9B40000}"/>
    <cellStyle name="Percent 2 4 4 2 2 2 2 2 2" xfId="46118" xr:uid="{00000000-0005-0000-0000-0000AAB40000}"/>
    <cellStyle name="Percent 2 4 4 2 2 2 2 2 3" xfId="46119" xr:uid="{00000000-0005-0000-0000-0000ABB40000}"/>
    <cellStyle name="Percent 2 4 4 2 2 2 2 3" xfId="46120" xr:uid="{00000000-0005-0000-0000-0000ACB40000}"/>
    <cellStyle name="Percent 2 4 4 2 2 2 2 4" xfId="46121" xr:uid="{00000000-0005-0000-0000-0000ADB40000}"/>
    <cellStyle name="Percent 2 4 4 2 2 2 3" xfId="46122" xr:uid="{00000000-0005-0000-0000-0000AEB40000}"/>
    <cellStyle name="Percent 2 4 4 2 2 2 3 2" xfId="46123" xr:uid="{00000000-0005-0000-0000-0000AFB40000}"/>
    <cellStyle name="Percent 2 4 4 2 2 2 3 2 2" xfId="46124" xr:uid="{00000000-0005-0000-0000-0000B0B40000}"/>
    <cellStyle name="Percent 2 4 4 2 2 2 3 2 3" xfId="46125" xr:uid="{00000000-0005-0000-0000-0000B1B40000}"/>
    <cellStyle name="Percent 2 4 4 2 2 2 3 3" xfId="46126" xr:uid="{00000000-0005-0000-0000-0000B2B40000}"/>
    <cellStyle name="Percent 2 4 4 2 2 2 3 4" xfId="46127" xr:uid="{00000000-0005-0000-0000-0000B3B40000}"/>
    <cellStyle name="Percent 2 4 4 2 2 2 4" xfId="46128" xr:uid="{00000000-0005-0000-0000-0000B4B40000}"/>
    <cellStyle name="Percent 2 4 4 2 2 2 4 2" xfId="46129" xr:uid="{00000000-0005-0000-0000-0000B5B40000}"/>
    <cellStyle name="Percent 2 4 4 2 2 2 4 3" xfId="46130" xr:uid="{00000000-0005-0000-0000-0000B6B40000}"/>
    <cellStyle name="Percent 2 4 4 2 2 2 5" xfId="46131" xr:uid="{00000000-0005-0000-0000-0000B7B40000}"/>
    <cellStyle name="Percent 2 4 4 2 2 2 6" xfId="46132" xr:uid="{00000000-0005-0000-0000-0000B8B40000}"/>
    <cellStyle name="Percent 2 4 4 2 2 3" xfId="46133" xr:uid="{00000000-0005-0000-0000-0000B9B40000}"/>
    <cellStyle name="Percent 2 4 4 2 2 3 2" xfId="46134" xr:uid="{00000000-0005-0000-0000-0000BAB40000}"/>
    <cellStyle name="Percent 2 4 4 2 2 3 2 2" xfId="46135" xr:uid="{00000000-0005-0000-0000-0000BBB40000}"/>
    <cellStyle name="Percent 2 4 4 2 2 3 2 3" xfId="46136" xr:uid="{00000000-0005-0000-0000-0000BCB40000}"/>
    <cellStyle name="Percent 2 4 4 2 2 3 3" xfId="46137" xr:uid="{00000000-0005-0000-0000-0000BDB40000}"/>
    <cellStyle name="Percent 2 4 4 2 2 3 4" xfId="46138" xr:uid="{00000000-0005-0000-0000-0000BEB40000}"/>
    <cellStyle name="Percent 2 4 4 2 2 4" xfId="46139" xr:uid="{00000000-0005-0000-0000-0000BFB40000}"/>
    <cellStyle name="Percent 2 4 4 2 2 4 2" xfId="46140" xr:uid="{00000000-0005-0000-0000-0000C0B40000}"/>
    <cellStyle name="Percent 2 4 4 2 2 4 2 2" xfId="46141" xr:uid="{00000000-0005-0000-0000-0000C1B40000}"/>
    <cellStyle name="Percent 2 4 4 2 2 4 2 3" xfId="46142" xr:uid="{00000000-0005-0000-0000-0000C2B40000}"/>
    <cellStyle name="Percent 2 4 4 2 2 4 3" xfId="46143" xr:uid="{00000000-0005-0000-0000-0000C3B40000}"/>
    <cellStyle name="Percent 2 4 4 2 2 4 4" xfId="46144" xr:uid="{00000000-0005-0000-0000-0000C4B40000}"/>
    <cellStyle name="Percent 2 4 4 2 2 5" xfId="46145" xr:uid="{00000000-0005-0000-0000-0000C5B40000}"/>
    <cellStyle name="Percent 2 4 4 2 2 5 2" xfId="46146" xr:uid="{00000000-0005-0000-0000-0000C6B40000}"/>
    <cellStyle name="Percent 2 4 4 2 2 5 3" xfId="46147" xr:uid="{00000000-0005-0000-0000-0000C7B40000}"/>
    <cellStyle name="Percent 2 4 4 2 2 6" xfId="46148" xr:uid="{00000000-0005-0000-0000-0000C8B40000}"/>
    <cellStyle name="Percent 2 4 4 2 2 7" xfId="46149" xr:uid="{00000000-0005-0000-0000-0000C9B40000}"/>
    <cellStyle name="Percent 2 4 4 2 3" xfId="46150" xr:uid="{00000000-0005-0000-0000-0000CAB40000}"/>
    <cellStyle name="Percent 2 4 4 2 3 2" xfId="46151" xr:uid="{00000000-0005-0000-0000-0000CBB40000}"/>
    <cellStyle name="Percent 2 4 4 2 3 2 2" xfId="46152" xr:uid="{00000000-0005-0000-0000-0000CCB40000}"/>
    <cellStyle name="Percent 2 4 4 2 3 2 2 2" xfId="46153" xr:uid="{00000000-0005-0000-0000-0000CDB40000}"/>
    <cellStyle name="Percent 2 4 4 2 3 2 2 3" xfId="46154" xr:uid="{00000000-0005-0000-0000-0000CEB40000}"/>
    <cellStyle name="Percent 2 4 4 2 3 2 3" xfId="46155" xr:uid="{00000000-0005-0000-0000-0000CFB40000}"/>
    <cellStyle name="Percent 2 4 4 2 3 2 4" xfId="46156" xr:uid="{00000000-0005-0000-0000-0000D0B40000}"/>
    <cellStyle name="Percent 2 4 4 2 3 3" xfId="46157" xr:uid="{00000000-0005-0000-0000-0000D1B40000}"/>
    <cellStyle name="Percent 2 4 4 2 3 3 2" xfId="46158" xr:uid="{00000000-0005-0000-0000-0000D2B40000}"/>
    <cellStyle name="Percent 2 4 4 2 3 3 2 2" xfId="46159" xr:uid="{00000000-0005-0000-0000-0000D3B40000}"/>
    <cellStyle name="Percent 2 4 4 2 3 3 2 3" xfId="46160" xr:uid="{00000000-0005-0000-0000-0000D4B40000}"/>
    <cellStyle name="Percent 2 4 4 2 3 3 3" xfId="46161" xr:uid="{00000000-0005-0000-0000-0000D5B40000}"/>
    <cellStyle name="Percent 2 4 4 2 3 3 4" xfId="46162" xr:uid="{00000000-0005-0000-0000-0000D6B40000}"/>
    <cellStyle name="Percent 2 4 4 2 3 4" xfId="46163" xr:uid="{00000000-0005-0000-0000-0000D7B40000}"/>
    <cellStyle name="Percent 2 4 4 2 3 4 2" xfId="46164" xr:uid="{00000000-0005-0000-0000-0000D8B40000}"/>
    <cellStyle name="Percent 2 4 4 2 3 4 3" xfId="46165" xr:uid="{00000000-0005-0000-0000-0000D9B40000}"/>
    <cellStyle name="Percent 2 4 4 2 3 5" xfId="46166" xr:uid="{00000000-0005-0000-0000-0000DAB40000}"/>
    <cellStyle name="Percent 2 4 4 2 3 6" xfId="46167" xr:uid="{00000000-0005-0000-0000-0000DBB40000}"/>
    <cellStyle name="Percent 2 4 4 2 4" xfId="46168" xr:uid="{00000000-0005-0000-0000-0000DCB40000}"/>
    <cellStyle name="Percent 2 4 4 2 4 2" xfId="46169" xr:uid="{00000000-0005-0000-0000-0000DDB40000}"/>
    <cellStyle name="Percent 2 4 4 2 4 2 2" xfId="46170" xr:uid="{00000000-0005-0000-0000-0000DEB40000}"/>
    <cellStyle name="Percent 2 4 4 2 4 2 3" xfId="46171" xr:uid="{00000000-0005-0000-0000-0000DFB40000}"/>
    <cellStyle name="Percent 2 4 4 2 4 3" xfId="46172" xr:uid="{00000000-0005-0000-0000-0000E0B40000}"/>
    <cellStyle name="Percent 2 4 4 2 4 4" xfId="46173" xr:uid="{00000000-0005-0000-0000-0000E1B40000}"/>
    <cellStyle name="Percent 2 4 4 2 5" xfId="46174" xr:uid="{00000000-0005-0000-0000-0000E2B40000}"/>
    <cellStyle name="Percent 2 4 4 2 5 2" xfId="46175" xr:uid="{00000000-0005-0000-0000-0000E3B40000}"/>
    <cellStyle name="Percent 2 4 4 2 5 2 2" xfId="46176" xr:uid="{00000000-0005-0000-0000-0000E4B40000}"/>
    <cellStyle name="Percent 2 4 4 2 5 2 3" xfId="46177" xr:uid="{00000000-0005-0000-0000-0000E5B40000}"/>
    <cellStyle name="Percent 2 4 4 2 5 3" xfId="46178" xr:uid="{00000000-0005-0000-0000-0000E6B40000}"/>
    <cellStyle name="Percent 2 4 4 2 5 4" xfId="46179" xr:uid="{00000000-0005-0000-0000-0000E7B40000}"/>
    <cellStyle name="Percent 2 4 4 2 6" xfId="46180" xr:uid="{00000000-0005-0000-0000-0000E8B40000}"/>
    <cellStyle name="Percent 2 4 4 2 6 2" xfId="46181" xr:uid="{00000000-0005-0000-0000-0000E9B40000}"/>
    <cellStyle name="Percent 2 4 4 2 6 3" xfId="46182" xr:uid="{00000000-0005-0000-0000-0000EAB40000}"/>
    <cellStyle name="Percent 2 4 4 2 7" xfId="46183" xr:uid="{00000000-0005-0000-0000-0000EBB40000}"/>
    <cellStyle name="Percent 2 4 4 2 8" xfId="46184" xr:uid="{00000000-0005-0000-0000-0000ECB40000}"/>
    <cellStyle name="Percent 2 4 4 3" xfId="46185" xr:uid="{00000000-0005-0000-0000-0000EDB40000}"/>
    <cellStyle name="Percent 2 4 4 3 2" xfId="46186" xr:uid="{00000000-0005-0000-0000-0000EEB40000}"/>
    <cellStyle name="Percent 2 4 4 3 2 2" xfId="46187" xr:uid="{00000000-0005-0000-0000-0000EFB40000}"/>
    <cellStyle name="Percent 2 4 4 3 2 2 2" xfId="46188" xr:uid="{00000000-0005-0000-0000-0000F0B40000}"/>
    <cellStyle name="Percent 2 4 4 3 2 2 2 2" xfId="46189" xr:uid="{00000000-0005-0000-0000-0000F1B40000}"/>
    <cellStyle name="Percent 2 4 4 3 2 2 2 3" xfId="46190" xr:uid="{00000000-0005-0000-0000-0000F2B40000}"/>
    <cellStyle name="Percent 2 4 4 3 2 2 3" xfId="46191" xr:uid="{00000000-0005-0000-0000-0000F3B40000}"/>
    <cellStyle name="Percent 2 4 4 3 2 2 4" xfId="46192" xr:uid="{00000000-0005-0000-0000-0000F4B40000}"/>
    <cellStyle name="Percent 2 4 4 3 2 3" xfId="46193" xr:uid="{00000000-0005-0000-0000-0000F5B40000}"/>
    <cellStyle name="Percent 2 4 4 3 2 3 2" xfId="46194" xr:uid="{00000000-0005-0000-0000-0000F6B40000}"/>
    <cellStyle name="Percent 2 4 4 3 2 3 2 2" xfId="46195" xr:uid="{00000000-0005-0000-0000-0000F7B40000}"/>
    <cellStyle name="Percent 2 4 4 3 2 3 2 3" xfId="46196" xr:uid="{00000000-0005-0000-0000-0000F8B40000}"/>
    <cellStyle name="Percent 2 4 4 3 2 3 3" xfId="46197" xr:uid="{00000000-0005-0000-0000-0000F9B40000}"/>
    <cellStyle name="Percent 2 4 4 3 2 3 4" xfId="46198" xr:uid="{00000000-0005-0000-0000-0000FAB40000}"/>
    <cellStyle name="Percent 2 4 4 3 2 4" xfId="46199" xr:uid="{00000000-0005-0000-0000-0000FBB40000}"/>
    <cellStyle name="Percent 2 4 4 3 2 4 2" xfId="46200" xr:uid="{00000000-0005-0000-0000-0000FCB40000}"/>
    <cellStyle name="Percent 2 4 4 3 2 4 3" xfId="46201" xr:uid="{00000000-0005-0000-0000-0000FDB40000}"/>
    <cellStyle name="Percent 2 4 4 3 2 5" xfId="46202" xr:uid="{00000000-0005-0000-0000-0000FEB40000}"/>
    <cellStyle name="Percent 2 4 4 3 2 6" xfId="46203" xr:uid="{00000000-0005-0000-0000-0000FFB40000}"/>
    <cellStyle name="Percent 2 4 4 3 3" xfId="46204" xr:uid="{00000000-0005-0000-0000-000000B50000}"/>
    <cellStyle name="Percent 2 4 4 3 3 2" xfId="46205" xr:uid="{00000000-0005-0000-0000-000001B50000}"/>
    <cellStyle name="Percent 2 4 4 3 3 2 2" xfId="46206" xr:uid="{00000000-0005-0000-0000-000002B50000}"/>
    <cellStyle name="Percent 2 4 4 3 3 2 3" xfId="46207" xr:uid="{00000000-0005-0000-0000-000003B50000}"/>
    <cellStyle name="Percent 2 4 4 3 3 3" xfId="46208" xr:uid="{00000000-0005-0000-0000-000004B50000}"/>
    <cellStyle name="Percent 2 4 4 3 3 4" xfId="46209" xr:uid="{00000000-0005-0000-0000-000005B50000}"/>
    <cellStyle name="Percent 2 4 4 3 4" xfId="46210" xr:uid="{00000000-0005-0000-0000-000006B50000}"/>
    <cellStyle name="Percent 2 4 4 3 4 2" xfId="46211" xr:uid="{00000000-0005-0000-0000-000007B50000}"/>
    <cellStyle name="Percent 2 4 4 3 4 2 2" xfId="46212" xr:uid="{00000000-0005-0000-0000-000008B50000}"/>
    <cellStyle name="Percent 2 4 4 3 4 2 3" xfId="46213" xr:uid="{00000000-0005-0000-0000-000009B50000}"/>
    <cellStyle name="Percent 2 4 4 3 4 3" xfId="46214" xr:uid="{00000000-0005-0000-0000-00000AB50000}"/>
    <cellStyle name="Percent 2 4 4 3 4 4" xfId="46215" xr:uid="{00000000-0005-0000-0000-00000BB50000}"/>
    <cellStyle name="Percent 2 4 4 3 5" xfId="46216" xr:uid="{00000000-0005-0000-0000-00000CB50000}"/>
    <cellStyle name="Percent 2 4 4 3 5 2" xfId="46217" xr:uid="{00000000-0005-0000-0000-00000DB50000}"/>
    <cellStyle name="Percent 2 4 4 3 5 3" xfId="46218" xr:uid="{00000000-0005-0000-0000-00000EB50000}"/>
    <cellStyle name="Percent 2 4 4 3 6" xfId="46219" xr:uid="{00000000-0005-0000-0000-00000FB50000}"/>
    <cellStyle name="Percent 2 4 4 3 7" xfId="46220" xr:uid="{00000000-0005-0000-0000-000010B50000}"/>
    <cellStyle name="Percent 2 4 4 4" xfId="46221" xr:uid="{00000000-0005-0000-0000-000011B50000}"/>
    <cellStyle name="Percent 2 4 4 4 2" xfId="46222" xr:uid="{00000000-0005-0000-0000-000012B50000}"/>
    <cellStyle name="Percent 2 4 4 4 2 2" xfId="46223" xr:uid="{00000000-0005-0000-0000-000013B50000}"/>
    <cellStyle name="Percent 2 4 4 4 2 2 2" xfId="46224" xr:uid="{00000000-0005-0000-0000-000014B50000}"/>
    <cellStyle name="Percent 2 4 4 4 2 2 2 2" xfId="46225" xr:uid="{00000000-0005-0000-0000-000015B50000}"/>
    <cellStyle name="Percent 2 4 4 4 2 2 2 3" xfId="46226" xr:uid="{00000000-0005-0000-0000-000016B50000}"/>
    <cellStyle name="Percent 2 4 4 4 2 2 3" xfId="46227" xr:uid="{00000000-0005-0000-0000-000017B50000}"/>
    <cellStyle name="Percent 2 4 4 4 2 2 4" xfId="46228" xr:uid="{00000000-0005-0000-0000-000018B50000}"/>
    <cellStyle name="Percent 2 4 4 4 2 3" xfId="46229" xr:uid="{00000000-0005-0000-0000-000019B50000}"/>
    <cellStyle name="Percent 2 4 4 4 2 3 2" xfId="46230" xr:uid="{00000000-0005-0000-0000-00001AB50000}"/>
    <cellStyle name="Percent 2 4 4 4 2 3 2 2" xfId="46231" xr:uid="{00000000-0005-0000-0000-00001BB50000}"/>
    <cellStyle name="Percent 2 4 4 4 2 3 2 3" xfId="46232" xr:uid="{00000000-0005-0000-0000-00001CB50000}"/>
    <cellStyle name="Percent 2 4 4 4 2 3 3" xfId="46233" xr:uid="{00000000-0005-0000-0000-00001DB50000}"/>
    <cellStyle name="Percent 2 4 4 4 2 3 4" xfId="46234" xr:uid="{00000000-0005-0000-0000-00001EB50000}"/>
    <cellStyle name="Percent 2 4 4 4 2 4" xfId="46235" xr:uid="{00000000-0005-0000-0000-00001FB50000}"/>
    <cellStyle name="Percent 2 4 4 4 2 4 2" xfId="46236" xr:uid="{00000000-0005-0000-0000-000020B50000}"/>
    <cellStyle name="Percent 2 4 4 4 2 4 3" xfId="46237" xr:uid="{00000000-0005-0000-0000-000021B50000}"/>
    <cellStyle name="Percent 2 4 4 4 2 5" xfId="46238" xr:uid="{00000000-0005-0000-0000-000022B50000}"/>
    <cellStyle name="Percent 2 4 4 4 2 6" xfId="46239" xr:uid="{00000000-0005-0000-0000-000023B50000}"/>
    <cellStyle name="Percent 2 4 4 4 3" xfId="46240" xr:uid="{00000000-0005-0000-0000-000024B50000}"/>
    <cellStyle name="Percent 2 4 4 4 3 2" xfId="46241" xr:uid="{00000000-0005-0000-0000-000025B50000}"/>
    <cellStyle name="Percent 2 4 4 4 3 2 2" xfId="46242" xr:uid="{00000000-0005-0000-0000-000026B50000}"/>
    <cellStyle name="Percent 2 4 4 4 3 2 3" xfId="46243" xr:uid="{00000000-0005-0000-0000-000027B50000}"/>
    <cellStyle name="Percent 2 4 4 4 3 3" xfId="46244" xr:uid="{00000000-0005-0000-0000-000028B50000}"/>
    <cellStyle name="Percent 2 4 4 4 3 4" xfId="46245" xr:uid="{00000000-0005-0000-0000-000029B50000}"/>
    <cellStyle name="Percent 2 4 4 4 4" xfId="46246" xr:uid="{00000000-0005-0000-0000-00002AB50000}"/>
    <cellStyle name="Percent 2 4 4 4 4 2" xfId="46247" xr:uid="{00000000-0005-0000-0000-00002BB50000}"/>
    <cellStyle name="Percent 2 4 4 4 4 2 2" xfId="46248" xr:uid="{00000000-0005-0000-0000-00002CB50000}"/>
    <cellStyle name="Percent 2 4 4 4 4 2 3" xfId="46249" xr:uid="{00000000-0005-0000-0000-00002DB50000}"/>
    <cellStyle name="Percent 2 4 4 4 4 3" xfId="46250" xr:uid="{00000000-0005-0000-0000-00002EB50000}"/>
    <cellStyle name="Percent 2 4 4 4 4 4" xfId="46251" xr:uid="{00000000-0005-0000-0000-00002FB50000}"/>
    <cellStyle name="Percent 2 4 4 4 5" xfId="46252" xr:uid="{00000000-0005-0000-0000-000030B50000}"/>
    <cellStyle name="Percent 2 4 4 4 5 2" xfId="46253" xr:uid="{00000000-0005-0000-0000-000031B50000}"/>
    <cellStyle name="Percent 2 4 4 4 5 3" xfId="46254" xr:uid="{00000000-0005-0000-0000-000032B50000}"/>
    <cellStyle name="Percent 2 4 4 4 6" xfId="46255" xr:uid="{00000000-0005-0000-0000-000033B50000}"/>
    <cellStyle name="Percent 2 4 4 4 7" xfId="46256" xr:uid="{00000000-0005-0000-0000-000034B50000}"/>
    <cellStyle name="Percent 2 4 4 5" xfId="46257" xr:uid="{00000000-0005-0000-0000-000035B50000}"/>
    <cellStyle name="Percent 2 4 4 5 2" xfId="46258" xr:uid="{00000000-0005-0000-0000-000036B50000}"/>
    <cellStyle name="Percent 2 4 4 5 2 2" xfId="46259" xr:uid="{00000000-0005-0000-0000-000037B50000}"/>
    <cellStyle name="Percent 2 4 4 5 2 2 2" xfId="46260" xr:uid="{00000000-0005-0000-0000-000038B50000}"/>
    <cellStyle name="Percent 2 4 4 5 2 2 3" xfId="46261" xr:uid="{00000000-0005-0000-0000-000039B50000}"/>
    <cellStyle name="Percent 2 4 4 5 2 3" xfId="46262" xr:uid="{00000000-0005-0000-0000-00003AB50000}"/>
    <cellStyle name="Percent 2 4 4 5 2 4" xfId="46263" xr:uid="{00000000-0005-0000-0000-00003BB50000}"/>
    <cellStyle name="Percent 2 4 4 5 3" xfId="46264" xr:uid="{00000000-0005-0000-0000-00003CB50000}"/>
    <cellStyle name="Percent 2 4 4 5 3 2" xfId="46265" xr:uid="{00000000-0005-0000-0000-00003DB50000}"/>
    <cellStyle name="Percent 2 4 4 5 3 2 2" xfId="46266" xr:uid="{00000000-0005-0000-0000-00003EB50000}"/>
    <cellStyle name="Percent 2 4 4 5 3 2 3" xfId="46267" xr:uid="{00000000-0005-0000-0000-00003FB50000}"/>
    <cellStyle name="Percent 2 4 4 5 3 3" xfId="46268" xr:uid="{00000000-0005-0000-0000-000040B50000}"/>
    <cellStyle name="Percent 2 4 4 5 3 4" xfId="46269" xr:uid="{00000000-0005-0000-0000-000041B50000}"/>
    <cellStyle name="Percent 2 4 4 5 4" xfId="46270" xr:uid="{00000000-0005-0000-0000-000042B50000}"/>
    <cellStyle name="Percent 2 4 4 5 4 2" xfId="46271" xr:uid="{00000000-0005-0000-0000-000043B50000}"/>
    <cellStyle name="Percent 2 4 4 5 4 3" xfId="46272" xr:uid="{00000000-0005-0000-0000-000044B50000}"/>
    <cellStyle name="Percent 2 4 4 5 5" xfId="46273" xr:uid="{00000000-0005-0000-0000-000045B50000}"/>
    <cellStyle name="Percent 2 4 4 5 6" xfId="46274" xr:uid="{00000000-0005-0000-0000-000046B50000}"/>
    <cellStyle name="Percent 2 4 4 6" xfId="46275" xr:uid="{00000000-0005-0000-0000-000047B50000}"/>
    <cellStyle name="Percent 2 4 4 6 2" xfId="46276" xr:uid="{00000000-0005-0000-0000-000048B50000}"/>
    <cellStyle name="Percent 2 4 4 6 2 2" xfId="46277" xr:uid="{00000000-0005-0000-0000-000049B50000}"/>
    <cellStyle name="Percent 2 4 4 6 2 3" xfId="46278" xr:uid="{00000000-0005-0000-0000-00004AB50000}"/>
    <cellStyle name="Percent 2 4 4 6 3" xfId="46279" xr:uid="{00000000-0005-0000-0000-00004BB50000}"/>
    <cellStyle name="Percent 2 4 4 6 4" xfId="46280" xr:uid="{00000000-0005-0000-0000-00004CB50000}"/>
    <cellStyle name="Percent 2 4 4 7" xfId="46281" xr:uid="{00000000-0005-0000-0000-00004DB50000}"/>
    <cellStyle name="Percent 2 4 4 7 2" xfId="46282" xr:uid="{00000000-0005-0000-0000-00004EB50000}"/>
    <cellStyle name="Percent 2 4 4 7 2 2" xfId="46283" xr:uid="{00000000-0005-0000-0000-00004FB50000}"/>
    <cellStyle name="Percent 2 4 4 7 2 3" xfId="46284" xr:uid="{00000000-0005-0000-0000-000050B50000}"/>
    <cellStyle name="Percent 2 4 4 7 3" xfId="46285" xr:uid="{00000000-0005-0000-0000-000051B50000}"/>
    <cellStyle name="Percent 2 4 4 7 4" xfId="46286" xr:uid="{00000000-0005-0000-0000-000052B50000}"/>
    <cellStyle name="Percent 2 4 4 8" xfId="46287" xr:uid="{00000000-0005-0000-0000-000053B50000}"/>
    <cellStyle name="Percent 2 4 4 8 2" xfId="46288" xr:uid="{00000000-0005-0000-0000-000054B50000}"/>
    <cellStyle name="Percent 2 4 4 8 3" xfId="46289" xr:uid="{00000000-0005-0000-0000-000055B50000}"/>
    <cellStyle name="Percent 2 4 4 9" xfId="46290" xr:uid="{00000000-0005-0000-0000-000056B50000}"/>
    <cellStyle name="Percent 2 4 5" xfId="46291" xr:uid="{00000000-0005-0000-0000-000057B50000}"/>
    <cellStyle name="Percent 2 4 5 10" xfId="46292" xr:uid="{00000000-0005-0000-0000-000058B50000}"/>
    <cellStyle name="Percent 2 4 5 2" xfId="46293" xr:uid="{00000000-0005-0000-0000-000059B50000}"/>
    <cellStyle name="Percent 2 4 5 2 2" xfId="46294" xr:uid="{00000000-0005-0000-0000-00005AB50000}"/>
    <cellStyle name="Percent 2 4 5 2 2 2" xfId="46295" xr:uid="{00000000-0005-0000-0000-00005BB50000}"/>
    <cellStyle name="Percent 2 4 5 2 2 2 2" xfId="46296" xr:uid="{00000000-0005-0000-0000-00005CB50000}"/>
    <cellStyle name="Percent 2 4 5 2 2 2 2 2" xfId="46297" xr:uid="{00000000-0005-0000-0000-00005DB50000}"/>
    <cellStyle name="Percent 2 4 5 2 2 2 2 2 2" xfId="46298" xr:uid="{00000000-0005-0000-0000-00005EB50000}"/>
    <cellStyle name="Percent 2 4 5 2 2 2 2 2 3" xfId="46299" xr:uid="{00000000-0005-0000-0000-00005FB50000}"/>
    <cellStyle name="Percent 2 4 5 2 2 2 2 3" xfId="46300" xr:uid="{00000000-0005-0000-0000-000060B50000}"/>
    <cellStyle name="Percent 2 4 5 2 2 2 2 4" xfId="46301" xr:uid="{00000000-0005-0000-0000-000061B50000}"/>
    <cellStyle name="Percent 2 4 5 2 2 2 3" xfId="46302" xr:uid="{00000000-0005-0000-0000-000062B50000}"/>
    <cellStyle name="Percent 2 4 5 2 2 2 3 2" xfId="46303" xr:uid="{00000000-0005-0000-0000-000063B50000}"/>
    <cellStyle name="Percent 2 4 5 2 2 2 3 2 2" xfId="46304" xr:uid="{00000000-0005-0000-0000-000064B50000}"/>
    <cellStyle name="Percent 2 4 5 2 2 2 3 2 3" xfId="46305" xr:uid="{00000000-0005-0000-0000-000065B50000}"/>
    <cellStyle name="Percent 2 4 5 2 2 2 3 3" xfId="46306" xr:uid="{00000000-0005-0000-0000-000066B50000}"/>
    <cellStyle name="Percent 2 4 5 2 2 2 3 4" xfId="46307" xr:uid="{00000000-0005-0000-0000-000067B50000}"/>
    <cellStyle name="Percent 2 4 5 2 2 2 4" xfId="46308" xr:uid="{00000000-0005-0000-0000-000068B50000}"/>
    <cellStyle name="Percent 2 4 5 2 2 2 4 2" xfId="46309" xr:uid="{00000000-0005-0000-0000-000069B50000}"/>
    <cellStyle name="Percent 2 4 5 2 2 2 4 3" xfId="46310" xr:uid="{00000000-0005-0000-0000-00006AB50000}"/>
    <cellStyle name="Percent 2 4 5 2 2 2 5" xfId="46311" xr:uid="{00000000-0005-0000-0000-00006BB50000}"/>
    <cellStyle name="Percent 2 4 5 2 2 2 6" xfId="46312" xr:uid="{00000000-0005-0000-0000-00006CB50000}"/>
    <cellStyle name="Percent 2 4 5 2 2 3" xfId="46313" xr:uid="{00000000-0005-0000-0000-00006DB50000}"/>
    <cellStyle name="Percent 2 4 5 2 2 3 2" xfId="46314" xr:uid="{00000000-0005-0000-0000-00006EB50000}"/>
    <cellStyle name="Percent 2 4 5 2 2 3 2 2" xfId="46315" xr:uid="{00000000-0005-0000-0000-00006FB50000}"/>
    <cellStyle name="Percent 2 4 5 2 2 3 2 3" xfId="46316" xr:uid="{00000000-0005-0000-0000-000070B50000}"/>
    <cellStyle name="Percent 2 4 5 2 2 3 3" xfId="46317" xr:uid="{00000000-0005-0000-0000-000071B50000}"/>
    <cellStyle name="Percent 2 4 5 2 2 3 4" xfId="46318" xr:uid="{00000000-0005-0000-0000-000072B50000}"/>
    <cellStyle name="Percent 2 4 5 2 2 4" xfId="46319" xr:uid="{00000000-0005-0000-0000-000073B50000}"/>
    <cellStyle name="Percent 2 4 5 2 2 4 2" xfId="46320" xr:uid="{00000000-0005-0000-0000-000074B50000}"/>
    <cellStyle name="Percent 2 4 5 2 2 4 2 2" xfId="46321" xr:uid="{00000000-0005-0000-0000-000075B50000}"/>
    <cellStyle name="Percent 2 4 5 2 2 4 2 3" xfId="46322" xr:uid="{00000000-0005-0000-0000-000076B50000}"/>
    <cellStyle name="Percent 2 4 5 2 2 4 3" xfId="46323" xr:uid="{00000000-0005-0000-0000-000077B50000}"/>
    <cellStyle name="Percent 2 4 5 2 2 4 4" xfId="46324" xr:uid="{00000000-0005-0000-0000-000078B50000}"/>
    <cellStyle name="Percent 2 4 5 2 2 5" xfId="46325" xr:uid="{00000000-0005-0000-0000-000079B50000}"/>
    <cellStyle name="Percent 2 4 5 2 2 5 2" xfId="46326" xr:uid="{00000000-0005-0000-0000-00007AB50000}"/>
    <cellStyle name="Percent 2 4 5 2 2 5 3" xfId="46327" xr:uid="{00000000-0005-0000-0000-00007BB50000}"/>
    <cellStyle name="Percent 2 4 5 2 2 6" xfId="46328" xr:uid="{00000000-0005-0000-0000-00007CB50000}"/>
    <cellStyle name="Percent 2 4 5 2 2 7" xfId="46329" xr:uid="{00000000-0005-0000-0000-00007DB50000}"/>
    <cellStyle name="Percent 2 4 5 2 3" xfId="46330" xr:uid="{00000000-0005-0000-0000-00007EB50000}"/>
    <cellStyle name="Percent 2 4 5 2 3 2" xfId="46331" xr:uid="{00000000-0005-0000-0000-00007FB50000}"/>
    <cellStyle name="Percent 2 4 5 2 3 2 2" xfId="46332" xr:uid="{00000000-0005-0000-0000-000080B50000}"/>
    <cellStyle name="Percent 2 4 5 2 3 2 2 2" xfId="46333" xr:uid="{00000000-0005-0000-0000-000081B50000}"/>
    <cellStyle name="Percent 2 4 5 2 3 2 2 3" xfId="46334" xr:uid="{00000000-0005-0000-0000-000082B50000}"/>
    <cellStyle name="Percent 2 4 5 2 3 2 3" xfId="46335" xr:uid="{00000000-0005-0000-0000-000083B50000}"/>
    <cellStyle name="Percent 2 4 5 2 3 2 4" xfId="46336" xr:uid="{00000000-0005-0000-0000-000084B50000}"/>
    <cellStyle name="Percent 2 4 5 2 3 3" xfId="46337" xr:uid="{00000000-0005-0000-0000-000085B50000}"/>
    <cellStyle name="Percent 2 4 5 2 3 3 2" xfId="46338" xr:uid="{00000000-0005-0000-0000-000086B50000}"/>
    <cellStyle name="Percent 2 4 5 2 3 3 2 2" xfId="46339" xr:uid="{00000000-0005-0000-0000-000087B50000}"/>
    <cellStyle name="Percent 2 4 5 2 3 3 2 3" xfId="46340" xr:uid="{00000000-0005-0000-0000-000088B50000}"/>
    <cellStyle name="Percent 2 4 5 2 3 3 3" xfId="46341" xr:uid="{00000000-0005-0000-0000-000089B50000}"/>
    <cellStyle name="Percent 2 4 5 2 3 3 4" xfId="46342" xr:uid="{00000000-0005-0000-0000-00008AB50000}"/>
    <cellStyle name="Percent 2 4 5 2 3 4" xfId="46343" xr:uid="{00000000-0005-0000-0000-00008BB50000}"/>
    <cellStyle name="Percent 2 4 5 2 3 4 2" xfId="46344" xr:uid="{00000000-0005-0000-0000-00008CB50000}"/>
    <cellStyle name="Percent 2 4 5 2 3 4 3" xfId="46345" xr:uid="{00000000-0005-0000-0000-00008DB50000}"/>
    <cellStyle name="Percent 2 4 5 2 3 5" xfId="46346" xr:uid="{00000000-0005-0000-0000-00008EB50000}"/>
    <cellStyle name="Percent 2 4 5 2 3 6" xfId="46347" xr:uid="{00000000-0005-0000-0000-00008FB50000}"/>
    <cellStyle name="Percent 2 4 5 2 4" xfId="46348" xr:uid="{00000000-0005-0000-0000-000090B50000}"/>
    <cellStyle name="Percent 2 4 5 2 4 2" xfId="46349" xr:uid="{00000000-0005-0000-0000-000091B50000}"/>
    <cellStyle name="Percent 2 4 5 2 4 2 2" xfId="46350" xr:uid="{00000000-0005-0000-0000-000092B50000}"/>
    <cellStyle name="Percent 2 4 5 2 4 2 3" xfId="46351" xr:uid="{00000000-0005-0000-0000-000093B50000}"/>
    <cellStyle name="Percent 2 4 5 2 4 3" xfId="46352" xr:uid="{00000000-0005-0000-0000-000094B50000}"/>
    <cellStyle name="Percent 2 4 5 2 4 4" xfId="46353" xr:uid="{00000000-0005-0000-0000-000095B50000}"/>
    <cellStyle name="Percent 2 4 5 2 5" xfId="46354" xr:uid="{00000000-0005-0000-0000-000096B50000}"/>
    <cellStyle name="Percent 2 4 5 2 5 2" xfId="46355" xr:uid="{00000000-0005-0000-0000-000097B50000}"/>
    <cellStyle name="Percent 2 4 5 2 5 2 2" xfId="46356" xr:uid="{00000000-0005-0000-0000-000098B50000}"/>
    <cellStyle name="Percent 2 4 5 2 5 2 3" xfId="46357" xr:uid="{00000000-0005-0000-0000-000099B50000}"/>
    <cellStyle name="Percent 2 4 5 2 5 3" xfId="46358" xr:uid="{00000000-0005-0000-0000-00009AB50000}"/>
    <cellStyle name="Percent 2 4 5 2 5 4" xfId="46359" xr:uid="{00000000-0005-0000-0000-00009BB50000}"/>
    <cellStyle name="Percent 2 4 5 2 6" xfId="46360" xr:uid="{00000000-0005-0000-0000-00009CB50000}"/>
    <cellStyle name="Percent 2 4 5 2 6 2" xfId="46361" xr:uid="{00000000-0005-0000-0000-00009DB50000}"/>
    <cellStyle name="Percent 2 4 5 2 6 3" xfId="46362" xr:uid="{00000000-0005-0000-0000-00009EB50000}"/>
    <cellStyle name="Percent 2 4 5 2 7" xfId="46363" xr:uid="{00000000-0005-0000-0000-00009FB50000}"/>
    <cellStyle name="Percent 2 4 5 2 8" xfId="46364" xr:uid="{00000000-0005-0000-0000-0000A0B50000}"/>
    <cellStyle name="Percent 2 4 5 3" xfId="46365" xr:uid="{00000000-0005-0000-0000-0000A1B50000}"/>
    <cellStyle name="Percent 2 4 5 3 2" xfId="46366" xr:uid="{00000000-0005-0000-0000-0000A2B50000}"/>
    <cellStyle name="Percent 2 4 5 3 2 2" xfId="46367" xr:uid="{00000000-0005-0000-0000-0000A3B50000}"/>
    <cellStyle name="Percent 2 4 5 3 2 2 2" xfId="46368" xr:uid="{00000000-0005-0000-0000-0000A4B50000}"/>
    <cellStyle name="Percent 2 4 5 3 2 2 2 2" xfId="46369" xr:uid="{00000000-0005-0000-0000-0000A5B50000}"/>
    <cellStyle name="Percent 2 4 5 3 2 2 2 3" xfId="46370" xr:uid="{00000000-0005-0000-0000-0000A6B50000}"/>
    <cellStyle name="Percent 2 4 5 3 2 2 3" xfId="46371" xr:uid="{00000000-0005-0000-0000-0000A7B50000}"/>
    <cellStyle name="Percent 2 4 5 3 2 2 4" xfId="46372" xr:uid="{00000000-0005-0000-0000-0000A8B50000}"/>
    <cellStyle name="Percent 2 4 5 3 2 3" xfId="46373" xr:uid="{00000000-0005-0000-0000-0000A9B50000}"/>
    <cellStyle name="Percent 2 4 5 3 2 3 2" xfId="46374" xr:uid="{00000000-0005-0000-0000-0000AAB50000}"/>
    <cellStyle name="Percent 2 4 5 3 2 3 2 2" xfId="46375" xr:uid="{00000000-0005-0000-0000-0000ABB50000}"/>
    <cellStyle name="Percent 2 4 5 3 2 3 2 3" xfId="46376" xr:uid="{00000000-0005-0000-0000-0000ACB50000}"/>
    <cellStyle name="Percent 2 4 5 3 2 3 3" xfId="46377" xr:uid="{00000000-0005-0000-0000-0000ADB50000}"/>
    <cellStyle name="Percent 2 4 5 3 2 3 4" xfId="46378" xr:uid="{00000000-0005-0000-0000-0000AEB50000}"/>
    <cellStyle name="Percent 2 4 5 3 2 4" xfId="46379" xr:uid="{00000000-0005-0000-0000-0000AFB50000}"/>
    <cellStyle name="Percent 2 4 5 3 2 4 2" xfId="46380" xr:uid="{00000000-0005-0000-0000-0000B0B50000}"/>
    <cellStyle name="Percent 2 4 5 3 2 4 3" xfId="46381" xr:uid="{00000000-0005-0000-0000-0000B1B50000}"/>
    <cellStyle name="Percent 2 4 5 3 2 5" xfId="46382" xr:uid="{00000000-0005-0000-0000-0000B2B50000}"/>
    <cellStyle name="Percent 2 4 5 3 2 6" xfId="46383" xr:uid="{00000000-0005-0000-0000-0000B3B50000}"/>
    <cellStyle name="Percent 2 4 5 3 3" xfId="46384" xr:uid="{00000000-0005-0000-0000-0000B4B50000}"/>
    <cellStyle name="Percent 2 4 5 3 3 2" xfId="46385" xr:uid="{00000000-0005-0000-0000-0000B5B50000}"/>
    <cellStyle name="Percent 2 4 5 3 3 2 2" xfId="46386" xr:uid="{00000000-0005-0000-0000-0000B6B50000}"/>
    <cellStyle name="Percent 2 4 5 3 3 2 3" xfId="46387" xr:uid="{00000000-0005-0000-0000-0000B7B50000}"/>
    <cellStyle name="Percent 2 4 5 3 3 3" xfId="46388" xr:uid="{00000000-0005-0000-0000-0000B8B50000}"/>
    <cellStyle name="Percent 2 4 5 3 3 4" xfId="46389" xr:uid="{00000000-0005-0000-0000-0000B9B50000}"/>
    <cellStyle name="Percent 2 4 5 3 4" xfId="46390" xr:uid="{00000000-0005-0000-0000-0000BAB50000}"/>
    <cellStyle name="Percent 2 4 5 3 4 2" xfId="46391" xr:uid="{00000000-0005-0000-0000-0000BBB50000}"/>
    <cellStyle name="Percent 2 4 5 3 4 2 2" xfId="46392" xr:uid="{00000000-0005-0000-0000-0000BCB50000}"/>
    <cellStyle name="Percent 2 4 5 3 4 2 3" xfId="46393" xr:uid="{00000000-0005-0000-0000-0000BDB50000}"/>
    <cellStyle name="Percent 2 4 5 3 4 3" xfId="46394" xr:uid="{00000000-0005-0000-0000-0000BEB50000}"/>
    <cellStyle name="Percent 2 4 5 3 4 4" xfId="46395" xr:uid="{00000000-0005-0000-0000-0000BFB50000}"/>
    <cellStyle name="Percent 2 4 5 3 5" xfId="46396" xr:uid="{00000000-0005-0000-0000-0000C0B50000}"/>
    <cellStyle name="Percent 2 4 5 3 5 2" xfId="46397" xr:uid="{00000000-0005-0000-0000-0000C1B50000}"/>
    <cellStyle name="Percent 2 4 5 3 5 3" xfId="46398" xr:uid="{00000000-0005-0000-0000-0000C2B50000}"/>
    <cellStyle name="Percent 2 4 5 3 6" xfId="46399" xr:uid="{00000000-0005-0000-0000-0000C3B50000}"/>
    <cellStyle name="Percent 2 4 5 3 7" xfId="46400" xr:uid="{00000000-0005-0000-0000-0000C4B50000}"/>
    <cellStyle name="Percent 2 4 5 4" xfId="46401" xr:uid="{00000000-0005-0000-0000-0000C5B50000}"/>
    <cellStyle name="Percent 2 4 5 4 2" xfId="46402" xr:uid="{00000000-0005-0000-0000-0000C6B50000}"/>
    <cellStyle name="Percent 2 4 5 4 2 2" xfId="46403" xr:uid="{00000000-0005-0000-0000-0000C7B50000}"/>
    <cellStyle name="Percent 2 4 5 4 2 2 2" xfId="46404" xr:uid="{00000000-0005-0000-0000-0000C8B50000}"/>
    <cellStyle name="Percent 2 4 5 4 2 2 2 2" xfId="46405" xr:uid="{00000000-0005-0000-0000-0000C9B50000}"/>
    <cellStyle name="Percent 2 4 5 4 2 2 2 3" xfId="46406" xr:uid="{00000000-0005-0000-0000-0000CAB50000}"/>
    <cellStyle name="Percent 2 4 5 4 2 2 3" xfId="46407" xr:uid="{00000000-0005-0000-0000-0000CBB50000}"/>
    <cellStyle name="Percent 2 4 5 4 2 2 4" xfId="46408" xr:uid="{00000000-0005-0000-0000-0000CCB50000}"/>
    <cellStyle name="Percent 2 4 5 4 2 3" xfId="46409" xr:uid="{00000000-0005-0000-0000-0000CDB50000}"/>
    <cellStyle name="Percent 2 4 5 4 2 3 2" xfId="46410" xr:uid="{00000000-0005-0000-0000-0000CEB50000}"/>
    <cellStyle name="Percent 2 4 5 4 2 3 2 2" xfId="46411" xr:uid="{00000000-0005-0000-0000-0000CFB50000}"/>
    <cellStyle name="Percent 2 4 5 4 2 3 2 3" xfId="46412" xr:uid="{00000000-0005-0000-0000-0000D0B50000}"/>
    <cellStyle name="Percent 2 4 5 4 2 3 3" xfId="46413" xr:uid="{00000000-0005-0000-0000-0000D1B50000}"/>
    <cellStyle name="Percent 2 4 5 4 2 3 4" xfId="46414" xr:uid="{00000000-0005-0000-0000-0000D2B50000}"/>
    <cellStyle name="Percent 2 4 5 4 2 4" xfId="46415" xr:uid="{00000000-0005-0000-0000-0000D3B50000}"/>
    <cellStyle name="Percent 2 4 5 4 2 4 2" xfId="46416" xr:uid="{00000000-0005-0000-0000-0000D4B50000}"/>
    <cellStyle name="Percent 2 4 5 4 2 4 3" xfId="46417" xr:uid="{00000000-0005-0000-0000-0000D5B50000}"/>
    <cellStyle name="Percent 2 4 5 4 2 5" xfId="46418" xr:uid="{00000000-0005-0000-0000-0000D6B50000}"/>
    <cellStyle name="Percent 2 4 5 4 2 6" xfId="46419" xr:uid="{00000000-0005-0000-0000-0000D7B50000}"/>
    <cellStyle name="Percent 2 4 5 4 3" xfId="46420" xr:uid="{00000000-0005-0000-0000-0000D8B50000}"/>
    <cellStyle name="Percent 2 4 5 4 3 2" xfId="46421" xr:uid="{00000000-0005-0000-0000-0000D9B50000}"/>
    <cellStyle name="Percent 2 4 5 4 3 2 2" xfId="46422" xr:uid="{00000000-0005-0000-0000-0000DAB50000}"/>
    <cellStyle name="Percent 2 4 5 4 3 2 3" xfId="46423" xr:uid="{00000000-0005-0000-0000-0000DBB50000}"/>
    <cellStyle name="Percent 2 4 5 4 3 3" xfId="46424" xr:uid="{00000000-0005-0000-0000-0000DCB50000}"/>
    <cellStyle name="Percent 2 4 5 4 3 4" xfId="46425" xr:uid="{00000000-0005-0000-0000-0000DDB50000}"/>
    <cellStyle name="Percent 2 4 5 4 4" xfId="46426" xr:uid="{00000000-0005-0000-0000-0000DEB50000}"/>
    <cellStyle name="Percent 2 4 5 4 4 2" xfId="46427" xr:uid="{00000000-0005-0000-0000-0000DFB50000}"/>
    <cellStyle name="Percent 2 4 5 4 4 2 2" xfId="46428" xr:uid="{00000000-0005-0000-0000-0000E0B50000}"/>
    <cellStyle name="Percent 2 4 5 4 4 2 3" xfId="46429" xr:uid="{00000000-0005-0000-0000-0000E1B50000}"/>
    <cellStyle name="Percent 2 4 5 4 4 3" xfId="46430" xr:uid="{00000000-0005-0000-0000-0000E2B50000}"/>
    <cellStyle name="Percent 2 4 5 4 4 4" xfId="46431" xr:uid="{00000000-0005-0000-0000-0000E3B50000}"/>
    <cellStyle name="Percent 2 4 5 4 5" xfId="46432" xr:uid="{00000000-0005-0000-0000-0000E4B50000}"/>
    <cellStyle name="Percent 2 4 5 4 5 2" xfId="46433" xr:uid="{00000000-0005-0000-0000-0000E5B50000}"/>
    <cellStyle name="Percent 2 4 5 4 5 3" xfId="46434" xr:uid="{00000000-0005-0000-0000-0000E6B50000}"/>
    <cellStyle name="Percent 2 4 5 4 6" xfId="46435" xr:uid="{00000000-0005-0000-0000-0000E7B50000}"/>
    <cellStyle name="Percent 2 4 5 4 7" xfId="46436" xr:uid="{00000000-0005-0000-0000-0000E8B50000}"/>
    <cellStyle name="Percent 2 4 5 5" xfId="46437" xr:uid="{00000000-0005-0000-0000-0000E9B50000}"/>
    <cellStyle name="Percent 2 4 5 5 2" xfId="46438" xr:uid="{00000000-0005-0000-0000-0000EAB50000}"/>
    <cellStyle name="Percent 2 4 5 5 2 2" xfId="46439" xr:uid="{00000000-0005-0000-0000-0000EBB50000}"/>
    <cellStyle name="Percent 2 4 5 5 2 2 2" xfId="46440" xr:uid="{00000000-0005-0000-0000-0000ECB50000}"/>
    <cellStyle name="Percent 2 4 5 5 2 2 3" xfId="46441" xr:uid="{00000000-0005-0000-0000-0000EDB50000}"/>
    <cellStyle name="Percent 2 4 5 5 2 3" xfId="46442" xr:uid="{00000000-0005-0000-0000-0000EEB50000}"/>
    <cellStyle name="Percent 2 4 5 5 2 4" xfId="46443" xr:uid="{00000000-0005-0000-0000-0000EFB50000}"/>
    <cellStyle name="Percent 2 4 5 5 3" xfId="46444" xr:uid="{00000000-0005-0000-0000-0000F0B50000}"/>
    <cellStyle name="Percent 2 4 5 5 3 2" xfId="46445" xr:uid="{00000000-0005-0000-0000-0000F1B50000}"/>
    <cellStyle name="Percent 2 4 5 5 3 2 2" xfId="46446" xr:uid="{00000000-0005-0000-0000-0000F2B50000}"/>
    <cellStyle name="Percent 2 4 5 5 3 2 3" xfId="46447" xr:uid="{00000000-0005-0000-0000-0000F3B50000}"/>
    <cellStyle name="Percent 2 4 5 5 3 3" xfId="46448" xr:uid="{00000000-0005-0000-0000-0000F4B50000}"/>
    <cellStyle name="Percent 2 4 5 5 3 4" xfId="46449" xr:uid="{00000000-0005-0000-0000-0000F5B50000}"/>
    <cellStyle name="Percent 2 4 5 5 4" xfId="46450" xr:uid="{00000000-0005-0000-0000-0000F6B50000}"/>
    <cellStyle name="Percent 2 4 5 5 4 2" xfId="46451" xr:uid="{00000000-0005-0000-0000-0000F7B50000}"/>
    <cellStyle name="Percent 2 4 5 5 4 3" xfId="46452" xr:uid="{00000000-0005-0000-0000-0000F8B50000}"/>
    <cellStyle name="Percent 2 4 5 5 5" xfId="46453" xr:uid="{00000000-0005-0000-0000-0000F9B50000}"/>
    <cellStyle name="Percent 2 4 5 5 6" xfId="46454" xr:uid="{00000000-0005-0000-0000-0000FAB50000}"/>
    <cellStyle name="Percent 2 4 5 6" xfId="46455" xr:uid="{00000000-0005-0000-0000-0000FBB50000}"/>
    <cellStyle name="Percent 2 4 5 6 2" xfId="46456" xr:uid="{00000000-0005-0000-0000-0000FCB50000}"/>
    <cellStyle name="Percent 2 4 5 6 2 2" xfId="46457" xr:uid="{00000000-0005-0000-0000-0000FDB50000}"/>
    <cellStyle name="Percent 2 4 5 6 2 3" xfId="46458" xr:uid="{00000000-0005-0000-0000-0000FEB50000}"/>
    <cellStyle name="Percent 2 4 5 6 3" xfId="46459" xr:uid="{00000000-0005-0000-0000-0000FFB50000}"/>
    <cellStyle name="Percent 2 4 5 6 4" xfId="46460" xr:uid="{00000000-0005-0000-0000-000000B60000}"/>
    <cellStyle name="Percent 2 4 5 7" xfId="46461" xr:uid="{00000000-0005-0000-0000-000001B60000}"/>
    <cellStyle name="Percent 2 4 5 7 2" xfId="46462" xr:uid="{00000000-0005-0000-0000-000002B60000}"/>
    <cellStyle name="Percent 2 4 5 7 2 2" xfId="46463" xr:uid="{00000000-0005-0000-0000-000003B60000}"/>
    <cellStyle name="Percent 2 4 5 7 2 3" xfId="46464" xr:uid="{00000000-0005-0000-0000-000004B60000}"/>
    <cellStyle name="Percent 2 4 5 7 3" xfId="46465" xr:uid="{00000000-0005-0000-0000-000005B60000}"/>
    <cellStyle name="Percent 2 4 5 7 4" xfId="46466" xr:uid="{00000000-0005-0000-0000-000006B60000}"/>
    <cellStyle name="Percent 2 4 5 8" xfId="46467" xr:uid="{00000000-0005-0000-0000-000007B60000}"/>
    <cellStyle name="Percent 2 4 5 8 2" xfId="46468" xr:uid="{00000000-0005-0000-0000-000008B60000}"/>
    <cellStyle name="Percent 2 4 5 8 3" xfId="46469" xr:uid="{00000000-0005-0000-0000-000009B60000}"/>
    <cellStyle name="Percent 2 4 5 9" xfId="46470" xr:uid="{00000000-0005-0000-0000-00000AB60000}"/>
    <cellStyle name="Percent 2 4 6" xfId="46471" xr:uid="{00000000-0005-0000-0000-00000BB60000}"/>
    <cellStyle name="Percent 2 4 6 2" xfId="46472" xr:uid="{00000000-0005-0000-0000-00000CB60000}"/>
    <cellStyle name="Percent 2 4 6 2 2" xfId="46473" xr:uid="{00000000-0005-0000-0000-00000DB60000}"/>
    <cellStyle name="Percent 2 4 6 2 2 2" xfId="46474" xr:uid="{00000000-0005-0000-0000-00000EB60000}"/>
    <cellStyle name="Percent 2 4 6 2 2 2 2" xfId="46475" xr:uid="{00000000-0005-0000-0000-00000FB60000}"/>
    <cellStyle name="Percent 2 4 6 2 2 2 2 2" xfId="46476" xr:uid="{00000000-0005-0000-0000-000010B60000}"/>
    <cellStyle name="Percent 2 4 6 2 2 2 2 3" xfId="46477" xr:uid="{00000000-0005-0000-0000-000011B60000}"/>
    <cellStyle name="Percent 2 4 6 2 2 2 3" xfId="46478" xr:uid="{00000000-0005-0000-0000-000012B60000}"/>
    <cellStyle name="Percent 2 4 6 2 2 2 4" xfId="46479" xr:uid="{00000000-0005-0000-0000-000013B60000}"/>
    <cellStyle name="Percent 2 4 6 2 2 3" xfId="46480" xr:uid="{00000000-0005-0000-0000-000014B60000}"/>
    <cellStyle name="Percent 2 4 6 2 2 3 2" xfId="46481" xr:uid="{00000000-0005-0000-0000-000015B60000}"/>
    <cellStyle name="Percent 2 4 6 2 2 3 2 2" xfId="46482" xr:uid="{00000000-0005-0000-0000-000016B60000}"/>
    <cellStyle name="Percent 2 4 6 2 2 3 2 3" xfId="46483" xr:uid="{00000000-0005-0000-0000-000017B60000}"/>
    <cellStyle name="Percent 2 4 6 2 2 3 3" xfId="46484" xr:uid="{00000000-0005-0000-0000-000018B60000}"/>
    <cellStyle name="Percent 2 4 6 2 2 3 4" xfId="46485" xr:uid="{00000000-0005-0000-0000-000019B60000}"/>
    <cellStyle name="Percent 2 4 6 2 2 4" xfId="46486" xr:uid="{00000000-0005-0000-0000-00001AB60000}"/>
    <cellStyle name="Percent 2 4 6 2 2 4 2" xfId="46487" xr:uid="{00000000-0005-0000-0000-00001BB60000}"/>
    <cellStyle name="Percent 2 4 6 2 2 4 3" xfId="46488" xr:uid="{00000000-0005-0000-0000-00001CB60000}"/>
    <cellStyle name="Percent 2 4 6 2 2 5" xfId="46489" xr:uid="{00000000-0005-0000-0000-00001DB60000}"/>
    <cellStyle name="Percent 2 4 6 2 2 6" xfId="46490" xr:uid="{00000000-0005-0000-0000-00001EB60000}"/>
    <cellStyle name="Percent 2 4 6 2 3" xfId="46491" xr:uid="{00000000-0005-0000-0000-00001FB60000}"/>
    <cellStyle name="Percent 2 4 6 2 3 2" xfId="46492" xr:uid="{00000000-0005-0000-0000-000020B60000}"/>
    <cellStyle name="Percent 2 4 6 2 3 2 2" xfId="46493" xr:uid="{00000000-0005-0000-0000-000021B60000}"/>
    <cellStyle name="Percent 2 4 6 2 3 2 3" xfId="46494" xr:uid="{00000000-0005-0000-0000-000022B60000}"/>
    <cellStyle name="Percent 2 4 6 2 3 3" xfId="46495" xr:uid="{00000000-0005-0000-0000-000023B60000}"/>
    <cellStyle name="Percent 2 4 6 2 3 4" xfId="46496" xr:uid="{00000000-0005-0000-0000-000024B60000}"/>
    <cellStyle name="Percent 2 4 6 2 4" xfId="46497" xr:uid="{00000000-0005-0000-0000-000025B60000}"/>
    <cellStyle name="Percent 2 4 6 2 4 2" xfId="46498" xr:uid="{00000000-0005-0000-0000-000026B60000}"/>
    <cellStyle name="Percent 2 4 6 2 4 2 2" xfId="46499" xr:uid="{00000000-0005-0000-0000-000027B60000}"/>
    <cellStyle name="Percent 2 4 6 2 4 2 3" xfId="46500" xr:uid="{00000000-0005-0000-0000-000028B60000}"/>
    <cellStyle name="Percent 2 4 6 2 4 3" xfId="46501" xr:uid="{00000000-0005-0000-0000-000029B60000}"/>
    <cellStyle name="Percent 2 4 6 2 4 4" xfId="46502" xr:uid="{00000000-0005-0000-0000-00002AB60000}"/>
    <cellStyle name="Percent 2 4 6 2 5" xfId="46503" xr:uid="{00000000-0005-0000-0000-00002BB60000}"/>
    <cellStyle name="Percent 2 4 6 2 5 2" xfId="46504" xr:uid="{00000000-0005-0000-0000-00002CB60000}"/>
    <cellStyle name="Percent 2 4 6 2 5 3" xfId="46505" xr:uid="{00000000-0005-0000-0000-00002DB60000}"/>
    <cellStyle name="Percent 2 4 6 2 6" xfId="46506" xr:uid="{00000000-0005-0000-0000-00002EB60000}"/>
    <cellStyle name="Percent 2 4 6 2 7" xfId="46507" xr:uid="{00000000-0005-0000-0000-00002FB60000}"/>
    <cellStyle name="Percent 2 4 6 3" xfId="46508" xr:uid="{00000000-0005-0000-0000-000030B60000}"/>
    <cellStyle name="Percent 2 4 6 3 2" xfId="46509" xr:uid="{00000000-0005-0000-0000-000031B60000}"/>
    <cellStyle name="Percent 2 4 6 3 2 2" xfId="46510" xr:uid="{00000000-0005-0000-0000-000032B60000}"/>
    <cellStyle name="Percent 2 4 6 3 2 2 2" xfId="46511" xr:uid="{00000000-0005-0000-0000-000033B60000}"/>
    <cellStyle name="Percent 2 4 6 3 2 2 3" xfId="46512" xr:uid="{00000000-0005-0000-0000-000034B60000}"/>
    <cellStyle name="Percent 2 4 6 3 2 3" xfId="46513" xr:uid="{00000000-0005-0000-0000-000035B60000}"/>
    <cellStyle name="Percent 2 4 6 3 2 4" xfId="46514" xr:uid="{00000000-0005-0000-0000-000036B60000}"/>
    <cellStyle name="Percent 2 4 6 3 3" xfId="46515" xr:uid="{00000000-0005-0000-0000-000037B60000}"/>
    <cellStyle name="Percent 2 4 6 3 3 2" xfId="46516" xr:uid="{00000000-0005-0000-0000-000038B60000}"/>
    <cellStyle name="Percent 2 4 6 3 3 2 2" xfId="46517" xr:uid="{00000000-0005-0000-0000-000039B60000}"/>
    <cellStyle name="Percent 2 4 6 3 3 2 3" xfId="46518" xr:uid="{00000000-0005-0000-0000-00003AB60000}"/>
    <cellStyle name="Percent 2 4 6 3 3 3" xfId="46519" xr:uid="{00000000-0005-0000-0000-00003BB60000}"/>
    <cellStyle name="Percent 2 4 6 3 3 4" xfId="46520" xr:uid="{00000000-0005-0000-0000-00003CB60000}"/>
    <cellStyle name="Percent 2 4 6 3 4" xfId="46521" xr:uid="{00000000-0005-0000-0000-00003DB60000}"/>
    <cellStyle name="Percent 2 4 6 3 4 2" xfId="46522" xr:uid="{00000000-0005-0000-0000-00003EB60000}"/>
    <cellStyle name="Percent 2 4 6 3 4 3" xfId="46523" xr:uid="{00000000-0005-0000-0000-00003FB60000}"/>
    <cellStyle name="Percent 2 4 6 3 5" xfId="46524" xr:uid="{00000000-0005-0000-0000-000040B60000}"/>
    <cellStyle name="Percent 2 4 6 3 6" xfId="46525" xr:uid="{00000000-0005-0000-0000-000041B60000}"/>
    <cellStyle name="Percent 2 4 6 4" xfId="46526" xr:uid="{00000000-0005-0000-0000-000042B60000}"/>
    <cellStyle name="Percent 2 4 6 4 2" xfId="46527" xr:uid="{00000000-0005-0000-0000-000043B60000}"/>
    <cellStyle name="Percent 2 4 6 4 2 2" xfId="46528" xr:uid="{00000000-0005-0000-0000-000044B60000}"/>
    <cellStyle name="Percent 2 4 6 4 2 3" xfId="46529" xr:uid="{00000000-0005-0000-0000-000045B60000}"/>
    <cellStyle name="Percent 2 4 6 4 3" xfId="46530" xr:uid="{00000000-0005-0000-0000-000046B60000}"/>
    <cellStyle name="Percent 2 4 6 4 4" xfId="46531" xr:uid="{00000000-0005-0000-0000-000047B60000}"/>
    <cellStyle name="Percent 2 4 6 5" xfId="46532" xr:uid="{00000000-0005-0000-0000-000048B60000}"/>
    <cellStyle name="Percent 2 4 6 5 2" xfId="46533" xr:uid="{00000000-0005-0000-0000-000049B60000}"/>
    <cellStyle name="Percent 2 4 6 5 2 2" xfId="46534" xr:uid="{00000000-0005-0000-0000-00004AB60000}"/>
    <cellStyle name="Percent 2 4 6 5 2 3" xfId="46535" xr:uid="{00000000-0005-0000-0000-00004BB60000}"/>
    <cellStyle name="Percent 2 4 6 5 3" xfId="46536" xr:uid="{00000000-0005-0000-0000-00004CB60000}"/>
    <cellStyle name="Percent 2 4 6 5 4" xfId="46537" xr:uid="{00000000-0005-0000-0000-00004DB60000}"/>
    <cellStyle name="Percent 2 4 6 6" xfId="46538" xr:uid="{00000000-0005-0000-0000-00004EB60000}"/>
    <cellStyle name="Percent 2 4 6 6 2" xfId="46539" xr:uid="{00000000-0005-0000-0000-00004FB60000}"/>
    <cellStyle name="Percent 2 4 6 6 3" xfId="46540" xr:uid="{00000000-0005-0000-0000-000050B60000}"/>
    <cellStyle name="Percent 2 4 6 7" xfId="46541" xr:uid="{00000000-0005-0000-0000-000051B60000}"/>
    <cellStyle name="Percent 2 4 6 8" xfId="46542" xr:uid="{00000000-0005-0000-0000-000052B60000}"/>
    <cellStyle name="Percent 2 4 7" xfId="46543" xr:uid="{00000000-0005-0000-0000-000053B60000}"/>
    <cellStyle name="Percent 2 4 7 2" xfId="46544" xr:uid="{00000000-0005-0000-0000-000054B60000}"/>
    <cellStyle name="Percent 2 4 7 2 2" xfId="46545" xr:uid="{00000000-0005-0000-0000-000055B60000}"/>
    <cellStyle name="Percent 2 4 7 2 2 2" xfId="46546" xr:uid="{00000000-0005-0000-0000-000056B60000}"/>
    <cellStyle name="Percent 2 4 7 2 2 2 2" xfId="46547" xr:uid="{00000000-0005-0000-0000-000057B60000}"/>
    <cellStyle name="Percent 2 4 7 2 2 2 3" xfId="46548" xr:uid="{00000000-0005-0000-0000-000058B60000}"/>
    <cellStyle name="Percent 2 4 7 2 2 3" xfId="46549" xr:uid="{00000000-0005-0000-0000-000059B60000}"/>
    <cellStyle name="Percent 2 4 7 2 2 4" xfId="46550" xr:uid="{00000000-0005-0000-0000-00005AB60000}"/>
    <cellStyle name="Percent 2 4 7 2 3" xfId="46551" xr:uid="{00000000-0005-0000-0000-00005BB60000}"/>
    <cellStyle name="Percent 2 4 7 2 3 2" xfId="46552" xr:uid="{00000000-0005-0000-0000-00005CB60000}"/>
    <cellStyle name="Percent 2 4 7 2 3 2 2" xfId="46553" xr:uid="{00000000-0005-0000-0000-00005DB60000}"/>
    <cellStyle name="Percent 2 4 7 2 3 2 3" xfId="46554" xr:uid="{00000000-0005-0000-0000-00005EB60000}"/>
    <cellStyle name="Percent 2 4 7 2 3 3" xfId="46555" xr:uid="{00000000-0005-0000-0000-00005FB60000}"/>
    <cellStyle name="Percent 2 4 7 2 3 4" xfId="46556" xr:uid="{00000000-0005-0000-0000-000060B60000}"/>
    <cellStyle name="Percent 2 4 7 2 4" xfId="46557" xr:uid="{00000000-0005-0000-0000-000061B60000}"/>
    <cellStyle name="Percent 2 4 7 2 4 2" xfId="46558" xr:uid="{00000000-0005-0000-0000-000062B60000}"/>
    <cellStyle name="Percent 2 4 7 2 4 3" xfId="46559" xr:uid="{00000000-0005-0000-0000-000063B60000}"/>
    <cellStyle name="Percent 2 4 7 2 5" xfId="46560" xr:uid="{00000000-0005-0000-0000-000064B60000}"/>
    <cellStyle name="Percent 2 4 7 2 6" xfId="46561" xr:uid="{00000000-0005-0000-0000-000065B60000}"/>
    <cellStyle name="Percent 2 4 7 3" xfId="46562" xr:uid="{00000000-0005-0000-0000-000066B60000}"/>
    <cellStyle name="Percent 2 4 7 3 2" xfId="46563" xr:uid="{00000000-0005-0000-0000-000067B60000}"/>
    <cellStyle name="Percent 2 4 7 3 2 2" xfId="46564" xr:uid="{00000000-0005-0000-0000-000068B60000}"/>
    <cellStyle name="Percent 2 4 7 3 2 3" xfId="46565" xr:uid="{00000000-0005-0000-0000-000069B60000}"/>
    <cellStyle name="Percent 2 4 7 3 3" xfId="46566" xr:uid="{00000000-0005-0000-0000-00006AB60000}"/>
    <cellStyle name="Percent 2 4 7 3 4" xfId="46567" xr:uid="{00000000-0005-0000-0000-00006BB60000}"/>
    <cellStyle name="Percent 2 4 7 4" xfId="46568" xr:uid="{00000000-0005-0000-0000-00006CB60000}"/>
    <cellStyle name="Percent 2 4 7 4 2" xfId="46569" xr:uid="{00000000-0005-0000-0000-00006DB60000}"/>
    <cellStyle name="Percent 2 4 7 4 2 2" xfId="46570" xr:uid="{00000000-0005-0000-0000-00006EB60000}"/>
    <cellStyle name="Percent 2 4 7 4 2 3" xfId="46571" xr:uid="{00000000-0005-0000-0000-00006FB60000}"/>
    <cellStyle name="Percent 2 4 7 4 3" xfId="46572" xr:uid="{00000000-0005-0000-0000-000070B60000}"/>
    <cellStyle name="Percent 2 4 7 4 4" xfId="46573" xr:uid="{00000000-0005-0000-0000-000071B60000}"/>
    <cellStyle name="Percent 2 4 7 5" xfId="46574" xr:uid="{00000000-0005-0000-0000-000072B60000}"/>
    <cellStyle name="Percent 2 4 7 5 2" xfId="46575" xr:uid="{00000000-0005-0000-0000-000073B60000}"/>
    <cellStyle name="Percent 2 4 7 5 3" xfId="46576" xr:uid="{00000000-0005-0000-0000-000074B60000}"/>
    <cellStyle name="Percent 2 4 7 6" xfId="46577" xr:uid="{00000000-0005-0000-0000-000075B60000}"/>
    <cellStyle name="Percent 2 4 7 7" xfId="46578" xr:uid="{00000000-0005-0000-0000-000076B60000}"/>
    <cellStyle name="Percent 2 4 8" xfId="46579" xr:uid="{00000000-0005-0000-0000-000077B60000}"/>
    <cellStyle name="Percent 2 4 8 2" xfId="46580" xr:uid="{00000000-0005-0000-0000-000078B60000}"/>
    <cellStyle name="Percent 2 4 8 2 2" xfId="46581" xr:uid="{00000000-0005-0000-0000-000079B60000}"/>
    <cellStyle name="Percent 2 4 8 2 2 2" xfId="46582" xr:uid="{00000000-0005-0000-0000-00007AB60000}"/>
    <cellStyle name="Percent 2 4 8 2 2 2 2" xfId="46583" xr:uid="{00000000-0005-0000-0000-00007BB60000}"/>
    <cellStyle name="Percent 2 4 8 2 2 2 3" xfId="46584" xr:uid="{00000000-0005-0000-0000-00007CB60000}"/>
    <cellStyle name="Percent 2 4 8 2 2 3" xfId="46585" xr:uid="{00000000-0005-0000-0000-00007DB60000}"/>
    <cellStyle name="Percent 2 4 8 2 2 4" xfId="46586" xr:uid="{00000000-0005-0000-0000-00007EB60000}"/>
    <cellStyle name="Percent 2 4 8 2 3" xfId="46587" xr:uid="{00000000-0005-0000-0000-00007FB60000}"/>
    <cellStyle name="Percent 2 4 8 2 3 2" xfId="46588" xr:uid="{00000000-0005-0000-0000-000080B60000}"/>
    <cellStyle name="Percent 2 4 8 2 3 2 2" xfId="46589" xr:uid="{00000000-0005-0000-0000-000081B60000}"/>
    <cellStyle name="Percent 2 4 8 2 3 2 3" xfId="46590" xr:uid="{00000000-0005-0000-0000-000082B60000}"/>
    <cellStyle name="Percent 2 4 8 2 3 3" xfId="46591" xr:uid="{00000000-0005-0000-0000-000083B60000}"/>
    <cellStyle name="Percent 2 4 8 2 3 4" xfId="46592" xr:uid="{00000000-0005-0000-0000-000084B60000}"/>
    <cellStyle name="Percent 2 4 8 2 4" xfId="46593" xr:uid="{00000000-0005-0000-0000-000085B60000}"/>
    <cellStyle name="Percent 2 4 8 2 4 2" xfId="46594" xr:uid="{00000000-0005-0000-0000-000086B60000}"/>
    <cellStyle name="Percent 2 4 8 2 4 3" xfId="46595" xr:uid="{00000000-0005-0000-0000-000087B60000}"/>
    <cellStyle name="Percent 2 4 8 2 5" xfId="46596" xr:uid="{00000000-0005-0000-0000-000088B60000}"/>
    <cellStyle name="Percent 2 4 8 2 6" xfId="46597" xr:uid="{00000000-0005-0000-0000-000089B60000}"/>
    <cellStyle name="Percent 2 4 8 3" xfId="46598" xr:uid="{00000000-0005-0000-0000-00008AB60000}"/>
    <cellStyle name="Percent 2 4 8 3 2" xfId="46599" xr:uid="{00000000-0005-0000-0000-00008BB60000}"/>
    <cellStyle name="Percent 2 4 8 3 2 2" xfId="46600" xr:uid="{00000000-0005-0000-0000-00008CB60000}"/>
    <cellStyle name="Percent 2 4 8 3 2 3" xfId="46601" xr:uid="{00000000-0005-0000-0000-00008DB60000}"/>
    <cellStyle name="Percent 2 4 8 3 3" xfId="46602" xr:uid="{00000000-0005-0000-0000-00008EB60000}"/>
    <cellStyle name="Percent 2 4 8 3 4" xfId="46603" xr:uid="{00000000-0005-0000-0000-00008FB60000}"/>
    <cellStyle name="Percent 2 4 8 4" xfId="46604" xr:uid="{00000000-0005-0000-0000-000090B60000}"/>
    <cellStyle name="Percent 2 4 8 4 2" xfId="46605" xr:uid="{00000000-0005-0000-0000-000091B60000}"/>
    <cellStyle name="Percent 2 4 8 4 2 2" xfId="46606" xr:uid="{00000000-0005-0000-0000-000092B60000}"/>
    <cellStyle name="Percent 2 4 8 4 2 3" xfId="46607" xr:uid="{00000000-0005-0000-0000-000093B60000}"/>
    <cellStyle name="Percent 2 4 8 4 3" xfId="46608" xr:uid="{00000000-0005-0000-0000-000094B60000}"/>
    <cellStyle name="Percent 2 4 8 4 4" xfId="46609" xr:uid="{00000000-0005-0000-0000-000095B60000}"/>
    <cellStyle name="Percent 2 4 8 5" xfId="46610" xr:uid="{00000000-0005-0000-0000-000096B60000}"/>
    <cellStyle name="Percent 2 4 8 5 2" xfId="46611" xr:uid="{00000000-0005-0000-0000-000097B60000}"/>
    <cellStyle name="Percent 2 4 8 5 3" xfId="46612" xr:uid="{00000000-0005-0000-0000-000098B60000}"/>
    <cellStyle name="Percent 2 4 8 6" xfId="46613" xr:uid="{00000000-0005-0000-0000-000099B60000}"/>
    <cellStyle name="Percent 2 4 8 7" xfId="46614" xr:uid="{00000000-0005-0000-0000-00009AB60000}"/>
    <cellStyle name="Percent 2 4 9" xfId="46615" xr:uid="{00000000-0005-0000-0000-00009BB60000}"/>
    <cellStyle name="Percent 2 4 9 2" xfId="46616" xr:uid="{00000000-0005-0000-0000-00009CB60000}"/>
    <cellStyle name="Percent 2 4 9 2 2" xfId="46617" xr:uid="{00000000-0005-0000-0000-00009DB60000}"/>
    <cellStyle name="Percent 2 4 9 2 2 2" xfId="46618" xr:uid="{00000000-0005-0000-0000-00009EB60000}"/>
    <cellStyle name="Percent 2 4 9 2 2 3" xfId="46619" xr:uid="{00000000-0005-0000-0000-00009FB60000}"/>
    <cellStyle name="Percent 2 4 9 2 3" xfId="46620" xr:uid="{00000000-0005-0000-0000-0000A0B60000}"/>
    <cellStyle name="Percent 2 4 9 2 4" xfId="46621" xr:uid="{00000000-0005-0000-0000-0000A1B60000}"/>
    <cellStyle name="Percent 2 4 9 3" xfId="46622" xr:uid="{00000000-0005-0000-0000-0000A2B60000}"/>
    <cellStyle name="Percent 2 4 9 3 2" xfId="46623" xr:uid="{00000000-0005-0000-0000-0000A3B60000}"/>
    <cellStyle name="Percent 2 4 9 3 2 2" xfId="46624" xr:uid="{00000000-0005-0000-0000-0000A4B60000}"/>
    <cellStyle name="Percent 2 4 9 3 2 3" xfId="46625" xr:uid="{00000000-0005-0000-0000-0000A5B60000}"/>
    <cellStyle name="Percent 2 4 9 3 3" xfId="46626" xr:uid="{00000000-0005-0000-0000-0000A6B60000}"/>
    <cellStyle name="Percent 2 4 9 3 4" xfId="46627" xr:uid="{00000000-0005-0000-0000-0000A7B60000}"/>
    <cellStyle name="Percent 2 4 9 4" xfId="46628" xr:uid="{00000000-0005-0000-0000-0000A8B60000}"/>
    <cellStyle name="Percent 2 4 9 4 2" xfId="46629" xr:uid="{00000000-0005-0000-0000-0000A9B60000}"/>
    <cellStyle name="Percent 2 4 9 4 3" xfId="46630" xr:uid="{00000000-0005-0000-0000-0000AAB60000}"/>
    <cellStyle name="Percent 2 4 9 5" xfId="46631" xr:uid="{00000000-0005-0000-0000-0000ABB60000}"/>
    <cellStyle name="Percent 2 4 9 6" xfId="46632" xr:uid="{00000000-0005-0000-0000-0000ACB60000}"/>
    <cellStyle name="Percent 2 5" xfId="46633" xr:uid="{00000000-0005-0000-0000-0000ADB60000}"/>
    <cellStyle name="Percent 2 5 10" xfId="46634" xr:uid="{00000000-0005-0000-0000-0000AEB60000}"/>
    <cellStyle name="Percent 2 5 10 2" xfId="46635" xr:uid="{00000000-0005-0000-0000-0000AFB60000}"/>
    <cellStyle name="Percent 2 5 10 2 2" xfId="46636" xr:uid="{00000000-0005-0000-0000-0000B0B60000}"/>
    <cellStyle name="Percent 2 5 10 2 3" xfId="46637" xr:uid="{00000000-0005-0000-0000-0000B1B60000}"/>
    <cellStyle name="Percent 2 5 10 3" xfId="46638" xr:uid="{00000000-0005-0000-0000-0000B2B60000}"/>
    <cellStyle name="Percent 2 5 10 4" xfId="46639" xr:uid="{00000000-0005-0000-0000-0000B3B60000}"/>
    <cellStyle name="Percent 2 5 11" xfId="46640" xr:uid="{00000000-0005-0000-0000-0000B4B60000}"/>
    <cellStyle name="Percent 2 5 11 2" xfId="46641" xr:uid="{00000000-0005-0000-0000-0000B5B60000}"/>
    <cellStyle name="Percent 2 5 11 2 2" xfId="46642" xr:uid="{00000000-0005-0000-0000-0000B6B60000}"/>
    <cellStyle name="Percent 2 5 11 2 3" xfId="46643" xr:uid="{00000000-0005-0000-0000-0000B7B60000}"/>
    <cellStyle name="Percent 2 5 11 3" xfId="46644" xr:uid="{00000000-0005-0000-0000-0000B8B60000}"/>
    <cellStyle name="Percent 2 5 11 4" xfId="46645" xr:uid="{00000000-0005-0000-0000-0000B9B60000}"/>
    <cellStyle name="Percent 2 5 12" xfId="46646" xr:uid="{00000000-0005-0000-0000-0000BAB60000}"/>
    <cellStyle name="Percent 2 5 12 2" xfId="46647" xr:uid="{00000000-0005-0000-0000-0000BBB60000}"/>
    <cellStyle name="Percent 2 5 12 3" xfId="46648" xr:uid="{00000000-0005-0000-0000-0000BCB60000}"/>
    <cellStyle name="Percent 2 5 13" xfId="46649" xr:uid="{00000000-0005-0000-0000-0000BDB60000}"/>
    <cellStyle name="Percent 2 5 14" xfId="46650" xr:uid="{00000000-0005-0000-0000-0000BEB60000}"/>
    <cellStyle name="Percent 2 5 2" xfId="46651" xr:uid="{00000000-0005-0000-0000-0000BFB60000}"/>
    <cellStyle name="Percent 2 5 2 10" xfId="46652" xr:uid="{00000000-0005-0000-0000-0000C0B60000}"/>
    <cellStyle name="Percent 2 5 2 10 2" xfId="46653" xr:uid="{00000000-0005-0000-0000-0000C1B60000}"/>
    <cellStyle name="Percent 2 5 2 10 3" xfId="46654" xr:uid="{00000000-0005-0000-0000-0000C2B60000}"/>
    <cellStyle name="Percent 2 5 2 11" xfId="46655" xr:uid="{00000000-0005-0000-0000-0000C3B60000}"/>
    <cellStyle name="Percent 2 5 2 12" xfId="46656" xr:uid="{00000000-0005-0000-0000-0000C4B60000}"/>
    <cellStyle name="Percent 2 5 2 2" xfId="46657" xr:uid="{00000000-0005-0000-0000-0000C5B60000}"/>
    <cellStyle name="Percent 2 5 2 2 10" xfId="46658" xr:uid="{00000000-0005-0000-0000-0000C6B60000}"/>
    <cellStyle name="Percent 2 5 2 2 11" xfId="46659" xr:uid="{00000000-0005-0000-0000-0000C7B60000}"/>
    <cellStyle name="Percent 2 5 2 2 2" xfId="46660" xr:uid="{00000000-0005-0000-0000-0000C8B60000}"/>
    <cellStyle name="Percent 2 5 2 2 2 10" xfId="46661" xr:uid="{00000000-0005-0000-0000-0000C9B60000}"/>
    <cellStyle name="Percent 2 5 2 2 2 2" xfId="46662" xr:uid="{00000000-0005-0000-0000-0000CAB60000}"/>
    <cellStyle name="Percent 2 5 2 2 2 2 2" xfId="46663" xr:uid="{00000000-0005-0000-0000-0000CBB60000}"/>
    <cellStyle name="Percent 2 5 2 2 2 2 2 2" xfId="46664" xr:uid="{00000000-0005-0000-0000-0000CCB60000}"/>
    <cellStyle name="Percent 2 5 2 2 2 2 2 2 2" xfId="46665" xr:uid="{00000000-0005-0000-0000-0000CDB60000}"/>
    <cellStyle name="Percent 2 5 2 2 2 2 2 2 2 2" xfId="46666" xr:uid="{00000000-0005-0000-0000-0000CEB60000}"/>
    <cellStyle name="Percent 2 5 2 2 2 2 2 2 2 2 2" xfId="46667" xr:uid="{00000000-0005-0000-0000-0000CFB60000}"/>
    <cellStyle name="Percent 2 5 2 2 2 2 2 2 2 2 3" xfId="46668" xr:uid="{00000000-0005-0000-0000-0000D0B60000}"/>
    <cellStyle name="Percent 2 5 2 2 2 2 2 2 2 3" xfId="46669" xr:uid="{00000000-0005-0000-0000-0000D1B60000}"/>
    <cellStyle name="Percent 2 5 2 2 2 2 2 2 2 4" xfId="46670" xr:uid="{00000000-0005-0000-0000-0000D2B60000}"/>
    <cellStyle name="Percent 2 5 2 2 2 2 2 2 3" xfId="46671" xr:uid="{00000000-0005-0000-0000-0000D3B60000}"/>
    <cellStyle name="Percent 2 5 2 2 2 2 2 2 3 2" xfId="46672" xr:uid="{00000000-0005-0000-0000-0000D4B60000}"/>
    <cellStyle name="Percent 2 5 2 2 2 2 2 2 3 2 2" xfId="46673" xr:uid="{00000000-0005-0000-0000-0000D5B60000}"/>
    <cellStyle name="Percent 2 5 2 2 2 2 2 2 3 2 3" xfId="46674" xr:uid="{00000000-0005-0000-0000-0000D6B60000}"/>
    <cellStyle name="Percent 2 5 2 2 2 2 2 2 3 3" xfId="46675" xr:uid="{00000000-0005-0000-0000-0000D7B60000}"/>
    <cellStyle name="Percent 2 5 2 2 2 2 2 2 3 4" xfId="46676" xr:uid="{00000000-0005-0000-0000-0000D8B60000}"/>
    <cellStyle name="Percent 2 5 2 2 2 2 2 2 4" xfId="46677" xr:uid="{00000000-0005-0000-0000-0000D9B60000}"/>
    <cellStyle name="Percent 2 5 2 2 2 2 2 2 4 2" xfId="46678" xr:uid="{00000000-0005-0000-0000-0000DAB60000}"/>
    <cellStyle name="Percent 2 5 2 2 2 2 2 2 4 3" xfId="46679" xr:uid="{00000000-0005-0000-0000-0000DBB60000}"/>
    <cellStyle name="Percent 2 5 2 2 2 2 2 2 5" xfId="46680" xr:uid="{00000000-0005-0000-0000-0000DCB60000}"/>
    <cellStyle name="Percent 2 5 2 2 2 2 2 2 6" xfId="46681" xr:uid="{00000000-0005-0000-0000-0000DDB60000}"/>
    <cellStyle name="Percent 2 5 2 2 2 2 2 3" xfId="46682" xr:uid="{00000000-0005-0000-0000-0000DEB60000}"/>
    <cellStyle name="Percent 2 5 2 2 2 2 2 3 2" xfId="46683" xr:uid="{00000000-0005-0000-0000-0000DFB60000}"/>
    <cellStyle name="Percent 2 5 2 2 2 2 2 3 2 2" xfId="46684" xr:uid="{00000000-0005-0000-0000-0000E0B60000}"/>
    <cellStyle name="Percent 2 5 2 2 2 2 2 3 2 3" xfId="46685" xr:uid="{00000000-0005-0000-0000-0000E1B60000}"/>
    <cellStyle name="Percent 2 5 2 2 2 2 2 3 3" xfId="46686" xr:uid="{00000000-0005-0000-0000-0000E2B60000}"/>
    <cellStyle name="Percent 2 5 2 2 2 2 2 3 4" xfId="46687" xr:uid="{00000000-0005-0000-0000-0000E3B60000}"/>
    <cellStyle name="Percent 2 5 2 2 2 2 2 4" xfId="46688" xr:uid="{00000000-0005-0000-0000-0000E4B60000}"/>
    <cellStyle name="Percent 2 5 2 2 2 2 2 4 2" xfId="46689" xr:uid="{00000000-0005-0000-0000-0000E5B60000}"/>
    <cellStyle name="Percent 2 5 2 2 2 2 2 4 2 2" xfId="46690" xr:uid="{00000000-0005-0000-0000-0000E6B60000}"/>
    <cellStyle name="Percent 2 5 2 2 2 2 2 4 2 3" xfId="46691" xr:uid="{00000000-0005-0000-0000-0000E7B60000}"/>
    <cellStyle name="Percent 2 5 2 2 2 2 2 4 3" xfId="46692" xr:uid="{00000000-0005-0000-0000-0000E8B60000}"/>
    <cellStyle name="Percent 2 5 2 2 2 2 2 4 4" xfId="46693" xr:uid="{00000000-0005-0000-0000-0000E9B60000}"/>
    <cellStyle name="Percent 2 5 2 2 2 2 2 5" xfId="46694" xr:uid="{00000000-0005-0000-0000-0000EAB60000}"/>
    <cellStyle name="Percent 2 5 2 2 2 2 2 5 2" xfId="46695" xr:uid="{00000000-0005-0000-0000-0000EBB60000}"/>
    <cellStyle name="Percent 2 5 2 2 2 2 2 5 3" xfId="46696" xr:uid="{00000000-0005-0000-0000-0000ECB60000}"/>
    <cellStyle name="Percent 2 5 2 2 2 2 2 6" xfId="46697" xr:uid="{00000000-0005-0000-0000-0000EDB60000}"/>
    <cellStyle name="Percent 2 5 2 2 2 2 2 7" xfId="46698" xr:uid="{00000000-0005-0000-0000-0000EEB60000}"/>
    <cellStyle name="Percent 2 5 2 2 2 2 3" xfId="46699" xr:uid="{00000000-0005-0000-0000-0000EFB60000}"/>
    <cellStyle name="Percent 2 5 2 2 2 2 3 2" xfId="46700" xr:uid="{00000000-0005-0000-0000-0000F0B60000}"/>
    <cellStyle name="Percent 2 5 2 2 2 2 3 2 2" xfId="46701" xr:uid="{00000000-0005-0000-0000-0000F1B60000}"/>
    <cellStyle name="Percent 2 5 2 2 2 2 3 2 2 2" xfId="46702" xr:uid="{00000000-0005-0000-0000-0000F2B60000}"/>
    <cellStyle name="Percent 2 5 2 2 2 2 3 2 2 3" xfId="46703" xr:uid="{00000000-0005-0000-0000-0000F3B60000}"/>
    <cellStyle name="Percent 2 5 2 2 2 2 3 2 3" xfId="46704" xr:uid="{00000000-0005-0000-0000-0000F4B60000}"/>
    <cellStyle name="Percent 2 5 2 2 2 2 3 2 4" xfId="46705" xr:uid="{00000000-0005-0000-0000-0000F5B60000}"/>
    <cellStyle name="Percent 2 5 2 2 2 2 3 3" xfId="46706" xr:uid="{00000000-0005-0000-0000-0000F6B60000}"/>
    <cellStyle name="Percent 2 5 2 2 2 2 3 3 2" xfId="46707" xr:uid="{00000000-0005-0000-0000-0000F7B60000}"/>
    <cellStyle name="Percent 2 5 2 2 2 2 3 3 2 2" xfId="46708" xr:uid="{00000000-0005-0000-0000-0000F8B60000}"/>
    <cellStyle name="Percent 2 5 2 2 2 2 3 3 2 3" xfId="46709" xr:uid="{00000000-0005-0000-0000-0000F9B60000}"/>
    <cellStyle name="Percent 2 5 2 2 2 2 3 3 3" xfId="46710" xr:uid="{00000000-0005-0000-0000-0000FAB60000}"/>
    <cellStyle name="Percent 2 5 2 2 2 2 3 3 4" xfId="46711" xr:uid="{00000000-0005-0000-0000-0000FBB60000}"/>
    <cellStyle name="Percent 2 5 2 2 2 2 3 4" xfId="46712" xr:uid="{00000000-0005-0000-0000-0000FCB60000}"/>
    <cellStyle name="Percent 2 5 2 2 2 2 3 4 2" xfId="46713" xr:uid="{00000000-0005-0000-0000-0000FDB60000}"/>
    <cellStyle name="Percent 2 5 2 2 2 2 3 4 3" xfId="46714" xr:uid="{00000000-0005-0000-0000-0000FEB60000}"/>
    <cellStyle name="Percent 2 5 2 2 2 2 3 5" xfId="46715" xr:uid="{00000000-0005-0000-0000-0000FFB60000}"/>
    <cellStyle name="Percent 2 5 2 2 2 2 3 6" xfId="46716" xr:uid="{00000000-0005-0000-0000-000000B70000}"/>
    <cellStyle name="Percent 2 5 2 2 2 2 4" xfId="46717" xr:uid="{00000000-0005-0000-0000-000001B70000}"/>
    <cellStyle name="Percent 2 5 2 2 2 2 4 2" xfId="46718" xr:uid="{00000000-0005-0000-0000-000002B70000}"/>
    <cellStyle name="Percent 2 5 2 2 2 2 4 2 2" xfId="46719" xr:uid="{00000000-0005-0000-0000-000003B70000}"/>
    <cellStyle name="Percent 2 5 2 2 2 2 4 2 3" xfId="46720" xr:uid="{00000000-0005-0000-0000-000004B70000}"/>
    <cellStyle name="Percent 2 5 2 2 2 2 4 3" xfId="46721" xr:uid="{00000000-0005-0000-0000-000005B70000}"/>
    <cellStyle name="Percent 2 5 2 2 2 2 4 4" xfId="46722" xr:uid="{00000000-0005-0000-0000-000006B70000}"/>
    <cellStyle name="Percent 2 5 2 2 2 2 5" xfId="46723" xr:uid="{00000000-0005-0000-0000-000007B70000}"/>
    <cellStyle name="Percent 2 5 2 2 2 2 5 2" xfId="46724" xr:uid="{00000000-0005-0000-0000-000008B70000}"/>
    <cellStyle name="Percent 2 5 2 2 2 2 5 2 2" xfId="46725" xr:uid="{00000000-0005-0000-0000-000009B70000}"/>
    <cellStyle name="Percent 2 5 2 2 2 2 5 2 3" xfId="46726" xr:uid="{00000000-0005-0000-0000-00000AB70000}"/>
    <cellStyle name="Percent 2 5 2 2 2 2 5 3" xfId="46727" xr:uid="{00000000-0005-0000-0000-00000BB70000}"/>
    <cellStyle name="Percent 2 5 2 2 2 2 5 4" xfId="46728" xr:uid="{00000000-0005-0000-0000-00000CB70000}"/>
    <cellStyle name="Percent 2 5 2 2 2 2 6" xfId="46729" xr:uid="{00000000-0005-0000-0000-00000DB70000}"/>
    <cellStyle name="Percent 2 5 2 2 2 2 6 2" xfId="46730" xr:uid="{00000000-0005-0000-0000-00000EB70000}"/>
    <cellStyle name="Percent 2 5 2 2 2 2 6 3" xfId="46731" xr:uid="{00000000-0005-0000-0000-00000FB70000}"/>
    <cellStyle name="Percent 2 5 2 2 2 2 7" xfId="46732" xr:uid="{00000000-0005-0000-0000-000010B70000}"/>
    <cellStyle name="Percent 2 5 2 2 2 2 8" xfId="46733" xr:uid="{00000000-0005-0000-0000-000011B70000}"/>
    <cellStyle name="Percent 2 5 2 2 2 3" xfId="46734" xr:uid="{00000000-0005-0000-0000-000012B70000}"/>
    <cellStyle name="Percent 2 5 2 2 2 3 2" xfId="46735" xr:uid="{00000000-0005-0000-0000-000013B70000}"/>
    <cellStyle name="Percent 2 5 2 2 2 3 2 2" xfId="46736" xr:uid="{00000000-0005-0000-0000-000014B70000}"/>
    <cellStyle name="Percent 2 5 2 2 2 3 2 2 2" xfId="46737" xr:uid="{00000000-0005-0000-0000-000015B70000}"/>
    <cellStyle name="Percent 2 5 2 2 2 3 2 2 2 2" xfId="46738" xr:uid="{00000000-0005-0000-0000-000016B70000}"/>
    <cellStyle name="Percent 2 5 2 2 2 3 2 2 2 3" xfId="46739" xr:uid="{00000000-0005-0000-0000-000017B70000}"/>
    <cellStyle name="Percent 2 5 2 2 2 3 2 2 3" xfId="46740" xr:uid="{00000000-0005-0000-0000-000018B70000}"/>
    <cellStyle name="Percent 2 5 2 2 2 3 2 2 4" xfId="46741" xr:uid="{00000000-0005-0000-0000-000019B70000}"/>
    <cellStyle name="Percent 2 5 2 2 2 3 2 3" xfId="46742" xr:uid="{00000000-0005-0000-0000-00001AB70000}"/>
    <cellStyle name="Percent 2 5 2 2 2 3 2 3 2" xfId="46743" xr:uid="{00000000-0005-0000-0000-00001BB70000}"/>
    <cellStyle name="Percent 2 5 2 2 2 3 2 3 2 2" xfId="46744" xr:uid="{00000000-0005-0000-0000-00001CB70000}"/>
    <cellStyle name="Percent 2 5 2 2 2 3 2 3 2 3" xfId="46745" xr:uid="{00000000-0005-0000-0000-00001DB70000}"/>
    <cellStyle name="Percent 2 5 2 2 2 3 2 3 3" xfId="46746" xr:uid="{00000000-0005-0000-0000-00001EB70000}"/>
    <cellStyle name="Percent 2 5 2 2 2 3 2 3 4" xfId="46747" xr:uid="{00000000-0005-0000-0000-00001FB70000}"/>
    <cellStyle name="Percent 2 5 2 2 2 3 2 4" xfId="46748" xr:uid="{00000000-0005-0000-0000-000020B70000}"/>
    <cellStyle name="Percent 2 5 2 2 2 3 2 4 2" xfId="46749" xr:uid="{00000000-0005-0000-0000-000021B70000}"/>
    <cellStyle name="Percent 2 5 2 2 2 3 2 4 3" xfId="46750" xr:uid="{00000000-0005-0000-0000-000022B70000}"/>
    <cellStyle name="Percent 2 5 2 2 2 3 2 5" xfId="46751" xr:uid="{00000000-0005-0000-0000-000023B70000}"/>
    <cellStyle name="Percent 2 5 2 2 2 3 2 6" xfId="46752" xr:uid="{00000000-0005-0000-0000-000024B70000}"/>
    <cellStyle name="Percent 2 5 2 2 2 3 3" xfId="46753" xr:uid="{00000000-0005-0000-0000-000025B70000}"/>
    <cellStyle name="Percent 2 5 2 2 2 3 3 2" xfId="46754" xr:uid="{00000000-0005-0000-0000-000026B70000}"/>
    <cellStyle name="Percent 2 5 2 2 2 3 3 2 2" xfId="46755" xr:uid="{00000000-0005-0000-0000-000027B70000}"/>
    <cellStyle name="Percent 2 5 2 2 2 3 3 2 3" xfId="46756" xr:uid="{00000000-0005-0000-0000-000028B70000}"/>
    <cellStyle name="Percent 2 5 2 2 2 3 3 3" xfId="46757" xr:uid="{00000000-0005-0000-0000-000029B70000}"/>
    <cellStyle name="Percent 2 5 2 2 2 3 3 4" xfId="46758" xr:uid="{00000000-0005-0000-0000-00002AB70000}"/>
    <cellStyle name="Percent 2 5 2 2 2 3 4" xfId="46759" xr:uid="{00000000-0005-0000-0000-00002BB70000}"/>
    <cellStyle name="Percent 2 5 2 2 2 3 4 2" xfId="46760" xr:uid="{00000000-0005-0000-0000-00002CB70000}"/>
    <cellStyle name="Percent 2 5 2 2 2 3 4 2 2" xfId="46761" xr:uid="{00000000-0005-0000-0000-00002DB70000}"/>
    <cellStyle name="Percent 2 5 2 2 2 3 4 2 3" xfId="46762" xr:uid="{00000000-0005-0000-0000-00002EB70000}"/>
    <cellStyle name="Percent 2 5 2 2 2 3 4 3" xfId="46763" xr:uid="{00000000-0005-0000-0000-00002FB70000}"/>
    <cellStyle name="Percent 2 5 2 2 2 3 4 4" xfId="46764" xr:uid="{00000000-0005-0000-0000-000030B70000}"/>
    <cellStyle name="Percent 2 5 2 2 2 3 5" xfId="46765" xr:uid="{00000000-0005-0000-0000-000031B70000}"/>
    <cellStyle name="Percent 2 5 2 2 2 3 5 2" xfId="46766" xr:uid="{00000000-0005-0000-0000-000032B70000}"/>
    <cellStyle name="Percent 2 5 2 2 2 3 5 3" xfId="46767" xr:uid="{00000000-0005-0000-0000-000033B70000}"/>
    <cellStyle name="Percent 2 5 2 2 2 3 6" xfId="46768" xr:uid="{00000000-0005-0000-0000-000034B70000}"/>
    <cellStyle name="Percent 2 5 2 2 2 3 7" xfId="46769" xr:uid="{00000000-0005-0000-0000-000035B70000}"/>
    <cellStyle name="Percent 2 5 2 2 2 4" xfId="46770" xr:uid="{00000000-0005-0000-0000-000036B70000}"/>
    <cellStyle name="Percent 2 5 2 2 2 4 2" xfId="46771" xr:uid="{00000000-0005-0000-0000-000037B70000}"/>
    <cellStyle name="Percent 2 5 2 2 2 4 2 2" xfId="46772" xr:uid="{00000000-0005-0000-0000-000038B70000}"/>
    <cellStyle name="Percent 2 5 2 2 2 4 2 2 2" xfId="46773" xr:uid="{00000000-0005-0000-0000-000039B70000}"/>
    <cellStyle name="Percent 2 5 2 2 2 4 2 2 2 2" xfId="46774" xr:uid="{00000000-0005-0000-0000-00003AB70000}"/>
    <cellStyle name="Percent 2 5 2 2 2 4 2 2 2 3" xfId="46775" xr:uid="{00000000-0005-0000-0000-00003BB70000}"/>
    <cellStyle name="Percent 2 5 2 2 2 4 2 2 3" xfId="46776" xr:uid="{00000000-0005-0000-0000-00003CB70000}"/>
    <cellStyle name="Percent 2 5 2 2 2 4 2 2 4" xfId="46777" xr:uid="{00000000-0005-0000-0000-00003DB70000}"/>
    <cellStyle name="Percent 2 5 2 2 2 4 2 3" xfId="46778" xr:uid="{00000000-0005-0000-0000-00003EB70000}"/>
    <cellStyle name="Percent 2 5 2 2 2 4 2 3 2" xfId="46779" xr:uid="{00000000-0005-0000-0000-00003FB70000}"/>
    <cellStyle name="Percent 2 5 2 2 2 4 2 3 2 2" xfId="46780" xr:uid="{00000000-0005-0000-0000-000040B70000}"/>
    <cellStyle name="Percent 2 5 2 2 2 4 2 3 2 3" xfId="46781" xr:uid="{00000000-0005-0000-0000-000041B70000}"/>
    <cellStyle name="Percent 2 5 2 2 2 4 2 3 3" xfId="46782" xr:uid="{00000000-0005-0000-0000-000042B70000}"/>
    <cellStyle name="Percent 2 5 2 2 2 4 2 3 4" xfId="46783" xr:uid="{00000000-0005-0000-0000-000043B70000}"/>
    <cellStyle name="Percent 2 5 2 2 2 4 2 4" xfId="46784" xr:uid="{00000000-0005-0000-0000-000044B70000}"/>
    <cellStyle name="Percent 2 5 2 2 2 4 2 4 2" xfId="46785" xr:uid="{00000000-0005-0000-0000-000045B70000}"/>
    <cellStyle name="Percent 2 5 2 2 2 4 2 4 3" xfId="46786" xr:uid="{00000000-0005-0000-0000-000046B70000}"/>
    <cellStyle name="Percent 2 5 2 2 2 4 2 5" xfId="46787" xr:uid="{00000000-0005-0000-0000-000047B70000}"/>
    <cellStyle name="Percent 2 5 2 2 2 4 2 6" xfId="46788" xr:uid="{00000000-0005-0000-0000-000048B70000}"/>
    <cellStyle name="Percent 2 5 2 2 2 4 3" xfId="46789" xr:uid="{00000000-0005-0000-0000-000049B70000}"/>
    <cellStyle name="Percent 2 5 2 2 2 4 3 2" xfId="46790" xr:uid="{00000000-0005-0000-0000-00004AB70000}"/>
    <cellStyle name="Percent 2 5 2 2 2 4 3 2 2" xfId="46791" xr:uid="{00000000-0005-0000-0000-00004BB70000}"/>
    <cellStyle name="Percent 2 5 2 2 2 4 3 2 3" xfId="46792" xr:uid="{00000000-0005-0000-0000-00004CB70000}"/>
    <cellStyle name="Percent 2 5 2 2 2 4 3 3" xfId="46793" xr:uid="{00000000-0005-0000-0000-00004DB70000}"/>
    <cellStyle name="Percent 2 5 2 2 2 4 3 4" xfId="46794" xr:uid="{00000000-0005-0000-0000-00004EB70000}"/>
    <cellStyle name="Percent 2 5 2 2 2 4 4" xfId="46795" xr:uid="{00000000-0005-0000-0000-00004FB70000}"/>
    <cellStyle name="Percent 2 5 2 2 2 4 4 2" xfId="46796" xr:uid="{00000000-0005-0000-0000-000050B70000}"/>
    <cellStyle name="Percent 2 5 2 2 2 4 4 2 2" xfId="46797" xr:uid="{00000000-0005-0000-0000-000051B70000}"/>
    <cellStyle name="Percent 2 5 2 2 2 4 4 2 3" xfId="46798" xr:uid="{00000000-0005-0000-0000-000052B70000}"/>
    <cellStyle name="Percent 2 5 2 2 2 4 4 3" xfId="46799" xr:uid="{00000000-0005-0000-0000-000053B70000}"/>
    <cellStyle name="Percent 2 5 2 2 2 4 4 4" xfId="46800" xr:uid="{00000000-0005-0000-0000-000054B70000}"/>
    <cellStyle name="Percent 2 5 2 2 2 4 5" xfId="46801" xr:uid="{00000000-0005-0000-0000-000055B70000}"/>
    <cellStyle name="Percent 2 5 2 2 2 4 5 2" xfId="46802" xr:uid="{00000000-0005-0000-0000-000056B70000}"/>
    <cellStyle name="Percent 2 5 2 2 2 4 5 3" xfId="46803" xr:uid="{00000000-0005-0000-0000-000057B70000}"/>
    <cellStyle name="Percent 2 5 2 2 2 4 6" xfId="46804" xr:uid="{00000000-0005-0000-0000-000058B70000}"/>
    <cellStyle name="Percent 2 5 2 2 2 4 7" xfId="46805" xr:uid="{00000000-0005-0000-0000-000059B70000}"/>
    <cellStyle name="Percent 2 5 2 2 2 5" xfId="46806" xr:uid="{00000000-0005-0000-0000-00005AB70000}"/>
    <cellStyle name="Percent 2 5 2 2 2 5 2" xfId="46807" xr:uid="{00000000-0005-0000-0000-00005BB70000}"/>
    <cellStyle name="Percent 2 5 2 2 2 5 2 2" xfId="46808" xr:uid="{00000000-0005-0000-0000-00005CB70000}"/>
    <cellStyle name="Percent 2 5 2 2 2 5 2 2 2" xfId="46809" xr:uid="{00000000-0005-0000-0000-00005DB70000}"/>
    <cellStyle name="Percent 2 5 2 2 2 5 2 2 3" xfId="46810" xr:uid="{00000000-0005-0000-0000-00005EB70000}"/>
    <cellStyle name="Percent 2 5 2 2 2 5 2 3" xfId="46811" xr:uid="{00000000-0005-0000-0000-00005FB70000}"/>
    <cellStyle name="Percent 2 5 2 2 2 5 2 4" xfId="46812" xr:uid="{00000000-0005-0000-0000-000060B70000}"/>
    <cellStyle name="Percent 2 5 2 2 2 5 3" xfId="46813" xr:uid="{00000000-0005-0000-0000-000061B70000}"/>
    <cellStyle name="Percent 2 5 2 2 2 5 3 2" xfId="46814" xr:uid="{00000000-0005-0000-0000-000062B70000}"/>
    <cellStyle name="Percent 2 5 2 2 2 5 3 2 2" xfId="46815" xr:uid="{00000000-0005-0000-0000-000063B70000}"/>
    <cellStyle name="Percent 2 5 2 2 2 5 3 2 3" xfId="46816" xr:uid="{00000000-0005-0000-0000-000064B70000}"/>
    <cellStyle name="Percent 2 5 2 2 2 5 3 3" xfId="46817" xr:uid="{00000000-0005-0000-0000-000065B70000}"/>
    <cellStyle name="Percent 2 5 2 2 2 5 3 4" xfId="46818" xr:uid="{00000000-0005-0000-0000-000066B70000}"/>
    <cellStyle name="Percent 2 5 2 2 2 5 4" xfId="46819" xr:uid="{00000000-0005-0000-0000-000067B70000}"/>
    <cellStyle name="Percent 2 5 2 2 2 5 4 2" xfId="46820" xr:uid="{00000000-0005-0000-0000-000068B70000}"/>
    <cellStyle name="Percent 2 5 2 2 2 5 4 3" xfId="46821" xr:uid="{00000000-0005-0000-0000-000069B70000}"/>
    <cellStyle name="Percent 2 5 2 2 2 5 5" xfId="46822" xr:uid="{00000000-0005-0000-0000-00006AB70000}"/>
    <cellStyle name="Percent 2 5 2 2 2 5 6" xfId="46823" xr:uid="{00000000-0005-0000-0000-00006BB70000}"/>
    <cellStyle name="Percent 2 5 2 2 2 6" xfId="46824" xr:uid="{00000000-0005-0000-0000-00006CB70000}"/>
    <cellStyle name="Percent 2 5 2 2 2 6 2" xfId="46825" xr:uid="{00000000-0005-0000-0000-00006DB70000}"/>
    <cellStyle name="Percent 2 5 2 2 2 6 2 2" xfId="46826" xr:uid="{00000000-0005-0000-0000-00006EB70000}"/>
    <cellStyle name="Percent 2 5 2 2 2 6 2 3" xfId="46827" xr:uid="{00000000-0005-0000-0000-00006FB70000}"/>
    <cellStyle name="Percent 2 5 2 2 2 6 3" xfId="46828" xr:uid="{00000000-0005-0000-0000-000070B70000}"/>
    <cellStyle name="Percent 2 5 2 2 2 6 4" xfId="46829" xr:uid="{00000000-0005-0000-0000-000071B70000}"/>
    <cellStyle name="Percent 2 5 2 2 2 7" xfId="46830" xr:uid="{00000000-0005-0000-0000-000072B70000}"/>
    <cellStyle name="Percent 2 5 2 2 2 7 2" xfId="46831" xr:uid="{00000000-0005-0000-0000-000073B70000}"/>
    <cellStyle name="Percent 2 5 2 2 2 7 2 2" xfId="46832" xr:uid="{00000000-0005-0000-0000-000074B70000}"/>
    <cellStyle name="Percent 2 5 2 2 2 7 2 3" xfId="46833" xr:uid="{00000000-0005-0000-0000-000075B70000}"/>
    <cellStyle name="Percent 2 5 2 2 2 7 3" xfId="46834" xr:uid="{00000000-0005-0000-0000-000076B70000}"/>
    <cellStyle name="Percent 2 5 2 2 2 7 4" xfId="46835" xr:uid="{00000000-0005-0000-0000-000077B70000}"/>
    <cellStyle name="Percent 2 5 2 2 2 8" xfId="46836" xr:uid="{00000000-0005-0000-0000-000078B70000}"/>
    <cellStyle name="Percent 2 5 2 2 2 8 2" xfId="46837" xr:uid="{00000000-0005-0000-0000-000079B70000}"/>
    <cellStyle name="Percent 2 5 2 2 2 8 3" xfId="46838" xr:uid="{00000000-0005-0000-0000-00007AB70000}"/>
    <cellStyle name="Percent 2 5 2 2 2 9" xfId="46839" xr:uid="{00000000-0005-0000-0000-00007BB70000}"/>
    <cellStyle name="Percent 2 5 2 2 3" xfId="46840" xr:uid="{00000000-0005-0000-0000-00007CB70000}"/>
    <cellStyle name="Percent 2 5 2 2 3 2" xfId="46841" xr:uid="{00000000-0005-0000-0000-00007DB70000}"/>
    <cellStyle name="Percent 2 5 2 2 3 2 2" xfId="46842" xr:uid="{00000000-0005-0000-0000-00007EB70000}"/>
    <cellStyle name="Percent 2 5 2 2 3 2 2 2" xfId="46843" xr:uid="{00000000-0005-0000-0000-00007FB70000}"/>
    <cellStyle name="Percent 2 5 2 2 3 2 2 2 2" xfId="46844" xr:uid="{00000000-0005-0000-0000-000080B70000}"/>
    <cellStyle name="Percent 2 5 2 2 3 2 2 2 2 2" xfId="46845" xr:uid="{00000000-0005-0000-0000-000081B70000}"/>
    <cellStyle name="Percent 2 5 2 2 3 2 2 2 2 3" xfId="46846" xr:uid="{00000000-0005-0000-0000-000082B70000}"/>
    <cellStyle name="Percent 2 5 2 2 3 2 2 2 3" xfId="46847" xr:uid="{00000000-0005-0000-0000-000083B70000}"/>
    <cellStyle name="Percent 2 5 2 2 3 2 2 2 4" xfId="46848" xr:uid="{00000000-0005-0000-0000-000084B70000}"/>
    <cellStyle name="Percent 2 5 2 2 3 2 2 3" xfId="46849" xr:uid="{00000000-0005-0000-0000-000085B70000}"/>
    <cellStyle name="Percent 2 5 2 2 3 2 2 3 2" xfId="46850" xr:uid="{00000000-0005-0000-0000-000086B70000}"/>
    <cellStyle name="Percent 2 5 2 2 3 2 2 3 2 2" xfId="46851" xr:uid="{00000000-0005-0000-0000-000087B70000}"/>
    <cellStyle name="Percent 2 5 2 2 3 2 2 3 2 3" xfId="46852" xr:uid="{00000000-0005-0000-0000-000088B70000}"/>
    <cellStyle name="Percent 2 5 2 2 3 2 2 3 3" xfId="46853" xr:uid="{00000000-0005-0000-0000-000089B70000}"/>
    <cellStyle name="Percent 2 5 2 2 3 2 2 3 4" xfId="46854" xr:uid="{00000000-0005-0000-0000-00008AB70000}"/>
    <cellStyle name="Percent 2 5 2 2 3 2 2 4" xfId="46855" xr:uid="{00000000-0005-0000-0000-00008BB70000}"/>
    <cellStyle name="Percent 2 5 2 2 3 2 2 4 2" xfId="46856" xr:uid="{00000000-0005-0000-0000-00008CB70000}"/>
    <cellStyle name="Percent 2 5 2 2 3 2 2 4 3" xfId="46857" xr:uid="{00000000-0005-0000-0000-00008DB70000}"/>
    <cellStyle name="Percent 2 5 2 2 3 2 2 5" xfId="46858" xr:uid="{00000000-0005-0000-0000-00008EB70000}"/>
    <cellStyle name="Percent 2 5 2 2 3 2 2 6" xfId="46859" xr:uid="{00000000-0005-0000-0000-00008FB70000}"/>
    <cellStyle name="Percent 2 5 2 2 3 2 3" xfId="46860" xr:uid="{00000000-0005-0000-0000-000090B70000}"/>
    <cellStyle name="Percent 2 5 2 2 3 2 3 2" xfId="46861" xr:uid="{00000000-0005-0000-0000-000091B70000}"/>
    <cellStyle name="Percent 2 5 2 2 3 2 3 2 2" xfId="46862" xr:uid="{00000000-0005-0000-0000-000092B70000}"/>
    <cellStyle name="Percent 2 5 2 2 3 2 3 2 3" xfId="46863" xr:uid="{00000000-0005-0000-0000-000093B70000}"/>
    <cellStyle name="Percent 2 5 2 2 3 2 3 3" xfId="46864" xr:uid="{00000000-0005-0000-0000-000094B70000}"/>
    <cellStyle name="Percent 2 5 2 2 3 2 3 4" xfId="46865" xr:uid="{00000000-0005-0000-0000-000095B70000}"/>
    <cellStyle name="Percent 2 5 2 2 3 2 4" xfId="46866" xr:uid="{00000000-0005-0000-0000-000096B70000}"/>
    <cellStyle name="Percent 2 5 2 2 3 2 4 2" xfId="46867" xr:uid="{00000000-0005-0000-0000-000097B70000}"/>
    <cellStyle name="Percent 2 5 2 2 3 2 4 2 2" xfId="46868" xr:uid="{00000000-0005-0000-0000-000098B70000}"/>
    <cellStyle name="Percent 2 5 2 2 3 2 4 2 3" xfId="46869" xr:uid="{00000000-0005-0000-0000-000099B70000}"/>
    <cellStyle name="Percent 2 5 2 2 3 2 4 3" xfId="46870" xr:uid="{00000000-0005-0000-0000-00009AB70000}"/>
    <cellStyle name="Percent 2 5 2 2 3 2 4 4" xfId="46871" xr:uid="{00000000-0005-0000-0000-00009BB70000}"/>
    <cellStyle name="Percent 2 5 2 2 3 2 5" xfId="46872" xr:uid="{00000000-0005-0000-0000-00009CB70000}"/>
    <cellStyle name="Percent 2 5 2 2 3 2 5 2" xfId="46873" xr:uid="{00000000-0005-0000-0000-00009DB70000}"/>
    <cellStyle name="Percent 2 5 2 2 3 2 5 3" xfId="46874" xr:uid="{00000000-0005-0000-0000-00009EB70000}"/>
    <cellStyle name="Percent 2 5 2 2 3 2 6" xfId="46875" xr:uid="{00000000-0005-0000-0000-00009FB70000}"/>
    <cellStyle name="Percent 2 5 2 2 3 2 7" xfId="46876" xr:uid="{00000000-0005-0000-0000-0000A0B70000}"/>
    <cellStyle name="Percent 2 5 2 2 3 3" xfId="46877" xr:uid="{00000000-0005-0000-0000-0000A1B70000}"/>
    <cellStyle name="Percent 2 5 2 2 3 3 2" xfId="46878" xr:uid="{00000000-0005-0000-0000-0000A2B70000}"/>
    <cellStyle name="Percent 2 5 2 2 3 3 2 2" xfId="46879" xr:uid="{00000000-0005-0000-0000-0000A3B70000}"/>
    <cellStyle name="Percent 2 5 2 2 3 3 2 2 2" xfId="46880" xr:uid="{00000000-0005-0000-0000-0000A4B70000}"/>
    <cellStyle name="Percent 2 5 2 2 3 3 2 2 3" xfId="46881" xr:uid="{00000000-0005-0000-0000-0000A5B70000}"/>
    <cellStyle name="Percent 2 5 2 2 3 3 2 3" xfId="46882" xr:uid="{00000000-0005-0000-0000-0000A6B70000}"/>
    <cellStyle name="Percent 2 5 2 2 3 3 2 4" xfId="46883" xr:uid="{00000000-0005-0000-0000-0000A7B70000}"/>
    <cellStyle name="Percent 2 5 2 2 3 3 3" xfId="46884" xr:uid="{00000000-0005-0000-0000-0000A8B70000}"/>
    <cellStyle name="Percent 2 5 2 2 3 3 3 2" xfId="46885" xr:uid="{00000000-0005-0000-0000-0000A9B70000}"/>
    <cellStyle name="Percent 2 5 2 2 3 3 3 2 2" xfId="46886" xr:uid="{00000000-0005-0000-0000-0000AAB70000}"/>
    <cellStyle name="Percent 2 5 2 2 3 3 3 2 3" xfId="46887" xr:uid="{00000000-0005-0000-0000-0000ABB70000}"/>
    <cellStyle name="Percent 2 5 2 2 3 3 3 3" xfId="46888" xr:uid="{00000000-0005-0000-0000-0000ACB70000}"/>
    <cellStyle name="Percent 2 5 2 2 3 3 3 4" xfId="46889" xr:uid="{00000000-0005-0000-0000-0000ADB70000}"/>
    <cellStyle name="Percent 2 5 2 2 3 3 4" xfId="46890" xr:uid="{00000000-0005-0000-0000-0000AEB70000}"/>
    <cellStyle name="Percent 2 5 2 2 3 3 4 2" xfId="46891" xr:uid="{00000000-0005-0000-0000-0000AFB70000}"/>
    <cellStyle name="Percent 2 5 2 2 3 3 4 3" xfId="46892" xr:uid="{00000000-0005-0000-0000-0000B0B70000}"/>
    <cellStyle name="Percent 2 5 2 2 3 3 5" xfId="46893" xr:uid="{00000000-0005-0000-0000-0000B1B70000}"/>
    <cellStyle name="Percent 2 5 2 2 3 3 6" xfId="46894" xr:uid="{00000000-0005-0000-0000-0000B2B70000}"/>
    <cellStyle name="Percent 2 5 2 2 3 4" xfId="46895" xr:uid="{00000000-0005-0000-0000-0000B3B70000}"/>
    <cellStyle name="Percent 2 5 2 2 3 4 2" xfId="46896" xr:uid="{00000000-0005-0000-0000-0000B4B70000}"/>
    <cellStyle name="Percent 2 5 2 2 3 4 2 2" xfId="46897" xr:uid="{00000000-0005-0000-0000-0000B5B70000}"/>
    <cellStyle name="Percent 2 5 2 2 3 4 2 3" xfId="46898" xr:uid="{00000000-0005-0000-0000-0000B6B70000}"/>
    <cellStyle name="Percent 2 5 2 2 3 4 3" xfId="46899" xr:uid="{00000000-0005-0000-0000-0000B7B70000}"/>
    <cellStyle name="Percent 2 5 2 2 3 4 4" xfId="46900" xr:uid="{00000000-0005-0000-0000-0000B8B70000}"/>
    <cellStyle name="Percent 2 5 2 2 3 5" xfId="46901" xr:uid="{00000000-0005-0000-0000-0000B9B70000}"/>
    <cellStyle name="Percent 2 5 2 2 3 5 2" xfId="46902" xr:uid="{00000000-0005-0000-0000-0000BAB70000}"/>
    <cellStyle name="Percent 2 5 2 2 3 5 2 2" xfId="46903" xr:uid="{00000000-0005-0000-0000-0000BBB70000}"/>
    <cellStyle name="Percent 2 5 2 2 3 5 2 3" xfId="46904" xr:uid="{00000000-0005-0000-0000-0000BCB70000}"/>
    <cellStyle name="Percent 2 5 2 2 3 5 3" xfId="46905" xr:uid="{00000000-0005-0000-0000-0000BDB70000}"/>
    <cellStyle name="Percent 2 5 2 2 3 5 4" xfId="46906" xr:uid="{00000000-0005-0000-0000-0000BEB70000}"/>
    <cellStyle name="Percent 2 5 2 2 3 6" xfId="46907" xr:uid="{00000000-0005-0000-0000-0000BFB70000}"/>
    <cellStyle name="Percent 2 5 2 2 3 6 2" xfId="46908" xr:uid="{00000000-0005-0000-0000-0000C0B70000}"/>
    <cellStyle name="Percent 2 5 2 2 3 6 3" xfId="46909" xr:uid="{00000000-0005-0000-0000-0000C1B70000}"/>
    <cellStyle name="Percent 2 5 2 2 3 7" xfId="46910" xr:uid="{00000000-0005-0000-0000-0000C2B70000}"/>
    <cellStyle name="Percent 2 5 2 2 3 8" xfId="46911" xr:uid="{00000000-0005-0000-0000-0000C3B70000}"/>
    <cellStyle name="Percent 2 5 2 2 4" xfId="46912" xr:uid="{00000000-0005-0000-0000-0000C4B70000}"/>
    <cellStyle name="Percent 2 5 2 2 4 2" xfId="46913" xr:uid="{00000000-0005-0000-0000-0000C5B70000}"/>
    <cellStyle name="Percent 2 5 2 2 4 2 2" xfId="46914" xr:uid="{00000000-0005-0000-0000-0000C6B70000}"/>
    <cellStyle name="Percent 2 5 2 2 4 2 2 2" xfId="46915" xr:uid="{00000000-0005-0000-0000-0000C7B70000}"/>
    <cellStyle name="Percent 2 5 2 2 4 2 2 2 2" xfId="46916" xr:uid="{00000000-0005-0000-0000-0000C8B70000}"/>
    <cellStyle name="Percent 2 5 2 2 4 2 2 2 3" xfId="46917" xr:uid="{00000000-0005-0000-0000-0000C9B70000}"/>
    <cellStyle name="Percent 2 5 2 2 4 2 2 3" xfId="46918" xr:uid="{00000000-0005-0000-0000-0000CAB70000}"/>
    <cellStyle name="Percent 2 5 2 2 4 2 2 4" xfId="46919" xr:uid="{00000000-0005-0000-0000-0000CBB70000}"/>
    <cellStyle name="Percent 2 5 2 2 4 2 3" xfId="46920" xr:uid="{00000000-0005-0000-0000-0000CCB70000}"/>
    <cellStyle name="Percent 2 5 2 2 4 2 3 2" xfId="46921" xr:uid="{00000000-0005-0000-0000-0000CDB70000}"/>
    <cellStyle name="Percent 2 5 2 2 4 2 3 2 2" xfId="46922" xr:uid="{00000000-0005-0000-0000-0000CEB70000}"/>
    <cellStyle name="Percent 2 5 2 2 4 2 3 2 3" xfId="46923" xr:uid="{00000000-0005-0000-0000-0000CFB70000}"/>
    <cellStyle name="Percent 2 5 2 2 4 2 3 3" xfId="46924" xr:uid="{00000000-0005-0000-0000-0000D0B70000}"/>
    <cellStyle name="Percent 2 5 2 2 4 2 3 4" xfId="46925" xr:uid="{00000000-0005-0000-0000-0000D1B70000}"/>
    <cellStyle name="Percent 2 5 2 2 4 2 4" xfId="46926" xr:uid="{00000000-0005-0000-0000-0000D2B70000}"/>
    <cellStyle name="Percent 2 5 2 2 4 2 4 2" xfId="46927" xr:uid="{00000000-0005-0000-0000-0000D3B70000}"/>
    <cellStyle name="Percent 2 5 2 2 4 2 4 3" xfId="46928" xr:uid="{00000000-0005-0000-0000-0000D4B70000}"/>
    <cellStyle name="Percent 2 5 2 2 4 2 5" xfId="46929" xr:uid="{00000000-0005-0000-0000-0000D5B70000}"/>
    <cellStyle name="Percent 2 5 2 2 4 2 6" xfId="46930" xr:uid="{00000000-0005-0000-0000-0000D6B70000}"/>
    <cellStyle name="Percent 2 5 2 2 4 3" xfId="46931" xr:uid="{00000000-0005-0000-0000-0000D7B70000}"/>
    <cellStyle name="Percent 2 5 2 2 4 3 2" xfId="46932" xr:uid="{00000000-0005-0000-0000-0000D8B70000}"/>
    <cellStyle name="Percent 2 5 2 2 4 3 2 2" xfId="46933" xr:uid="{00000000-0005-0000-0000-0000D9B70000}"/>
    <cellStyle name="Percent 2 5 2 2 4 3 2 3" xfId="46934" xr:uid="{00000000-0005-0000-0000-0000DAB70000}"/>
    <cellStyle name="Percent 2 5 2 2 4 3 3" xfId="46935" xr:uid="{00000000-0005-0000-0000-0000DBB70000}"/>
    <cellStyle name="Percent 2 5 2 2 4 3 4" xfId="46936" xr:uid="{00000000-0005-0000-0000-0000DCB70000}"/>
    <cellStyle name="Percent 2 5 2 2 4 4" xfId="46937" xr:uid="{00000000-0005-0000-0000-0000DDB70000}"/>
    <cellStyle name="Percent 2 5 2 2 4 4 2" xfId="46938" xr:uid="{00000000-0005-0000-0000-0000DEB70000}"/>
    <cellStyle name="Percent 2 5 2 2 4 4 2 2" xfId="46939" xr:uid="{00000000-0005-0000-0000-0000DFB70000}"/>
    <cellStyle name="Percent 2 5 2 2 4 4 2 3" xfId="46940" xr:uid="{00000000-0005-0000-0000-0000E0B70000}"/>
    <cellStyle name="Percent 2 5 2 2 4 4 3" xfId="46941" xr:uid="{00000000-0005-0000-0000-0000E1B70000}"/>
    <cellStyle name="Percent 2 5 2 2 4 4 4" xfId="46942" xr:uid="{00000000-0005-0000-0000-0000E2B70000}"/>
    <cellStyle name="Percent 2 5 2 2 4 5" xfId="46943" xr:uid="{00000000-0005-0000-0000-0000E3B70000}"/>
    <cellStyle name="Percent 2 5 2 2 4 5 2" xfId="46944" xr:uid="{00000000-0005-0000-0000-0000E4B70000}"/>
    <cellStyle name="Percent 2 5 2 2 4 5 3" xfId="46945" xr:uid="{00000000-0005-0000-0000-0000E5B70000}"/>
    <cellStyle name="Percent 2 5 2 2 4 6" xfId="46946" xr:uid="{00000000-0005-0000-0000-0000E6B70000}"/>
    <cellStyle name="Percent 2 5 2 2 4 7" xfId="46947" xr:uid="{00000000-0005-0000-0000-0000E7B70000}"/>
    <cellStyle name="Percent 2 5 2 2 5" xfId="46948" xr:uid="{00000000-0005-0000-0000-0000E8B70000}"/>
    <cellStyle name="Percent 2 5 2 2 5 2" xfId="46949" xr:uid="{00000000-0005-0000-0000-0000E9B70000}"/>
    <cellStyle name="Percent 2 5 2 2 5 2 2" xfId="46950" xr:uid="{00000000-0005-0000-0000-0000EAB70000}"/>
    <cellStyle name="Percent 2 5 2 2 5 2 2 2" xfId="46951" xr:uid="{00000000-0005-0000-0000-0000EBB70000}"/>
    <cellStyle name="Percent 2 5 2 2 5 2 2 2 2" xfId="46952" xr:uid="{00000000-0005-0000-0000-0000ECB70000}"/>
    <cellStyle name="Percent 2 5 2 2 5 2 2 2 3" xfId="46953" xr:uid="{00000000-0005-0000-0000-0000EDB70000}"/>
    <cellStyle name="Percent 2 5 2 2 5 2 2 3" xfId="46954" xr:uid="{00000000-0005-0000-0000-0000EEB70000}"/>
    <cellStyle name="Percent 2 5 2 2 5 2 2 4" xfId="46955" xr:uid="{00000000-0005-0000-0000-0000EFB70000}"/>
    <cellStyle name="Percent 2 5 2 2 5 2 3" xfId="46956" xr:uid="{00000000-0005-0000-0000-0000F0B70000}"/>
    <cellStyle name="Percent 2 5 2 2 5 2 3 2" xfId="46957" xr:uid="{00000000-0005-0000-0000-0000F1B70000}"/>
    <cellStyle name="Percent 2 5 2 2 5 2 3 2 2" xfId="46958" xr:uid="{00000000-0005-0000-0000-0000F2B70000}"/>
    <cellStyle name="Percent 2 5 2 2 5 2 3 2 3" xfId="46959" xr:uid="{00000000-0005-0000-0000-0000F3B70000}"/>
    <cellStyle name="Percent 2 5 2 2 5 2 3 3" xfId="46960" xr:uid="{00000000-0005-0000-0000-0000F4B70000}"/>
    <cellStyle name="Percent 2 5 2 2 5 2 3 4" xfId="46961" xr:uid="{00000000-0005-0000-0000-0000F5B70000}"/>
    <cellStyle name="Percent 2 5 2 2 5 2 4" xfId="46962" xr:uid="{00000000-0005-0000-0000-0000F6B70000}"/>
    <cellStyle name="Percent 2 5 2 2 5 2 4 2" xfId="46963" xr:uid="{00000000-0005-0000-0000-0000F7B70000}"/>
    <cellStyle name="Percent 2 5 2 2 5 2 4 3" xfId="46964" xr:uid="{00000000-0005-0000-0000-0000F8B70000}"/>
    <cellStyle name="Percent 2 5 2 2 5 2 5" xfId="46965" xr:uid="{00000000-0005-0000-0000-0000F9B70000}"/>
    <cellStyle name="Percent 2 5 2 2 5 2 6" xfId="46966" xr:uid="{00000000-0005-0000-0000-0000FAB70000}"/>
    <cellStyle name="Percent 2 5 2 2 5 3" xfId="46967" xr:uid="{00000000-0005-0000-0000-0000FBB70000}"/>
    <cellStyle name="Percent 2 5 2 2 5 3 2" xfId="46968" xr:uid="{00000000-0005-0000-0000-0000FCB70000}"/>
    <cellStyle name="Percent 2 5 2 2 5 3 2 2" xfId="46969" xr:uid="{00000000-0005-0000-0000-0000FDB70000}"/>
    <cellStyle name="Percent 2 5 2 2 5 3 2 3" xfId="46970" xr:uid="{00000000-0005-0000-0000-0000FEB70000}"/>
    <cellStyle name="Percent 2 5 2 2 5 3 3" xfId="46971" xr:uid="{00000000-0005-0000-0000-0000FFB70000}"/>
    <cellStyle name="Percent 2 5 2 2 5 3 4" xfId="46972" xr:uid="{00000000-0005-0000-0000-000000B80000}"/>
    <cellStyle name="Percent 2 5 2 2 5 4" xfId="46973" xr:uid="{00000000-0005-0000-0000-000001B80000}"/>
    <cellStyle name="Percent 2 5 2 2 5 4 2" xfId="46974" xr:uid="{00000000-0005-0000-0000-000002B80000}"/>
    <cellStyle name="Percent 2 5 2 2 5 4 2 2" xfId="46975" xr:uid="{00000000-0005-0000-0000-000003B80000}"/>
    <cellStyle name="Percent 2 5 2 2 5 4 2 3" xfId="46976" xr:uid="{00000000-0005-0000-0000-000004B80000}"/>
    <cellStyle name="Percent 2 5 2 2 5 4 3" xfId="46977" xr:uid="{00000000-0005-0000-0000-000005B80000}"/>
    <cellStyle name="Percent 2 5 2 2 5 4 4" xfId="46978" xr:uid="{00000000-0005-0000-0000-000006B80000}"/>
    <cellStyle name="Percent 2 5 2 2 5 5" xfId="46979" xr:uid="{00000000-0005-0000-0000-000007B80000}"/>
    <cellStyle name="Percent 2 5 2 2 5 5 2" xfId="46980" xr:uid="{00000000-0005-0000-0000-000008B80000}"/>
    <cellStyle name="Percent 2 5 2 2 5 5 3" xfId="46981" xr:uid="{00000000-0005-0000-0000-000009B80000}"/>
    <cellStyle name="Percent 2 5 2 2 5 6" xfId="46982" xr:uid="{00000000-0005-0000-0000-00000AB80000}"/>
    <cellStyle name="Percent 2 5 2 2 5 7" xfId="46983" xr:uid="{00000000-0005-0000-0000-00000BB80000}"/>
    <cellStyle name="Percent 2 5 2 2 6" xfId="46984" xr:uid="{00000000-0005-0000-0000-00000CB80000}"/>
    <cellStyle name="Percent 2 5 2 2 6 2" xfId="46985" xr:uid="{00000000-0005-0000-0000-00000DB80000}"/>
    <cellStyle name="Percent 2 5 2 2 6 2 2" xfId="46986" xr:uid="{00000000-0005-0000-0000-00000EB80000}"/>
    <cellStyle name="Percent 2 5 2 2 6 2 2 2" xfId="46987" xr:uid="{00000000-0005-0000-0000-00000FB80000}"/>
    <cellStyle name="Percent 2 5 2 2 6 2 2 3" xfId="46988" xr:uid="{00000000-0005-0000-0000-000010B80000}"/>
    <cellStyle name="Percent 2 5 2 2 6 2 3" xfId="46989" xr:uid="{00000000-0005-0000-0000-000011B80000}"/>
    <cellStyle name="Percent 2 5 2 2 6 2 4" xfId="46990" xr:uid="{00000000-0005-0000-0000-000012B80000}"/>
    <cellStyle name="Percent 2 5 2 2 6 3" xfId="46991" xr:uid="{00000000-0005-0000-0000-000013B80000}"/>
    <cellStyle name="Percent 2 5 2 2 6 3 2" xfId="46992" xr:uid="{00000000-0005-0000-0000-000014B80000}"/>
    <cellStyle name="Percent 2 5 2 2 6 3 2 2" xfId="46993" xr:uid="{00000000-0005-0000-0000-000015B80000}"/>
    <cellStyle name="Percent 2 5 2 2 6 3 2 3" xfId="46994" xr:uid="{00000000-0005-0000-0000-000016B80000}"/>
    <cellStyle name="Percent 2 5 2 2 6 3 3" xfId="46995" xr:uid="{00000000-0005-0000-0000-000017B80000}"/>
    <cellStyle name="Percent 2 5 2 2 6 3 4" xfId="46996" xr:uid="{00000000-0005-0000-0000-000018B80000}"/>
    <cellStyle name="Percent 2 5 2 2 6 4" xfId="46997" xr:uid="{00000000-0005-0000-0000-000019B80000}"/>
    <cellStyle name="Percent 2 5 2 2 6 4 2" xfId="46998" xr:uid="{00000000-0005-0000-0000-00001AB80000}"/>
    <cellStyle name="Percent 2 5 2 2 6 4 3" xfId="46999" xr:uid="{00000000-0005-0000-0000-00001BB80000}"/>
    <cellStyle name="Percent 2 5 2 2 6 5" xfId="47000" xr:uid="{00000000-0005-0000-0000-00001CB80000}"/>
    <cellStyle name="Percent 2 5 2 2 6 6" xfId="47001" xr:uid="{00000000-0005-0000-0000-00001DB80000}"/>
    <cellStyle name="Percent 2 5 2 2 7" xfId="47002" xr:uid="{00000000-0005-0000-0000-00001EB80000}"/>
    <cellStyle name="Percent 2 5 2 2 7 2" xfId="47003" xr:uid="{00000000-0005-0000-0000-00001FB80000}"/>
    <cellStyle name="Percent 2 5 2 2 7 2 2" xfId="47004" xr:uid="{00000000-0005-0000-0000-000020B80000}"/>
    <cellStyle name="Percent 2 5 2 2 7 2 3" xfId="47005" xr:uid="{00000000-0005-0000-0000-000021B80000}"/>
    <cellStyle name="Percent 2 5 2 2 7 3" xfId="47006" xr:uid="{00000000-0005-0000-0000-000022B80000}"/>
    <cellStyle name="Percent 2 5 2 2 7 4" xfId="47007" xr:uid="{00000000-0005-0000-0000-000023B80000}"/>
    <cellStyle name="Percent 2 5 2 2 8" xfId="47008" xr:uid="{00000000-0005-0000-0000-000024B80000}"/>
    <cellStyle name="Percent 2 5 2 2 8 2" xfId="47009" xr:uid="{00000000-0005-0000-0000-000025B80000}"/>
    <cellStyle name="Percent 2 5 2 2 8 2 2" xfId="47010" xr:uid="{00000000-0005-0000-0000-000026B80000}"/>
    <cellStyle name="Percent 2 5 2 2 8 2 3" xfId="47011" xr:uid="{00000000-0005-0000-0000-000027B80000}"/>
    <cellStyle name="Percent 2 5 2 2 8 3" xfId="47012" xr:uid="{00000000-0005-0000-0000-000028B80000}"/>
    <cellStyle name="Percent 2 5 2 2 8 4" xfId="47013" xr:uid="{00000000-0005-0000-0000-000029B80000}"/>
    <cellStyle name="Percent 2 5 2 2 9" xfId="47014" xr:uid="{00000000-0005-0000-0000-00002AB80000}"/>
    <cellStyle name="Percent 2 5 2 2 9 2" xfId="47015" xr:uid="{00000000-0005-0000-0000-00002BB80000}"/>
    <cellStyle name="Percent 2 5 2 2 9 3" xfId="47016" xr:uid="{00000000-0005-0000-0000-00002CB80000}"/>
    <cellStyle name="Percent 2 5 2 3" xfId="47017" xr:uid="{00000000-0005-0000-0000-00002DB80000}"/>
    <cellStyle name="Percent 2 5 2 3 10" xfId="47018" xr:uid="{00000000-0005-0000-0000-00002EB80000}"/>
    <cellStyle name="Percent 2 5 2 3 2" xfId="47019" xr:uid="{00000000-0005-0000-0000-00002FB80000}"/>
    <cellStyle name="Percent 2 5 2 3 2 2" xfId="47020" xr:uid="{00000000-0005-0000-0000-000030B80000}"/>
    <cellStyle name="Percent 2 5 2 3 2 2 2" xfId="47021" xr:uid="{00000000-0005-0000-0000-000031B80000}"/>
    <cellStyle name="Percent 2 5 2 3 2 2 2 2" xfId="47022" xr:uid="{00000000-0005-0000-0000-000032B80000}"/>
    <cellStyle name="Percent 2 5 2 3 2 2 2 2 2" xfId="47023" xr:uid="{00000000-0005-0000-0000-000033B80000}"/>
    <cellStyle name="Percent 2 5 2 3 2 2 2 2 2 2" xfId="47024" xr:uid="{00000000-0005-0000-0000-000034B80000}"/>
    <cellStyle name="Percent 2 5 2 3 2 2 2 2 2 3" xfId="47025" xr:uid="{00000000-0005-0000-0000-000035B80000}"/>
    <cellStyle name="Percent 2 5 2 3 2 2 2 2 3" xfId="47026" xr:uid="{00000000-0005-0000-0000-000036B80000}"/>
    <cellStyle name="Percent 2 5 2 3 2 2 2 2 4" xfId="47027" xr:uid="{00000000-0005-0000-0000-000037B80000}"/>
    <cellStyle name="Percent 2 5 2 3 2 2 2 3" xfId="47028" xr:uid="{00000000-0005-0000-0000-000038B80000}"/>
    <cellStyle name="Percent 2 5 2 3 2 2 2 3 2" xfId="47029" xr:uid="{00000000-0005-0000-0000-000039B80000}"/>
    <cellStyle name="Percent 2 5 2 3 2 2 2 3 2 2" xfId="47030" xr:uid="{00000000-0005-0000-0000-00003AB80000}"/>
    <cellStyle name="Percent 2 5 2 3 2 2 2 3 2 3" xfId="47031" xr:uid="{00000000-0005-0000-0000-00003BB80000}"/>
    <cellStyle name="Percent 2 5 2 3 2 2 2 3 3" xfId="47032" xr:uid="{00000000-0005-0000-0000-00003CB80000}"/>
    <cellStyle name="Percent 2 5 2 3 2 2 2 3 4" xfId="47033" xr:uid="{00000000-0005-0000-0000-00003DB80000}"/>
    <cellStyle name="Percent 2 5 2 3 2 2 2 4" xfId="47034" xr:uid="{00000000-0005-0000-0000-00003EB80000}"/>
    <cellStyle name="Percent 2 5 2 3 2 2 2 4 2" xfId="47035" xr:uid="{00000000-0005-0000-0000-00003FB80000}"/>
    <cellStyle name="Percent 2 5 2 3 2 2 2 4 3" xfId="47036" xr:uid="{00000000-0005-0000-0000-000040B80000}"/>
    <cellStyle name="Percent 2 5 2 3 2 2 2 5" xfId="47037" xr:uid="{00000000-0005-0000-0000-000041B80000}"/>
    <cellStyle name="Percent 2 5 2 3 2 2 2 6" xfId="47038" xr:uid="{00000000-0005-0000-0000-000042B80000}"/>
    <cellStyle name="Percent 2 5 2 3 2 2 3" xfId="47039" xr:uid="{00000000-0005-0000-0000-000043B80000}"/>
    <cellStyle name="Percent 2 5 2 3 2 2 3 2" xfId="47040" xr:uid="{00000000-0005-0000-0000-000044B80000}"/>
    <cellStyle name="Percent 2 5 2 3 2 2 3 2 2" xfId="47041" xr:uid="{00000000-0005-0000-0000-000045B80000}"/>
    <cellStyle name="Percent 2 5 2 3 2 2 3 2 3" xfId="47042" xr:uid="{00000000-0005-0000-0000-000046B80000}"/>
    <cellStyle name="Percent 2 5 2 3 2 2 3 3" xfId="47043" xr:uid="{00000000-0005-0000-0000-000047B80000}"/>
    <cellStyle name="Percent 2 5 2 3 2 2 3 4" xfId="47044" xr:uid="{00000000-0005-0000-0000-000048B80000}"/>
    <cellStyle name="Percent 2 5 2 3 2 2 4" xfId="47045" xr:uid="{00000000-0005-0000-0000-000049B80000}"/>
    <cellStyle name="Percent 2 5 2 3 2 2 4 2" xfId="47046" xr:uid="{00000000-0005-0000-0000-00004AB80000}"/>
    <cellStyle name="Percent 2 5 2 3 2 2 4 2 2" xfId="47047" xr:uid="{00000000-0005-0000-0000-00004BB80000}"/>
    <cellStyle name="Percent 2 5 2 3 2 2 4 2 3" xfId="47048" xr:uid="{00000000-0005-0000-0000-00004CB80000}"/>
    <cellStyle name="Percent 2 5 2 3 2 2 4 3" xfId="47049" xr:uid="{00000000-0005-0000-0000-00004DB80000}"/>
    <cellStyle name="Percent 2 5 2 3 2 2 4 4" xfId="47050" xr:uid="{00000000-0005-0000-0000-00004EB80000}"/>
    <cellStyle name="Percent 2 5 2 3 2 2 5" xfId="47051" xr:uid="{00000000-0005-0000-0000-00004FB80000}"/>
    <cellStyle name="Percent 2 5 2 3 2 2 5 2" xfId="47052" xr:uid="{00000000-0005-0000-0000-000050B80000}"/>
    <cellStyle name="Percent 2 5 2 3 2 2 5 3" xfId="47053" xr:uid="{00000000-0005-0000-0000-000051B80000}"/>
    <cellStyle name="Percent 2 5 2 3 2 2 6" xfId="47054" xr:uid="{00000000-0005-0000-0000-000052B80000}"/>
    <cellStyle name="Percent 2 5 2 3 2 2 7" xfId="47055" xr:uid="{00000000-0005-0000-0000-000053B80000}"/>
    <cellStyle name="Percent 2 5 2 3 2 3" xfId="47056" xr:uid="{00000000-0005-0000-0000-000054B80000}"/>
    <cellStyle name="Percent 2 5 2 3 2 3 2" xfId="47057" xr:uid="{00000000-0005-0000-0000-000055B80000}"/>
    <cellStyle name="Percent 2 5 2 3 2 3 2 2" xfId="47058" xr:uid="{00000000-0005-0000-0000-000056B80000}"/>
    <cellStyle name="Percent 2 5 2 3 2 3 2 2 2" xfId="47059" xr:uid="{00000000-0005-0000-0000-000057B80000}"/>
    <cellStyle name="Percent 2 5 2 3 2 3 2 2 3" xfId="47060" xr:uid="{00000000-0005-0000-0000-000058B80000}"/>
    <cellStyle name="Percent 2 5 2 3 2 3 2 3" xfId="47061" xr:uid="{00000000-0005-0000-0000-000059B80000}"/>
    <cellStyle name="Percent 2 5 2 3 2 3 2 4" xfId="47062" xr:uid="{00000000-0005-0000-0000-00005AB80000}"/>
    <cellStyle name="Percent 2 5 2 3 2 3 3" xfId="47063" xr:uid="{00000000-0005-0000-0000-00005BB80000}"/>
    <cellStyle name="Percent 2 5 2 3 2 3 3 2" xfId="47064" xr:uid="{00000000-0005-0000-0000-00005CB80000}"/>
    <cellStyle name="Percent 2 5 2 3 2 3 3 2 2" xfId="47065" xr:uid="{00000000-0005-0000-0000-00005DB80000}"/>
    <cellStyle name="Percent 2 5 2 3 2 3 3 2 3" xfId="47066" xr:uid="{00000000-0005-0000-0000-00005EB80000}"/>
    <cellStyle name="Percent 2 5 2 3 2 3 3 3" xfId="47067" xr:uid="{00000000-0005-0000-0000-00005FB80000}"/>
    <cellStyle name="Percent 2 5 2 3 2 3 3 4" xfId="47068" xr:uid="{00000000-0005-0000-0000-000060B80000}"/>
    <cellStyle name="Percent 2 5 2 3 2 3 4" xfId="47069" xr:uid="{00000000-0005-0000-0000-000061B80000}"/>
    <cellStyle name="Percent 2 5 2 3 2 3 4 2" xfId="47070" xr:uid="{00000000-0005-0000-0000-000062B80000}"/>
    <cellStyle name="Percent 2 5 2 3 2 3 4 3" xfId="47071" xr:uid="{00000000-0005-0000-0000-000063B80000}"/>
    <cellStyle name="Percent 2 5 2 3 2 3 5" xfId="47072" xr:uid="{00000000-0005-0000-0000-000064B80000}"/>
    <cellStyle name="Percent 2 5 2 3 2 3 6" xfId="47073" xr:uid="{00000000-0005-0000-0000-000065B80000}"/>
    <cellStyle name="Percent 2 5 2 3 2 4" xfId="47074" xr:uid="{00000000-0005-0000-0000-000066B80000}"/>
    <cellStyle name="Percent 2 5 2 3 2 4 2" xfId="47075" xr:uid="{00000000-0005-0000-0000-000067B80000}"/>
    <cellStyle name="Percent 2 5 2 3 2 4 2 2" xfId="47076" xr:uid="{00000000-0005-0000-0000-000068B80000}"/>
    <cellStyle name="Percent 2 5 2 3 2 4 2 3" xfId="47077" xr:uid="{00000000-0005-0000-0000-000069B80000}"/>
    <cellStyle name="Percent 2 5 2 3 2 4 3" xfId="47078" xr:uid="{00000000-0005-0000-0000-00006AB80000}"/>
    <cellStyle name="Percent 2 5 2 3 2 4 4" xfId="47079" xr:uid="{00000000-0005-0000-0000-00006BB80000}"/>
    <cellStyle name="Percent 2 5 2 3 2 5" xfId="47080" xr:uid="{00000000-0005-0000-0000-00006CB80000}"/>
    <cellStyle name="Percent 2 5 2 3 2 5 2" xfId="47081" xr:uid="{00000000-0005-0000-0000-00006DB80000}"/>
    <cellStyle name="Percent 2 5 2 3 2 5 2 2" xfId="47082" xr:uid="{00000000-0005-0000-0000-00006EB80000}"/>
    <cellStyle name="Percent 2 5 2 3 2 5 2 3" xfId="47083" xr:uid="{00000000-0005-0000-0000-00006FB80000}"/>
    <cellStyle name="Percent 2 5 2 3 2 5 3" xfId="47084" xr:uid="{00000000-0005-0000-0000-000070B80000}"/>
    <cellStyle name="Percent 2 5 2 3 2 5 4" xfId="47085" xr:uid="{00000000-0005-0000-0000-000071B80000}"/>
    <cellStyle name="Percent 2 5 2 3 2 6" xfId="47086" xr:uid="{00000000-0005-0000-0000-000072B80000}"/>
    <cellStyle name="Percent 2 5 2 3 2 6 2" xfId="47087" xr:uid="{00000000-0005-0000-0000-000073B80000}"/>
    <cellStyle name="Percent 2 5 2 3 2 6 3" xfId="47088" xr:uid="{00000000-0005-0000-0000-000074B80000}"/>
    <cellStyle name="Percent 2 5 2 3 2 7" xfId="47089" xr:uid="{00000000-0005-0000-0000-000075B80000}"/>
    <cellStyle name="Percent 2 5 2 3 2 8" xfId="47090" xr:uid="{00000000-0005-0000-0000-000076B80000}"/>
    <cellStyle name="Percent 2 5 2 3 3" xfId="47091" xr:uid="{00000000-0005-0000-0000-000077B80000}"/>
    <cellStyle name="Percent 2 5 2 3 3 2" xfId="47092" xr:uid="{00000000-0005-0000-0000-000078B80000}"/>
    <cellStyle name="Percent 2 5 2 3 3 2 2" xfId="47093" xr:uid="{00000000-0005-0000-0000-000079B80000}"/>
    <cellStyle name="Percent 2 5 2 3 3 2 2 2" xfId="47094" xr:uid="{00000000-0005-0000-0000-00007AB80000}"/>
    <cellStyle name="Percent 2 5 2 3 3 2 2 2 2" xfId="47095" xr:uid="{00000000-0005-0000-0000-00007BB80000}"/>
    <cellStyle name="Percent 2 5 2 3 3 2 2 2 3" xfId="47096" xr:uid="{00000000-0005-0000-0000-00007CB80000}"/>
    <cellStyle name="Percent 2 5 2 3 3 2 2 3" xfId="47097" xr:uid="{00000000-0005-0000-0000-00007DB80000}"/>
    <cellStyle name="Percent 2 5 2 3 3 2 2 4" xfId="47098" xr:uid="{00000000-0005-0000-0000-00007EB80000}"/>
    <cellStyle name="Percent 2 5 2 3 3 2 3" xfId="47099" xr:uid="{00000000-0005-0000-0000-00007FB80000}"/>
    <cellStyle name="Percent 2 5 2 3 3 2 3 2" xfId="47100" xr:uid="{00000000-0005-0000-0000-000080B80000}"/>
    <cellStyle name="Percent 2 5 2 3 3 2 3 2 2" xfId="47101" xr:uid="{00000000-0005-0000-0000-000081B80000}"/>
    <cellStyle name="Percent 2 5 2 3 3 2 3 2 3" xfId="47102" xr:uid="{00000000-0005-0000-0000-000082B80000}"/>
    <cellStyle name="Percent 2 5 2 3 3 2 3 3" xfId="47103" xr:uid="{00000000-0005-0000-0000-000083B80000}"/>
    <cellStyle name="Percent 2 5 2 3 3 2 3 4" xfId="47104" xr:uid="{00000000-0005-0000-0000-000084B80000}"/>
    <cellStyle name="Percent 2 5 2 3 3 2 4" xfId="47105" xr:uid="{00000000-0005-0000-0000-000085B80000}"/>
    <cellStyle name="Percent 2 5 2 3 3 2 4 2" xfId="47106" xr:uid="{00000000-0005-0000-0000-000086B80000}"/>
    <cellStyle name="Percent 2 5 2 3 3 2 4 3" xfId="47107" xr:uid="{00000000-0005-0000-0000-000087B80000}"/>
    <cellStyle name="Percent 2 5 2 3 3 2 5" xfId="47108" xr:uid="{00000000-0005-0000-0000-000088B80000}"/>
    <cellStyle name="Percent 2 5 2 3 3 2 6" xfId="47109" xr:uid="{00000000-0005-0000-0000-000089B80000}"/>
    <cellStyle name="Percent 2 5 2 3 3 3" xfId="47110" xr:uid="{00000000-0005-0000-0000-00008AB80000}"/>
    <cellStyle name="Percent 2 5 2 3 3 3 2" xfId="47111" xr:uid="{00000000-0005-0000-0000-00008BB80000}"/>
    <cellStyle name="Percent 2 5 2 3 3 3 2 2" xfId="47112" xr:uid="{00000000-0005-0000-0000-00008CB80000}"/>
    <cellStyle name="Percent 2 5 2 3 3 3 2 3" xfId="47113" xr:uid="{00000000-0005-0000-0000-00008DB80000}"/>
    <cellStyle name="Percent 2 5 2 3 3 3 3" xfId="47114" xr:uid="{00000000-0005-0000-0000-00008EB80000}"/>
    <cellStyle name="Percent 2 5 2 3 3 3 4" xfId="47115" xr:uid="{00000000-0005-0000-0000-00008FB80000}"/>
    <cellStyle name="Percent 2 5 2 3 3 4" xfId="47116" xr:uid="{00000000-0005-0000-0000-000090B80000}"/>
    <cellStyle name="Percent 2 5 2 3 3 4 2" xfId="47117" xr:uid="{00000000-0005-0000-0000-000091B80000}"/>
    <cellStyle name="Percent 2 5 2 3 3 4 2 2" xfId="47118" xr:uid="{00000000-0005-0000-0000-000092B80000}"/>
    <cellStyle name="Percent 2 5 2 3 3 4 2 3" xfId="47119" xr:uid="{00000000-0005-0000-0000-000093B80000}"/>
    <cellStyle name="Percent 2 5 2 3 3 4 3" xfId="47120" xr:uid="{00000000-0005-0000-0000-000094B80000}"/>
    <cellStyle name="Percent 2 5 2 3 3 4 4" xfId="47121" xr:uid="{00000000-0005-0000-0000-000095B80000}"/>
    <cellStyle name="Percent 2 5 2 3 3 5" xfId="47122" xr:uid="{00000000-0005-0000-0000-000096B80000}"/>
    <cellStyle name="Percent 2 5 2 3 3 5 2" xfId="47123" xr:uid="{00000000-0005-0000-0000-000097B80000}"/>
    <cellStyle name="Percent 2 5 2 3 3 5 3" xfId="47124" xr:uid="{00000000-0005-0000-0000-000098B80000}"/>
    <cellStyle name="Percent 2 5 2 3 3 6" xfId="47125" xr:uid="{00000000-0005-0000-0000-000099B80000}"/>
    <cellStyle name="Percent 2 5 2 3 3 7" xfId="47126" xr:uid="{00000000-0005-0000-0000-00009AB80000}"/>
    <cellStyle name="Percent 2 5 2 3 4" xfId="47127" xr:uid="{00000000-0005-0000-0000-00009BB80000}"/>
    <cellStyle name="Percent 2 5 2 3 4 2" xfId="47128" xr:uid="{00000000-0005-0000-0000-00009CB80000}"/>
    <cellStyle name="Percent 2 5 2 3 4 2 2" xfId="47129" xr:uid="{00000000-0005-0000-0000-00009DB80000}"/>
    <cellStyle name="Percent 2 5 2 3 4 2 2 2" xfId="47130" xr:uid="{00000000-0005-0000-0000-00009EB80000}"/>
    <cellStyle name="Percent 2 5 2 3 4 2 2 2 2" xfId="47131" xr:uid="{00000000-0005-0000-0000-00009FB80000}"/>
    <cellStyle name="Percent 2 5 2 3 4 2 2 2 3" xfId="47132" xr:uid="{00000000-0005-0000-0000-0000A0B80000}"/>
    <cellStyle name="Percent 2 5 2 3 4 2 2 3" xfId="47133" xr:uid="{00000000-0005-0000-0000-0000A1B80000}"/>
    <cellStyle name="Percent 2 5 2 3 4 2 2 4" xfId="47134" xr:uid="{00000000-0005-0000-0000-0000A2B80000}"/>
    <cellStyle name="Percent 2 5 2 3 4 2 3" xfId="47135" xr:uid="{00000000-0005-0000-0000-0000A3B80000}"/>
    <cellStyle name="Percent 2 5 2 3 4 2 3 2" xfId="47136" xr:uid="{00000000-0005-0000-0000-0000A4B80000}"/>
    <cellStyle name="Percent 2 5 2 3 4 2 3 2 2" xfId="47137" xr:uid="{00000000-0005-0000-0000-0000A5B80000}"/>
    <cellStyle name="Percent 2 5 2 3 4 2 3 2 3" xfId="47138" xr:uid="{00000000-0005-0000-0000-0000A6B80000}"/>
    <cellStyle name="Percent 2 5 2 3 4 2 3 3" xfId="47139" xr:uid="{00000000-0005-0000-0000-0000A7B80000}"/>
    <cellStyle name="Percent 2 5 2 3 4 2 3 4" xfId="47140" xr:uid="{00000000-0005-0000-0000-0000A8B80000}"/>
    <cellStyle name="Percent 2 5 2 3 4 2 4" xfId="47141" xr:uid="{00000000-0005-0000-0000-0000A9B80000}"/>
    <cellStyle name="Percent 2 5 2 3 4 2 4 2" xfId="47142" xr:uid="{00000000-0005-0000-0000-0000AAB80000}"/>
    <cellStyle name="Percent 2 5 2 3 4 2 4 3" xfId="47143" xr:uid="{00000000-0005-0000-0000-0000ABB80000}"/>
    <cellStyle name="Percent 2 5 2 3 4 2 5" xfId="47144" xr:uid="{00000000-0005-0000-0000-0000ACB80000}"/>
    <cellStyle name="Percent 2 5 2 3 4 2 6" xfId="47145" xr:uid="{00000000-0005-0000-0000-0000ADB80000}"/>
    <cellStyle name="Percent 2 5 2 3 4 3" xfId="47146" xr:uid="{00000000-0005-0000-0000-0000AEB80000}"/>
    <cellStyle name="Percent 2 5 2 3 4 3 2" xfId="47147" xr:uid="{00000000-0005-0000-0000-0000AFB80000}"/>
    <cellStyle name="Percent 2 5 2 3 4 3 2 2" xfId="47148" xr:uid="{00000000-0005-0000-0000-0000B0B80000}"/>
    <cellStyle name="Percent 2 5 2 3 4 3 2 3" xfId="47149" xr:uid="{00000000-0005-0000-0000-0000B1B80000}"/>
    <cellStyle name="Percent 2 5 2 3 4 3 3" xfId="47150" xr:uid="{00000000-0005-0000-0000-0000B2B80000}"/>
    <cellStyle name="Percent 2 5 2 3 4 3 4" xfId="47151" xr:uid="{00000000-0005-0000-0000-0000B3B80000}"/>
    <cellStyle name="Percent 2 5 2 3 4 4" xfId="47152" xr:uid="{00000000-0005-0000-0000-0000B4B80000}"/>
    <cellStyle name="Percent 2 5 2 3 4 4 2" xfId="47153" xr:uid="{00000000-0005-0000-0000-0000B5B80000}"/>
    <cellStyle name="Percent 2 5 2 3 4 4 2 2" xfId="47154" xr:uid="{00000000-0005-0000-0000-0000B6B80000}"/>
    <cellStyle name="Percent 2 5 2 3 4 4 2 3" xfId="47155" xr:uid="{00000000-0005-0000-0000-0000B7B80000}"/>
    <cellStyle name="Percent 2 5 2 3 4 4 3" xfId="47156" xr:uid="{00000000-0005-0000-0000-0000B8B80000}"/>
    <cellStyle name="Percent 2 5 2 3 4 4 4" xfId="47157" xr:uid="{00000000-0005-0000-0000-0000B9B80000}"/>
    <cellStyle name="Percent 2 5 2 3 4 5" xfId="47158" xr:uid="{00000000-0005-0000-0000-0000BAB80000}"/>
    <cellStyle name="Percent 2 5 2 3 4 5 2" xfId="47159" xr:uid="{00000000-0005-0000-0000-0000BBB80000}"/>
    <cellStyle name="Percent 2 5 2 3 4 5 3" xfId="47160" xr:uid="{00000000-0005-0000-0000-0000BCB80000}"/>
    <cellStyle name="Percent 2 5 2 3 4 6" xfId="47161" xr:uid="{00000000-0005-0000-0000-0000BDB80000}"/>
    <cellStyle name="Percent 2 5 2 3 4 7" xfId="47162" xr:uid="{00000000-0005-0000-0000-0000BEB80000}"/>
    <cellStyle name="Percent 2 5 2 3 5" xfId="47163" xr:uid="{00000000-0005-0000-0000-0000BFB80000}"/>
    <cellStyle name="Percent 2 5 2 3 5 2" xfId="47164" xr:uid="{00000000-0005-0000-0000-0000C0B80000}"/>
    <cellStyle name="Percent 2 5 2 3 5 2 2" xfId="47165" xr:uid="{00000000-0005-0000-0000-0000C1B80000}"/>
    <cellStyle name="Percent 2 5 2 3 5 2 2 2" xfId="47166" xr:uid="{00000000-0005-0000-0000-0000C2B80000}"/>
    <cellStyle name="Percent 2 5 2 3 5 2 2 3" xfId="47167" xr:uid="{00000000-0005-0000-0000-0000C3B80000}"/>
    <cellStyle name="Percent 2 5 2 3 5 2 3" xfId="47168" xr:uid="{00000000-0005-0000-0000-0000C4B80000}"/>
    <cellStyle name="Percent 2 5 2 3 5 2 4" xfId="47169" xr:uid="{00000000-0005-0000-0000-0000C5B80000}"/>
    <cellStyle name="Percent 2 5 2 3 5 3" xfId="47170" xr:uid="{00000000-0005-0000-0000-0000C6B80000}"/>
    <cellStyle name="Percent 2 5 2 3 5 3 2" xfId="47171" xr:uid="{00000000-0005-0000-0000-0000C7B80000}"/>
    <cellStyle name="Percent 2 5 2 3 5 3 2 2" xfId="47172" xr:uid="{00000000-0005-0000-0000-0000C8B80000}"/>
    <cellStyle name="Percent 2 5 2 3 5 3 2 3" xfId="47173" xr:uid="{00000000-0005-0000-0000-0000C9B80000}"/>
    <cellStyle name="Percent 2 5 2 3 5 3 3" xfId="47174" xr:uid="{00000000-0005-0000-0000-0000CAB80000}"/>
    <cellStyle name="Percent 2 5 2 3 5 3 4" xfId="47175" xr:uid="{00000000-0005-0000-0000-0000CBB80000}"/>
    <cellStyle name="Percent 2 5 2 3 5 4" xfId="47176" xr:uid="{00000000-0005-0000-0000-0000CCB80000}"/>
    <cellStyle name="Percent 2 5 2 3 5 4 2" xfId="47177" xr:uid="{00000000-0005-0000-0000-0000CDB80000}"/>
    <cellStyle name="Percent 2 5 2 3 5 4 3" xfId="47178" xr:uid="{00000000-0005-0000-0000-0000CEB80000}"/>
    <cellStyle name="Percent 2 5 2 3 5 5" xfId="47179" xr:uid="{00000000-0005-0000-0000-0000CFB80000}"/>
    <cellStyle name="Percent 2 5 2 3 5 6" xfId="47180" xr:uid="{00000000-0005-0000-0000-0000D0B80000}"/>
    <cellStyle name="Percent 2 5 2 3 6" xfId="47181" xr:uid="{00000000-0005-0000-0000-0000D1B80000}"/>
    <cellStyle name="Percent 2 5 2 3 6 2" xfId="47182" xr:uid="{00000000-0005-0000-0000-0000D2B80000}"/>
    <cellStyle name="Percent 2 5 2 3 6 2 2" xfId="47183" xr:uid="{00000000-0005-0000-0000-0000D3B80000}"/>
    <cellStyle name="Percent 2 5 2 3 6 2 3" xfId="47184" xr:uid="{00000000-0005-0000-0000-0000D4B80000}"/>
    <cellStyle name="Percent 2 5 2 3 6 3" xfId="47185" xr:uid="{00000000-0005-0000-0000-0000D5B80000}"/>
    <cellStyle name="Percent 2 5 2 3 6 4" xfId="47186" xr:uid="{00000000-0005-0000-0000-0000D6B80000}"/>
    <cellStyle name="Percent 2 5 2 3 7" xfId="47187" xr:uid="{00000000-0005-0000-0000-0000D7B80000}"/>
    <cellStyle name="Percent 2 5 2 3 7 2" xfId="47188" xr:uid="{00000000-0005-0000-0000-0000D8B80000}"/>
    <cellStyle name="Percent 2 5 2 3 7 2 2" xfId="47189" xr:uid="{00000000-0005-0000-0000-0000D9B80000}"/>
    <cellStyle name="Percent 2 5 2 3 7 2 3" xfId="47190" xr:uid="{00000000-0005-0000-0000-0000DAB80000}"/>
    <cellStyle name="Percent 2 5 2 3 7 3" xfId="47191" xr:uid="{00000000-0005-0000-0000-0000DBB80000}"/>
    <cellStyle name="Percent 2 5 2 3 7 4" xfId="47192" xr:uid="{00000000-0005-0000-0000-0000DCB80000}"/>
    <cellStyle name="Percent 2 5 2 3 8" xfId="47193" xr:uid="{00000000-0005-0000-0000-0000DDB80000}"/>
    <cellStyle name="Percent 2 5 2 3 8 2" xfId="47194" xr:uid="{00000000-0005-0000-0000-0000DEB80000}"/>
    <cellStyle name="Percent 2 5 2 3 8 3" xfId="47195" xr:uid="{00000000-0005-0000-0000-0000DFB80000}"/>
    <cellStyle name="Percent 2 5 2 3 9" xfId="47196" xr:uid="{00000000-0005-0000-0000-0000E0B80000}"/>
    <cellStyle name="Percent 2 5 2 4" xfId="47197" xr:uid="{00000000-0005-0000-0000-0000E1B80000}"/>
    <cellStyle name="Percent 2 5 2 4 2" xfId="47198" xr:uid="{00000000-0005-0000-0000-0000E2B80000}"/>
    <cellStyle name="Percent 2 5 2 4 2 2" xfId="47199" xr:uid="{00000000-0005-0000-0000-0000E3B80000}"/>
    <cellStyle name="Percent 2 5 2 4 2 2 2" xfId="47200" xr:uid="{00000000-0005-0000-0000-0000E4B80000}"/>
    <cellStyle name="Percent 2 5 2 4 2 2 2 2" xfId="47201" xr:uid="{00000000-0005-0000-0000-0000E5B80000}"/>
    <cellStyle name="Percent 2 5 2 4 2 2 2 2 2" xfId="47202" xr:uid="{00000000-0005-0000-0000-0000E6B80000}"/>
    <cellStyle name="Percent 2 5 2 4 2 2 2 2 3" xfId="47203" xr:uid="{00000000-0005-0000-0000-0000E7B80000}"/>
    <cellStyle name="Percent 2 5 2 4 2 2 2 3" xfId="47204" xr:uid="{00000000-0005-0000-0000-0000E8B80000}"/>
    <cellStyle name="Percent 2 5 2 4 2 2 2 4" xfId="47205" xr:uid="{00000000-0005-0000-0000-0000E9B80000}"/>
    <cellStyle name="Percent 2 5 2 4 2 2 3" xfId="47206" xr:uid="{00000000-0005-0000-0000-0000EAB80000}"/>
    <cellStyle name="Percent 2 5 2 4 2 2 3 2" xfId="47207" xr:uid="{00000000-0005-0000-0000-0000EBB80000}"/>
    <cellStyle name="Percent 2 5 2 4 2 2 3 2 2" xfId="47208" xr:uid="{00000000-0005-0000-0000-0000ECB80000}"/>
    <cellStyle name="Percent 2 5 2 4 2 2 3 2 3" xfId="47209" xr:uid="{00000000-0005-0000-0000-0000EDB80000}"/>
    <cellStyle name="Percent 2 5 2 4 2 2 3 3" xfId="47210" xr:uid="{00000000-0005-0000-0000-0000EEB80000}"/>
    <cellStyle name="Percent 2 5 2 4 2 2 3 4" xfId="47211" xr:uid="{00000000-0005-0000-0000-0000EFB80000}"/>
    <cellStyle name="Percent 2 5 2 4 2 2 4" xfId="47212" xr:uid="{00000000-0005-0000-0000-0000F0B80000}"/>
    <cellStyle name="Percent 2 5 2 4 2 2 4 2" xfId="47213" xr:uid="{00000000-0005-0000-0000-0000F1B80000}"/>
    <cellStyle name="Percent 2 5 2 4 2 2 4 3" xfId="47214" xr:uid="{00000000-0005-0000-0000-0000F2B80000}"/>
    <cellStyle name="Percent 2 5 2 4 2 2 5" xfId="47215" xr:uid="{00000000-0005-0000-0000-0000F3B80000}"/>
    <cellStyle name="Percent 2 5 2 4 2 2 6" xfId="47216" xr:uid="{00000000-0005-0000-0000-0000F4B80000}"/>
    <cellStyle name="Percent 2 5 2 4 2 3" xfId="47217" xr:uid="{00000000-0005-0000-0000-0000F5B80000}"/>
    <cellStyle name="Percent 2 5 2 4 2 3 2" xfId="47218" xr:uid="{00000000-0005-0000-0000-0000F6B80000}"/>
    <cellStyle name="Percent 2 5 2 4 2 3 2 2" xfId="47219" xr:uid="{00000000-0005-0000-0000-0000F7B80000}"/>
    <cellStyle name="Percent 2 5 2 4 2 3 2 3" xfId="47220" xr:uid="{00000000-0005-0000-0000-0000F8B80000}"/>
    <cellStyle name="Percent 2 5 2 4 2 3 3" xfId="47221" xr:uid="{00000000-0005-0000-0000-0000F9B80000}"/>
    <cellStyle name="Percent 2 5 2 4 2 3 4" xfId="47222" xr:uid="{00000000-0005-0000-0000-0000FAB80000}"/>
    <cellStyle name="Percent 2 5 2 4 2 4" xfId="47223" xr:uid="{00000000-0005-0000-0000-0000FBB80000}"/>
    <cellStyle name="Percent 2 5 2 4 2 4 2" xfId="47224" xr:uid="{00000000-0005-0000-0000-0000FCB80000}"/>
    <cellStyle name="Percent 2 5 2 4 2 4 2 2" xfId="47225" xr:uid="{00000000-0005-0000-0000-0000FDB80000}"/>
    <cellStyle name="Percent 2 5 2 4 2 4 2 3" xfId="47226" xr:uid="{00000000-0005-0000-0000-0000FEB80000}"/>
    <cellStyle name="Percent 2 5 2 4 2 4 3" xfId="47227" xr:uid="{00000000-0005-0000-0000-0000FFB80000}"/>
    <cellStyle name="Percent 2 5 2 4 2 4 4" xfId="47228" xr:uid="{00000000-0005-0000-0000-000000B90000}"/>
    <cellStyle name="Percent 2 5 2 4 2 5" xfId="47229" xr:uid="{00000000-0005-0000-0000-000001B90000}"/>
    <cellStyle name="Percent 2 5 2 4 2 5 2" xfId="47230" xr:uid="{00000000-0005-0000-0000-000002B90000}"/>
    <cellStyle name="Percent 2 5 2 4 2 5 3" xfId="47231" xr:uid="{00000000-0005-0000-0000-000003B90000}"/>
    <cellStyle name="Percent 2 5 2 4 2 6" xfId="47232" xr:uid="{00000000-0005-0000-0000-000004B90000}"/>
    <cellStyle name="Percent 2 5 2 4 2 7" xfId="47233" xr:uid="{00000000-0005-0000-0000-000005B90000}"/>
    <cellStyle name="Percent 2 5 2 4 3" xfId="47234" xr:uid="{00000000-0005-0000-0000-000006B90000}"/>
    <cellStyle name="Percent 2 5 2 4 3 2" xfId="47235" xr:uid="{00000000-0005-0000-0000-000007B90000}"/>
    <cellStyle name="Percent 2 5 2 4 3 2 2" xfId="47236" xr:uid="{00000000-0005-0000-0000-000008B90000}"/>
    <cellStyle name="Percent 2 5 2 4 3 2 2 2" xfId="47237" xr:uid="{00000000-0005-0000-0000-000009B90000}"/>
    <cellStyle name="Percent 2 5 2 4 3 2 2 3" xfId="47238" xr:uid="{00000000-0005-0000-0000-00000AB90000}"/>
    <cellStyle name="Percent 2 5 2 4 3 2 3" xfId="47239" xr:uid="{00000000-0005-0000-0000-00000BB90000}"/>
    <cellStyle name="Percent 2 5 2 4 3 2 4" xfId="47240" xr:uid="{00000000-0005-0000-0000-00000CB90000}"/>
    <cellStyle name="Percent 2 5 2 4 3 3" xfId="47241" xr:uid="{00000000-0005-0000-0000-00000DB90000}"/>
    <cellStyle name="Percent 2 5 2 4 3 3 2" xfId="47242" xr:uid="{00000000-0005-0000-0000-00000EB90000}"/>
    <cellStyle name="Percent 2 5 2 4 3 3 2 2" xfId="47243" xr:uid="{00000000-0005-0000-0000-00000FB90000}"/>
    <cellStyle name="Percent 2 5 2 4 3 3 2 3" xfId="47244" xr:uid="{00000000-0005-0000-0000-000010B90000}"/>
    <cellStyle name="Percent 2 5 2 4 3 3 3" xfId="47245" xr:uid="{00000000-0005-0000-0000-000011B90000}"/>
    <cellStyle name="Percent 2 5 2 4 3 3 4" xfId="47246" xr:uid="{00000000-0005-0000-0000-000012B90000}"/>
    <cellStyle name="Percent 2 5 2 4 3 4" xfId="47247" xr:uid="{00000000-0005-0000-0000-000013B90000}"/>
    <cellStyle name="Percent 2 5 2 4 3 4 2" xfId="47248" xr:uid="{00000000-0005-0000-0000-000014B90000}"/>
    <cellStyle name="Percent 2 5 2 4 3 4 3" xfId="47249" xr:uid="{00000000-0005-0000-0000-000015B90000}"/>
    <cellStyle name="Percent 2 5 2 4 3 5" xfId="47250" xr:uid="{00000000-0005-0000-0000-000016B90000}"/>
    <cellStyle name="Percent 2 5 2 4 3 6" xfId="47251" xr:uid="{00000000-0005-0000-0000-000017B90000}"/>
    <cellStyle name="Percent 2 5 2 4 4" xfId="47252" xr:uid="{00000000-0005-0000-0000-000018B90000}"/>
    <cellStyle name="Percent 2 5 2 4 4 2" xfId="47253" xr:uid="{00000000-0005-0000-0000-000019B90000}"/>
    <cellStyle name="Percent 2 5 2 4 4 2 2" xfId="47254" xr:uid="{00000000-0005-0000-0000-00001AB90000}"/>
    <cellStyle name="Percent 2 5 2 4 4 2 3" xfId="47255" xr:uid="{00000000-0005-0000-0000-00001BB90000}"/>
    <cellStyle name="Percent 2 5 2 4 4 3" xfId="47256" xr:uid="{00000000-0005-0000-0000-00001CB90000}"/>
    <cellStyle name="Percent 2 5 2 4 4 4" xfId="47257" xr:uid="{00000000-0005-0000-0000-00001DB90000}"/>
    <cellStyle name="Percent 2 5 2 4 5" xfId="47258" xr:uid="{00000000-0005-0000-0000-00001EB90000}"/>
    <cellStyle name="Percent 2 5 2 4 5 2" xfId="47259" xr:uid="{00000000-0005-0000-0000-00001FB90000}"/>
    <cellStyle name="Percent 2 5 2 4 5 2 2" xfId="47260" xr:uid="{00000000-0005-0000-0000-000020B90000}"/>
    <cellStyle name="Percent 2 5 2 4 5 2 3" xfId="47261" xr:uid="{00000000-0005-0000-0000-000021B90000}"/>
    <cellStyle name="Percent 2 5 2 4 5 3" xfId="47262" xr:uid="{00000000-0005-0000-0000-000022B90000}"/>
    <cellStyle name="Percent 2 5 2 4 5 4" xfId="47263" xr:uid="{00000000-0005-0000-0000-000023B90000}"/>
    <cellStyle name="Percent 2 5 2 4 6" xfId="47264" xr:uid="{00000000-0005-0000-0000-000024B90000}"/>
    <cellStyle name="Percent 2 5 2 4 6 2" xfId="47265" xr:uid="{00000000-0005-0000-0000-000025B90000}"/>
    <cellStyle name="Percent 2 5 2 4 6 3" xfId="47266" xr:uid="{00000000-0005-0000-0000-000026B90000}"/>
    <cellStyle name="Percent 2 5 2 4 7" xfId="47267" xr:uid="{00000000-0005-0000-0000-000027B90000}"/>
    <cellStyle name="Percent 2 5 2 4 8" xfId="47268" xr:uid="{00000000-0005-0000-0000-000028B90000}"/>
    <cellStyle name="Percent 2 5 2 5" xfId="47269" xr:uid="{00000000-0005-0000-0000-000029B90000}"/>
    <cellStyle name="Percent 2 5 2 5 2" xfId="47270" xr:uid="{00000000-0005-0000-0000-00002AB90000}"/>
    <cellStyle name="Percent 2 5 2 5 2 2" xfId="47271" xr:uid="{00000000-0005-0000-0000-00002BB90000}"/>
    <cellStyle name="Percent 2 5 2 5 2 2 2" xfId="47272" xr:uid="{00000000-0005-0000-0000-00002CB90000}"/>
    <cellStyle name="Percent 2 5 2 5 2 2 2 2" xfId="47273" xr:uid="{00000000-0005-0000-0000-00002DB90000}"/>
    <cellStyle name="Percent 2 5 2 5 2 2 2 3" xfId="47274" xr:uid="{00000000-0005-0000-0000-00002EB90000}"/>
    <cellStyle name="Percent 2 5 2 5 2 2 3" xfId="47275" xr:uid="{00000000-0005-0000-0000-00002FB90000}"/>
    <cellStyle name="Percent 2 5 2 5 2 2 4" xfId="47276" xr:uid="{00000000-0005-0000-0000-000030B90000}"/>
    <cellStyle name="Percent 2 5 2 5 2 3" xfId="47277" xr:uid="{00000000-0005-0000-0000-000031B90000}"/>
    <cellStyle name="Percent 2 5 2 5 2 3 2" xfId="47278" xr:uid="{00000000-0005-0000-0000-000032B90000}"/>
    <cellStyle name="Percent 2 5 2 5 2 3 2 2" xfId="47279" xr:uid="{00000000-0005-0000-0000-000033B90000}"/>
    <cellStyle name="Percent 2 5 2 5 2 3 2 3" xfId="47280" xr:uid="{00000000-0005-0000-0000-000034B90000}"/>
    <cellStyle name="Percent 2 5 2 5 2 3 3" xfId="47281" xr:uid="{00000000-0005-0000-0000-000035B90000}"/>
    <cellStyle name="Percent 2 5 2 5 2 3 4" xfId="47282" xr:uid="{00000000-0005-0000-0000-000036B90000}"/>
    <cellStyle name="Percent 2 5 2 5 2 4" xfId="47283" xr:uid="{00000000-0005-0000-0000-000037B90000}"/>
    <cellStyle name="Percent 2 5 2 5 2 4 2" xfId="47284" xr:uid="{00000000-0005-0000-0000-000038B90000}"/>
    <cellStyle name="Percent 2 5 2 5 2 4 3" xfId="47285" xr:uid="{00000000-0005-0000-0000-000039B90000}"/>
    <cellStyle name="Percent 2 5 2 5 2 5" xfId="47286" xr:uid="{00000000-0005-0000-0000-00003AB90000}"/>
    <cellStyle name="Percent 2 5 2 5 2 6" xfId="47287" xr:uid="{00000000-0005-0000-0000-00003BB90000}"/>
    <cellStyle name="Percent 2 5 2 5 3" xfId="47288" xr:uid="{00000000-0005-0000-0000-00003CB90000}"/>
    <cellStyle name="Percent 2 5 2 5 3 2" xfId="47289" xr:uid="{00000000-0005-0000-0000-00003DB90000}"/>
    <cellStyle name="Percent 2 5 2 5 3 2 2" xfId="47290" xr:uid="{00000000-0005-0000-0000-00003EB90000}"/>
    <cellStyle name="Percent 2 5 2 5 3 2 3" xfId="47291" xr:uid="{00000000-0005-0000-0000-00003FB90000}"/>
    <cellStyle name="Percent 2 5 2 5 3 3" xfId="47292" xr:uid="{00000000-0005-0000-0000-000040B90000}"/>
    <cellStyle name="Percent 2 5 2 5 3 4" xfId="47293" xr:uid="{00000000-0005-0000-0000-000041B90000}"/>
    <cellStyle name="Percent 2 5 2 5 4" xfId="47294" xr:uid="{00000000-0005-0000-0000-000042B90000}"/>
    <cellStyle name="Percent 2 5 2 5 4 2" xfId="47295" xr:uid="{00000000-0005-0000-0000-000043B90000}"/>
    <cellStyle name="Percent 2 5 2 5 4 2 2" xfId="47296" xr:uid="{00000000-0005-0000-0000-000044B90000}"/>
    <cellStyle name="Percent 2 5 2 5 4 2 3" xfId="47297" xr:uid="{00000000-0005-0000-0000-000045B90000}"/>
    <cellStyle name="Percent 2 5 2 5 4 3" xfId="47298" xr:uid="{00000000-0005-0000-0000-000046B90000}"/>
    <cellStyle name="Percent 2 5 2 5 4 4" xfId="47299" xr:uid="{00000000-0005-0000-0000-000047B90000}"/>
    <cellStyle name="Percent 2 5 2 5 5" xfId="47300" xr:uid="{00000000-0005-0000-0000-000048B90000}"/>
    <cellStyle name="Percent 2 5 2 5 5 2" xfId="47301" xr:uid="{00000000-0005-0000-0000-000049B90000}"/>
    <cellStyle name="Percent 2 5 2 5 5 3" xfId="47302" xr:uid="{00000000-0005-0000-0000-00004AB90000}"/>
    <cellStyle name="Percent 2 5 2 5 6" xfId="47303" xr:uid="{00000000-0005-0000-0000-00004BB90000}"/>
    <cellStyle name="Percent 2 5 2 5 7" xfId="47304" xr:uid="{00000000-0005-0000-0000-00004CB90000}"/>
    <cellStyle name="Percent 2 5 2 6" xfId="47305" xr:uid="{00000000-0005-0000-0000-00004DB90000}"/>
    <cellStyle name="Percent 2 5 2 6 2" xfId="47306" xr:uid="{00000000-0005-0000-0000-00004EB90000}"/>
    <cellStyle name="Percent 2 5 2 6 2 2" xfId="47307" xr:uid="{00000000-0005-0000-0000-00004FB90000}"/>
    <cellStyle name="Percent 2 5 2 6 2 2 2" xfId="47308" xr:uid="{00000000-0005-0000-0000-000050B90000}"/>
    <cellStyle name="Percent 2 5 2 6 2 2 2 2" xfId="47309" xr:uid="{00000000-0005-0000-0000-000051B90000}"/>
    <cellStyle name="Percent 2 5 2 6 2 2 2 3" xfId="47310" xr:uid="{00000000-0005-0000-0000-000052B90000}"/>
    <cellStyle name="Percent 2 5 2 6 2 2 3" xfId="47311" xr:uid="{00000000-0005-0000-0000-000053B90000}"/>
    <cellStyle name="Percent 2 5 2 6 2 2 4" xfId="47312" xr:uid="{00000000-0005-0000-0000-000054B90000}"/>
    <cellStyle name="Percent 2 5 2 6 2 3" xfId="47313" xr:uid="{00000000-0005-0000-0000-000055B90000}"/>
    <cellStyle name="Percent 2 5 2 6 2 3 2" xfId="47314" xr:uid="{00000000-0005-0000-0000-000056B90000}"/>
    <cellStyle name="Percent 2 5 2 6 2 3 2 2" xfId="47315" xr:uid="{00000000-0005-0000-0000-000057B90000}"/>
    <cellStyle name="Percent 2 5 2 6 2 3 2 3" xfId="47316" xr:uid="{00000000-0005-0000-0000-000058B90000}"/>
    <cellStyle name="Percent 2 5 2 6 2 3 3" xfId="47317" xr:uid="{00000000-0005-0000-0000-000059B90000}"/>
    <cellStyle name="Percent 2 5 2 6 2 3 4" xfId="47318" xr:uid="{00000000-0005-0000-0000-00005AB90000}"/>
    <cellStyle name="Percent 2 5 2 6 2 4" xfId="47319" xr:uid="{00000000-0005-0000-0000-00005BB90000}"/>
    <cellStyle name="Percent 2 5 2 6 2 4 2" xfId="47320" xr:uid="{00000000-0005-0000-0000-00005CB90000}"/>
    <cellStyle name="Percent 2 5 2 6 2 4 3" xfId="47321" xr:uid="{00000000-0005-0000-0000-00005DB90000}"/>
    <cellStyle name="Percent 2 5 2 6 2 5" xfId="47322" xr:uid="{00000000-0005-0000-0000-00005EB90000}"/>
    <cellStyle name="Percent 2 5 2 6 2 6" xfId="47323" xr:uid="{00000000-0005-0000-0000-00005FB90000}"/>
    <cellStyle name="Percent 2 5 2 6 3" xfId="47324" xr:uid="{00000000-0005-0000-0000-000060B90000}"/>
    <cellStyle name="Percent 2 5 2 6 3 2" xfId="47325" xr:uid="{00000000-0005-0000-0000-000061B90000}"/>
    <cellStyle name="Percent 2 5 2 6 3 2 2" xfId="47326" xr:uid="{00000000-0005-0000-0000-000062B90000}"/>
    <cellStyle name="Percent 2 5 2 6 3 2 3" xfId="47327" xr:uid="{00000000-0005-0000-0000-000063B90000}"/>
    <cellStyle name="Percent 2 5 2 6 3 3" xfId="47328" xr:uid="{00000000-0005-0000-0000-000064B90000}"/>
    <cellStyle name="Percent 2 5 2 6 3 4" xfId="47329" xr:uid="{00000000-0005-0000-0000-000065B90000}"/>
    <cellStyle name="Percent 2 5 2 6 4" xfId="47330" xr:uid="{00000000-0005-0000-0000-000066B90000}"/>
    <cellStyle name="Percent 2 5 2 6 4 2" xfId="47331" xr:uid="{00000000-0005-0000-0000-000067B90000}"/>
    <cellStyle name="Percent 2 5 2 6 4 2 2" xfId="47332" xr:uid="{00000000-0005-0000-0000-000068B90000}"/>
    <cellStyle name="Percent 2 5 2 6 4 2 3" xfId="47333" xr:uid="{00000000-0005-0000-0000-000069B90000}"/>
    <cellStyle name="Percent 2 5 2 6 4 3" xfId="47334" xr:uid="{00000000-0005-0000-0000-00006AB90000}"/>
    <cellStyle name="Percent 2 5 2 6 4 4" xfId="47335" xr:uid="{00000000-0005-0000-0000-00006BB90000}"/>
    <cellStyle name="Percent 2 5 2 6 5" xfId="47336" xr:uid="{00000000-0005-0000-0000-00006CB90000}"/>
    <cellStyle name="Percent 2 5 2 6 5 2" xfId="47337" xr:uid="{00000000-0005-0000-0000-00006DB90000}"/>
    <cellStyle name="Percent 2 5 2 6 5 3" xfId="47338" xr:uid="{00000000-0005-0000-0000-00006EB90000}"/>
    <cellStyle name="Percent 2 5 2 6 6" xfId="47339" xr:uid="{00000000-0005-0000-0000-00006FB90000}"/>
    <cellStyle name="Percent 2 5 2 6 7" xfId="47340" xr:uid="{00000000-0005-0000-0000-000070B90000}"/>
    <cellStyle name="Percent 2 5 2 7" xfId="47341" xr:uid="{00000000-0005-0000-0000-000071B90000}"/>
    <cellStyle name="Percent 2 5 2 7 2" xfId="47342" xr:uid="{00000000-0005-0000-0000-000072B90000}"/>
    <cellStyle name="Percent 2 5 2 7 2 2" xfId="47343" xr:uid="{00000000-0005-0000-0000-000073B90000}"/>
    <cellStyle name="Percent 2 5 2 7 2 2 2" xfId="47344" xr:uid="{00000000-0005-0000-0000-000074B90000}"/>
    <cellStyle name="Percent 2 5 2 7 2 2 3" xfId="47345" xr:uid="{00000000-0005-0000-0000-000075B90000}"/>
    <cellStyle name="Percent 2 5 2 7 2 3" xfId="47346" xr:uid="{00000000-0005-0000-0000-000076B90000}"/>
    <cellStyle name="Percent 2 5 2 7 2 4" xfId="47347" xr:uid="{00000000-0005-0000-0000-000077B90000}"/>
    <cellStyle name="Percent 2 5 2 7 3" xfId="47348" xr:uid="{00000000-0005-0000-0000-000078B90000}"/>
    <cellStyle name="Percent 2 5 2 7 3 2" xfId="47349" xr:uid="{00000000-0005-0000-0000-000079B90000}"/>
    <cellStyle name="Percent 2 5 2 7 3 2 2" xfId="47350" xr:uid="{00000000-0005-0000-0000-00007AB90000}"/>
    <cellStyle name="Percent 2 5 2 7 3 2 3" xfId="47351" xr:uid="{00000000-0005-0000-0000-00007BB90000}"/>
    <cellStyle name="Percent 2 5 2 7 3 3" xfId="47352" xr:uid="{00000000-0005-0000-0000-00007CB90000}"/>
    <cellStyle name="Percent 2 5 2 7 3 4" xfId="47353" xr:uid="{00000000-0005-0000-0000-00007DB90000}"/>
    <cellStyle name="Percent 2 5 2 7 4" xfId="47354" xr:uid="{00000000-0005-0000-0000-00007EB90000}"/>
    <cellStyle name="Percent 2 5 2 7 4 2" xfId="47355" xr:uid="{00000000-0005-0000-0000-00007FB90000}"/>
    <cellStyle name="Percent 2 5 2 7 4 3" xfId="47356" xr:uid="{00000000-0005-0000-0000-000080B90000}"/>
    <cellStyle name="Percent 2 5 2 7 5" xfId="47357" xr:uid="{00000000-0005-0000-0000-000081B90000}"/>
    <cellStyle name="Percent 2 5 2 7 6" xfId="47358" xr:uid="{00000000-0005-0000-0000-000082B90000}"/>
    <cellStyle name="Percent 2 5 2 8" xfId="47359" xr:uid="{00000000-0005-0000-0000-000083B90000}"/>
    <cellStyle name="Percent 2 5 2 8 2" xfId="47360" xr:uid="{00000000-0005-0000-0000-000084B90000}"/>
    <cellStyle name="Percent 2 5 2 8 2 2" xfId="47361" xr:uid="{00000000-0005-0000-0000-000085B90000}"/>
    <cellStyle name="Percent 2 5 2 8 2 3" xfId="47362" xr:uid="{00000000-0005-0000-0000-000086B90000}"/>
    <cellStyle name="Percent 2 5 2 8 3" xfId="47363" xr:uid="{00000000-0005-0000-0000-000087B90000}"/>
    <cellStyle name="Percent 2 5 2 8 4" xfId="47364" xr:uid="{00000000-0005-0000-0000-000088B90000}"/>
    <cellStyle name="Percent 2 5 2 9" xfId="47365" xr:uid="{00000000-0005-0000-0000-000089B90000}"/>
    <cellStyle name="Percent 2 5 2 9 2" xfId="47366" xr:uid="{00000000-0005-0000-0000-00008AB90000}"/>
    <cellStyle name="Percent 2 5 2 9 2 2" xfId="47367" xr:uid="{00000000-0005-0000-0000-00008BB90000}"/>
    <cellStyle name="Percent 2 5 2 9 2 3" xfId="47368" xr:uid="{00000000-0005-0000-0000-00008CB90000}"/>
    <cellStyle name="Percent 2 5 2 9 3" xfId="47369" xr:uid="{00000000-0005-0000-0000-00008DB90000}"/>
    <cellStyle name="Percent 2 5 2 9 4" xfId="47370" xr:uid="{00000000-0005-0000-0000-00008EB90000}"/>
    <cellStyle name="Percent 2 5 3" xfId="47371" xr:uid="{00000000-0005-0000-0000-00008FB90000}"/>
    <cellStyle name="Percent 2 5 3 10" xfId="47372" xr:uid="{00000000-0005-0000-0000-000090B90000}"/>
    <cellStyle name="Percent 2 5 3 11" xfId="47373" xr:uid="{00000000-0005-0000-0000-000091B90000}"/>
    <cellStyle name="Percent 2 5 3 2" xfId="47374" xr:uid="{00000000-0005-0000-0000-000092B90000}"/>
    <cellStyle name="Percent 2 5 3 2 10" xfId="47375" xr:uid="{00000000-0005-0000-0000-000093B90000}"/>
    <cellStyle name="Percent 2 5 3 2 2" xfId="47376" xr:uid="{00000000-0005-0000-0000-000094B90000}"/>
    <cellStyle name="Percent 2 5 3 2 2 2" xfId="47377" xr:uid="{00000000-0005-0000-0000-000095B90000}"/>
    <cellStyle name="Percent 2 5 3 2 2 2 2" xfId="47378" xr:uid="{00000000-0005-0000-0000-000096B90000}"/>
    <cellStyle name="Percent 2 5 3 2 2 2 2 2" xfId="47379" xr:uid="{00000000-0005-0000-0000-000097B90000}"/>
    <cellStyle name="Percent 2 5 3 2 2 2 2 2 2" xfId="47380" xr:uid="{00000000-0005-0000-0000-000098B90000}"/>
    <cellStyle name="Percent 2 5 3 2 2 2 2 2 2 2" xfId="47381" xr:uid="{00000000-0005-0000-0000-000099B90000}"/>
    <cellStyle name="Percent 2 5 3 2 2 2 2 2 2 3" xfId="47382" xr:uid="{00000000-0005-0000-0000-00009AB90000}"/>
    <cellStyle name="Percent 2 5 3 2 2 2 2 2 3" xfId="47383" xr:uid="{00000000-0005-0000-0000-00009BB90000}"/>
    <cellStyle name="Percent 2 5 3 2 2 2 2 2 4" xfId="47384" xr:uid="{00000000-0005-0000-0000-00009CB90000}"/>
    <cellStyle name="Percent 2 5 3 2 2 2 2 3" xfId="47385" xr:uid="{00000000-0005-0000-0000-00009DB90000}"/>
    <cellStyle name="Percent 2 5 3 2 2 2 2 3 2" xfId="47386" xr:uid="{00000000-0005-0000-0000-00009EB90000}"/>
    <cellStyle name="Percent 2 5 3 2 2 2 2 3 2 2" xfId="47387" xr:uid="{00000000-0005-0000-0000-00009FB90000}"/>
    <cellStyle name="Percent 2 5 3 2 2 2 2 3 2 3" xfId="47388" xr:uid="{00000000-0005-0000-0000-0000A0B90000}"/>
    <cellStyle name="Percent 2 5 3 2 2 2 2 3 3" xfId="47389" xr:uid="{00000000-0005-0000-0000-0000A1B90000}"/>
    <cellStyle name="Percent 2 5 3 2 2 2 2 3 4" xfId="47390" xr:uid="{00000000-0005-0000-0000-0000A2B90000}"/>
    <cellStyle name="Percent 2 5 3 2 2 2 2 4" xfId="47391" xr:uid="{00000000-0005-0000-0000-0000A3B90000}"/>
    <cellStyle name="Percent 2 5 3 2 2 2 2 4 2" xfId="47392" xr:uid="{00000000-0005-0000-0000-0000A4B90000}"/>
    <cellStyle name="Percent 2 5 3 2 2 2 2 4 3" xfId="47393" xr:uid="{00000000-0005-0000-0000-0000A5B90000}"/>
    <cellStyle name="Percent 2 5 3 2 2 2 2 5" xfId="47394" xr:uid="{00000000-0005-0000-0000-0000A6B90000}"/>
    <cellStyle name="Percent 2 5 3 2 2 2 2 6" xfId="47395" xr:uid="{00000000-0005-0000-0000-0000A7B90000}"/>
    <cellStyle name="Percent 2 5 3 2 2 2 3" xfId="47396" xr:uid="{00000000-0005-0000-0000-0000A8B90000}"/>
    <cellStyle name="Percent 2 5 3 2 2 2 3 2" xfId="47397" xr:uid="{00000000-0005-0000-0000-0000A9B90000}"/>
    <cellStyle name="Percent 2 5 3 2 2 2 3 2 2" xfId="47398" xr:uid="{00000000-0005-0000-0000-0000AAB90000}"/>
    <cellStyle name="Percent 2 5 3 2 2 2 3 2 3" xfId="47399" xr:uid="{00000000-0005-0000-0000-0000ABB90000}"/>
    <cellStyle name="Percent 2 5 3 2 2 2 3 3" xfId="47400" xr:uid="{00000000-0005-0000-0000-0000ACB90000}"/>
    <cellStyle name="Percent 2 5 3 2 2 2 3 4" xfId="47401" xr:uid="{00000000-0005-0000-0000-0000ADB90000}"/>
    <cellStyle name="Percent 2 5 3 2 2 2 4" xfId="47402" xr:uid="{00000000-0005-0000-0000-0000AEB90000}"/>
    <cellStyle name="Percent 2 5 3 2 2 2 4 2" xfId="47403" xr:uid="{00000000-0005-0000-0000-0000AFB90000}"/>
    <cellStyle name="Percent 2 5 3 2 2 2 4 2 2" xfId="47404" xr:uid="{00000000-0005-0000-0000-0000B0B90000}"/>
    <cellStyle name="Percent 2 5 3 2 2 2 4 2 3" xfId="47405" xr:uid="{00000000-0005-0000-0000-0000B1B90000}"/>
    <cellStyle name="Percent 2 5 3 2 2 2 4 3" xfId="47406" xr:uid="{00000000-0005-0000-0000-0000B2B90000}"/>
    <cellStyle name="Percent 2 5 3 2 2 2 4 4" xfId="47407" xr:uid="{00000000-0005-0000-0000-0000B3B90000}"/>
    <cellStyle name="Percent 2 5 3 2 2 2 5" xfId="47408" xr:uid="{00000000-0005-0000-0000-0000B4B90000}"/>
    <cellStyle name="Percent 2 5 3 2 2 2 5 2" xfId="47409" xr:uid="{00000000-0005-0000-0000-0000B5B90000}"/>
    <cellStyle name="Percent 2 5 3 2 2 2 5 3" xfId="47410" xr:uid="{00000000-0005-0000-0000-0000B6B90000}"/>
    <cellStyle name="Percent 2 5 3 2 2 2 6" xfId="47411" xr:uid="{00000000-0005-0000-0000-0000B7B90000}"/>
    <cellStyle name="Percent 2 5 3 2 2 2 7" xfId="47412" xr:uid="{00000000-0005-0000-0000-0000B8B90000}"/>
    <cellStyle name="Percent 2 5 3 2 2 3" xfId="47413" xr:uid="{00000000-0005-0000-0000-0000B9B90000}"/>
    <cellStyle name="Percent 2 5 3 2 2 3 2" xfId="47414" xr:uid="{00000000-0005-0000-0000-0000BAB90000}"/>
    <cellStyle name="Percent 2 5 3 2 2 3 2 2" xfId="47415" xr:uid="{00000000-0005-0000-0000-0000BBB90000}"/>
    <cellStyle name="Percent 2 5 3 2 2 3 2 2 2" xfId="47416" xr:uid="{00000000-0005-0000-0000-0000BCB90000}"/>
    <cellStyle name="Percent 2 5 3 2 2 3 2 2 3" xfId="47417" xr:uid="{00000000-0005-0000-0000-0000BDB90000}"/>
    <cellStyle name="Percent 2 5 3 2 2 3 2 3" xfId="47418" xr:uid="{00000000-0005-0000-0000-0000BEB90000}"/>
    <cellStyle name="Percent 2 5 3 2 2 3 2 4" xfId="47419" xr:uid="{00000000-0005-0000-0000-0000BFB90000}"/>
    <cellStyle name="Percent 2 5 3 2 2 3 3" xfId="47420" xr:uid="{00000000-0005-0000-0000-0000C0B90000}"/>
    <cellStyle name="Percent 2 5 3 2 2 3 3 2" xfId="47421" xr:uid="{00000000-0005-0000-0000-0000C1B90000}"/>
    <cellStyle name="Percent 2 5 3 2 2 3 3 2 2" xfId="47422" xr:uid="{00000000-0005-0000-0000-0000C2B90000}"/>
    <cellStyle name="Percent 2 5 3 2 2 3 3 2 3" xfId="47423" xr:uid="{00000000-0005-0000-0000-0000C3B90000}"/>
    <cellStyle name="Percent 2 5 3 2 2 3 3 3" xfId="47424" xr:uid="{00000000-0005-0000-0000-0000C4B90000}"/>
    <cellStyle name="Percent 2 5 3 2 2 3 3 4" xfId="47425" xr:uid="{00000000-0005-0000-0000-0000C5B90000}"/>
    <cellStyle name="Percent 2 5 3 2 2 3 4" xfId="47426" xr:uid="{00000000-0005-0000-0000-0000C6B90000}"/>
    <cellStyle name="Percent 2 5 3 2 2 3 4 2" xfId="47427" xr:uid="{00000000-0005-0000-0000-0000C7B90000}"/>
    <cellStyle name="Percent 2 5 3 2 2 3 4 3" xfId="47428" xr:uid="{00000000-0005-0000-0000-0000C8B90000}"/>
    <cellStyle name="Percent 2 5 3 2 2 3 5" xfId="47429" xr:uid="{00000000-0005-0000-0000-0000C9B90000}"/>
    <cellStyle name="Percent 2 5 3 2 2 3 6" xfId="47430" xr:uid="{00000000-0005-0000-0000-0000CAB90000}"/>
    <cellStyle name="Percent 2 5 3 2 2 4" xfId="47431" xr:uid="{00000000-0005-0000-0000-0000CBB90000}"/>
    <cellStyle name="Percent 2 5 3 2 2 4 2" xfId="47432" xr:uid="{00000000-0005-0000-0000-0000CCB90000}"/>
    <cellStyle name="Percent 2 5 3 2 2 4 2 2" xfId="47433" xr:uid="{00000000-0005-0000-0000-0000CDB90000}"/>
    <cellStyle name="Percent 2 5 3 2 2 4 2 3" xfId="47434" xr:uid="{00000000-0005-0000-0000-0000CEB90000}"/>
    <cellStyle name="Percent 2 5 3 2 2 4 3" xfId="47435" xr:uid="{00000000-0005-0000-0000-0000CFB90000}"/>
    <cellStyle name="Percent 2 5 3 2 2 4 4" xfId="47436" xr:uid="{00000000-0005-0000-0000-0000D0B90000}"/>
    <cellStyle name="Percent 2 5 3 2 2 5" xfId="47437" xr:uid="{00000000-0005-0000-0000-0000D1B90000}"/>
    <cellStyle name="Percent 2 5 3 2 2 5 2" xfId="47438" xr:uid="{00000000-0005-0000-0000-0000D2B90000}"/>
    <cellStyle name="Percent 2 5 3 2 2 5 2 2" xfId="47439" xr:uid="{00000000-0005-0000-0000-0000D3B90000}"/>
    <cellStyle name="Percent 2 5 3 2 2 5 2 3" xfId="47440" xr:uid="{00000000-0005-0000-0000-0000D4B90000}"/>
    <cellStyle name="Percent 2 5 3 2 2 5 3" xfId="47441" xr:uid="{00000000-0005-0000-0000-0000D5B90000}"/>
    <cellStyle name="Percent 2 5 3 2 2 5 4" xfId="47442" xr:uid="{00000000-0005-0000-0000-0000D6B90000}"/>
    <cellStyle name="Percent 2 5 3 2 2 6" xfId="47443" xr:uid="{00000000-0005-0000-0000-0000D7B90000}"/>
    <cellStyle name="Percent 2 5 3 2 2 6 2" xfId="47444" xr:uid="{00000000-0005-0000-0000-0000D8B90000}"/>
    <cellStyle name="Percent 2 5 3 2 2 6 3" xfId="47445" xr:uid="{00000000-0005-0000-0000-0000D9B90000}"/>
    <cellStyle name="Percent 2 5 3 2 2 7" xfId="47446" xr:uid="{00000000-0005-0000-0000-0000DAB90000}"/>
    <cellStyle name="Percent 2 5 3 2 2 8" xfId="47447" xr:uid="{00000000-0005-0000-0000-0000DBB90000}"/>
    <cellStyle name="Percent 2 5 3 2 3" xfId="47448" xr:uid="{00000000-0005-0000-0000-0000DCB90000}"/>
    <cellStyle name="Percent 2 5 3 2 3 2" xfId="47449" xr:uid="{00000000-0005-0000-0000-0000DDB90000}"/>
    <cellStyle name="Percent 2 5 3 2 3 2 2" xfId="47450" xr:uid="{00000000-0005-0000-0000-0000DEB90000}"/>
    <cellStyle name="Percent 2 5 3 2 3 2 2 2" xfId="47451" xr:uid="{00000000-0005-0000-0000-0000DFB90000}"/>
    <cellStyle name="Percent 2 5 3 2 3 2 2 2 2" xfId="47452" xr:uid="{00000000-0005-0000-0000-0000E0B90000}"/>
    <cellStyle name="Percent 2 5 3 2 3 2 2 2 3" xfId="47453" xr:uid="{00000000-0005-0000-0000-0000E1B90000}"/>
    <cellStyle name="Percent 2 5 3 2 3 2 2 3" xfId="47454" xr:uid="{00000000-0005-0000-0000-0000E2B90000}"/>
    <cellStyle name="Percent 2 5 3 2 3 2 2 4" xfId="47455" xr:uid="{00000000-0005-0000-0000-0000E3B90000}"/>
    <cellStyle name="Percent 2 5 3 2 3 2 3" xfId="47456" xr:uid="{00000000-0005-0000-0000-0000E4B90000}"/>
    <cellStyle name="Percent 2 5 3 2 3 2 3 2" xfId="47457" xr:uid="{00000000-0005-0000-0000-0000E5B90000}"/>
    <cellStyle name="Percent 2 5 3 2 3 2 3 2 2" xfId="47458" xr:uid="{00000000-0005-0000-0000-0000E6B90000}"/>
    <cellStyle name="Percent 2 5 3 2 3 2 3 2 3" xfId="47459" xr:uid="{00000000-0005-0000-0000-0000E7B90000}"/>
    <cellStyle name="Percent 2 5 3 2 3 2 3 3" xfId="47460" xr:uid="{00000000-0005-0000-0000-0000E8B90000}"/>
    <cellStyle name="Percent 2 5 3 2 3 2 3 4" xfId="47461" xr:uid="{00000000-0005-0000-0000-0000E9B90000}"/>
    <cellStyle name="Percent 2 5 3 2 3 2 4" xfId="47462" xr:uid="{00000000-0005-0000-0000-0000EAB90000}"/>
    <cellStyle name="Percent 2 5 3 2 3 2 4 2" xfId="47463" xr:uid="{00000000-0005-0000-0000-0000EBB90000}"/>
    <cellStyle name="Percent 2 5 3 2 3 2 4 3" xfId="47464" xr:uid="{00000000-0005-0000-0000-0000ECB90000}"/>
    <cellStyle name="Percent 2 5 3 2 3 2 5" xfId="47465" xr:uid="{00000000-0005-0000-0000-0000EDB90000}"/>
    <cellStyle name="Percent 2 5 3 2 3 2 6" xfId="47466" xr:uid="{00000000-0005-0000-0000-0000EEB90000}"/>
    <cellStyle name="Percent 2 5 3 2 3 3" xfId="47467" xr:uid="{00000000-0005-0000-0000-0000EFB90000}"/>
    <cellStyle name="Percent 2 5 3 2 3 3 2" xfId="47468" xr:uid="{00000000-0005-0000-0000-0000F0B90000}"/>
    <cellStyle name="Percent 2 5 3 2 3 3 2 2" xfId="47469" xr:uid="{00000000-0005-0000-0000-0000F1B90000}"/>
    <cellStyle name="Percent 2 5 3 2 3 3 2 3" xfId="47470" xr:uid="{00000000-0005-0000-0000-0000F2B90000}"/>
    <cellStyle name="Percent 2 5 3 2 3 3 3" xfId="47471" xr:uid="{00000000-0005-0000-0000-0000F3B90000}"/>
    <cellStyle name="Percent 2 5 3 2 3 3 4" xfId="47472" xr:uid="{00000000-0005-0000-0000-0000F4B90000}"/>
    <cellStyle name="Percent 2 5 3 2 3 4" xfId="47473" xr:uid="{00000000-0005-0000-0000-0000F5B90000}"/>
    <cellStyle name="Percent 2 5 3 2 3 4 2" xfId="47474" xr:uid="{00000000-0005-0000-0000-0000F6B90000}"/>
    <cellStyle name="Percent 2 5 3 2 3 4 2 2" xfId="47475" xr:uid="{00000000-0005-0000-0000-0000F7B90000}"/>
    <cellStyle name="Percent 2 5 3 2 3 4 2 3" xfId="47476" xr:uid="{00000000-0005-0000-0000-0000F8B90000}"/>
    <cellStyle name="Percent 2 5 3 2 3 4 3" xfId="47477" xr:uid="{00000000-0005-0000-0000-0000F9B90000}"/>
    <cellStyle name="Percent 2 5 3 2 3 4 4" xfId="47478" xr:uid="{00000000-0005-0000-0000-0000FAB90000}"/>
    <cellStyle name="Percent 2 5 3 2 3 5" xfId="47479" xr:uid="{00000000-0005-0000-0000-0000FBB90000}"/>
    <cellStyle name="Percent 2 5 3 2 3 5 2" xfId="47480" xr:uid="{00000000-0005-0000-0000-0000FCB90000}"/>
    <cellStyle name="Percent 2 5 3 2 3 5 3" xfId="47481" xr:uid="{00000000-0005-0000-0000-0000FDB90000}"/>
    <cellStyle name="Percent 2 5 3 2 3 6" xfId="47482" xr:uid="{00000000-0005-0000-0000-0000FEB90000}"/>
    <cellStyle name="Percent 2 5 3 2 3 7" xfId="47483" xr:uid="{00000000-0005-0000-0000-0000FFB90000}"/>
    <cellStyle name="Percent 2 5 3 2 4" xfId="47484" xr:uid="{00000000-0005-0000-0000-000000BA0000}"/>
    <cellStyle name="Percent 2 5 3 2 4 2" xfId="47485" xr:uid="{00000000-0005-0000-0000-000001BA0000}"/>
    <cellStyle name="Percent 2 5 3 2 4 2 2" xfId="47486" xr:uid="{00000000-0005-0000-0000-000002BA0000}"/>
    <cellStyle name="Percent 2 5 3 2 4 2 2 2" xfId="47487" xr:uid="{00000000-0005-0000-0000-000003BA0000}"/>
    <cellStyle name="Percent 2 5 3 2 4 2 2 2 2" xfId="47488" xr:uid="{00000000-0005-0000-0000-000004BA0000}"/>
    <cellStyle name="Percent 2 5 3 2 4 2 2 2 3" xfId="47489" xr:uid="{00000000-0005-0000-0000-000005BA0000}"/>
    <cellStyle name="Percent 2 5 3 2 4 2 2 3" xfId="47490" xr:uid="{00000000-0005-0000-0000-000006BA0000}"/>
    <cellStyle name="Percent 2 5 3 2 4 2 2 4" xfId="47491" xr:uid="{00000000-0005-0000-0000-000007BA0000}"/>
    <cellStyle name="Percent 2 5 3 2 4 2 3" xfId="47492" xr:uid="{00000000-0005-0000-0000-000008BA0000}"/>
    <cellStyle name="Percent 2 5 3 2 4 2 3 2" xfId="47493" xr:uid="{00000000-0005-0000-0000-000009BA0000}"/>
    <cellStyle name="Percent 2 5 3 2 4 2 3 2 2" xfId="47494" xr:uid="{00000000-0005-0000-0000-00000ABA0000}"/>
    <cellStyle name="Percent 2 5 3 2 4 2 3 2 3" xfId="47495" xr:uid="{00000000-0005-0000-0000-00000BBA0000}"/>
    <cellStyle name="Percent 2 5 3 2 4 2 3 3" xfId="47496" xr:uid="{00000000-0005-0000-0000-00000CBA0000}"/>
    <cellStyle name="Percent 2 5 3 2 4 2 3 4" xfId="47497" xr:uid="{00000000-0005-0000-0000-00000DBA0000}"/>
    <cellStyle name="Percent 2 5 3 2 4 2 4" xfId="47498" xr:uid="{00000000-0005-0000-0000-00000EBA0000}"/>
    <cellStyle name="Percent 2 5 3 2 4 2 4 2" xfId="47499" xr:uid="{00000000-0005-0000-0000-00000FBA0000}"/>
    <cellStyle name="Percent 2 5 3 2 4 2 4 3" xfId="47500" xr:uid="{00000000-0005-0000-0000-000010BA0000}"/>
    <cellStyle name="Percent 2 5 3 2 4 2 5" xfId="47501" xr:uid="{00000000-0005-0000-0000-000011BA0000}"/>
    <cellStyle name="Percent 2 5 3 2 4 2 6" xfId="47502" xr:uid="{00000000-0005-0000-0000-000012BA0000}"/>
    <cellStyle name="Percent 2 5 3 2 4 3" xfId="47503" xr:uid="{00000000-0005-0000-0000-000013BA0000}"/>
    <cellStyle name="Percent 2 5 3 2 4 3 2" xfId="47504" xr:uid="{00000000-0005-0000-0000-000014BA0000}"/>
    <cellStyle name="Percent 2 5 3 2 4 3 2 2" xfId="47505" xr:uid="{00000000-0005-0000-0000-000015BA0000}"/>
    <cellStyle name="Percent 2 5 3 2 4 3 2 3" xfId="47506" xr:uid="{00000000-0005-0000-0000-000016BA0000}"/>
    <cellStyle name="Percent 2 5 3 2 4 3 3" xfId="47507" xr:uid="{00000000-0005-0000-0000-000017BA0000}"/>
    <cellStyle name="Percent 2 5 3 2 4 3 4" xfId="47508" xr:uid="{00000000-0005-0000-0000-000018BA0000}"/>
    <cellStyle name="Percent 2 5 3 2 4 4" xfId="47509" xr:uid="{00000000-0005-0000-0000-000019BA0000}"/>
    <cellStyle name="Percent 2 5 3 2 4 4 2" xfId="47510" xr:uid="{00000000-0005-0000-0000-00001ABA0000}"/>
    <cellStyle name="Percent 2 5 3 2 4 4 2 2" xfId="47511" xr:uid="{00000000-0005-0000-0000-00001BBA0000}"/>
    <cellStyle name="Percent 2 5 3 2 4 4 2 3" xfId="47512" xr:uid="{00000000-0005-0000-0000-00001CBA0000}"/>
    <cellStyle name="Percent 2 5 3 2 4 4 3" xfId="47513" xr:uid="{00000000-0005-0000-0000-00001DBA0000}"/>
    <cellStyle name="Percent 2 5 3 2 4 4 4" xfId="47514" xr:uid="{00000000-0005-0000-0000-00001EBA0000}"/>
    <cellStyle name="Percent 2 5 3 2 4 5" xfId="47515" xr:uid="{00000000-0005-0000-0000-00001FBA0000}"/>
    <cellStyle name="Percent 2 5 3 2 4 5 2" xfId="47516" xr:uid="{00000000-0005-0000-0000-000020BA0000}"/>
    <cellStyle name="Percent 2 5 3 2 4 5 3" xfId="47517" xr:uid="{00000000-0005-0000-0000-000021BA0000}"/>
    <cellStyle name="Percent 2 5 3 2 4 6" xfId="47518" xr:uid="{00000000-0005-0000-0000-000022BA0000}"/>
    <cellStyle name="Percent 2 5 3 2 4 7" xfId="47519" xr:uid="{00000000-0005-0000-0000-000023BA0000}"/>
    <cellStyle name="Percent 2 5 3 2 5" xfId="47520" xr:uid="{00000000-0005-0000-0000-000024BA0000}"/>
    <cellStyle name="Percent 2 5 3 2 5 2" xfId="47521" xr:uid="{00000000-0005-0000-0000-000025BA0000}"/>
    <cellStyle name="Percent 2 5 3 2 5 2 2" xfId="47522" xr:uid="{00000000-0005-0000-0000-000026BA0000}"/>
    <cellStyle name="Percent 2 5 3 2 5 2 2 2" xfId="47523" xr:uid="{00000000-0005-0000-0000-000027BA0000}"/>
    <cellStyle name="Percent 2 5 3 2 5 2 2 3" xfId="47524" xr:uid="{00000000-0005-0000-0000-000028BA0000}"/>
    <cellStyle name="Percent 2 5 3 2 5 2 3" xfId="47525" xr:uid="{00000000-0005-0000-0000-000029BA0000}"/>
    <cellStyle name="Percent 2 5 3 2 5 2 4" xfId="47526" xr:uid="{00000000-0005-0000-0000-00002ABA0000}"/>
    <cellStyle name="Percent 2 5 3 2 5 3" xfId="47527" xr:uid="{00000000-0005-0000-0000-00002BBA0000}"/>
    <cellStyle name="Percent 2 5 3 2 5 3 2" xfId="47528" xr:uid="{00000000-0005-0000-0000-00002CBA0000}"/>
    <cellStyle name="Percent 2 5 3 2 5 3 2 2" xfId="47529" xr:uid="{00000000-0005-0000-0000-00002DBA0000}"/>
    <cellStyle name="Percent 2 5 3 2 5 3 2 3" xfId="47530" xr:uid="{00000000-0005-0000-0000-00002EBA0000}"/>
    <cellStyle name="Percent 2 5 3 2 5 3 3" xfId="47531" xr:uid="{00000000-0005-0000-0000-00002FBA0000}"/>
    <cellStyle name="Percent 2 5 3 2 5 3 4" xfId="47532" xr:uid="{00000000-0005-0000-0000-000030BA0000}"/>
    <cellStyle name="Percent 2 5 3 2 5 4" xfId="47533" xr:uid="{00000000-0005-0000-0000-000031BA0000}"/>
    <cellStyle name="Percent 2 5 3 2 5 4 2" xfId="47534" xr:uid="{00000000-0005-0000-0000-000032BA0000}"/>
    <cellStyle name="Percent 2 5 3 2 5 4 3" xfId="47535" xr:uid="{00000000-0005-0000-0000-000033BA0000}"/>
    <cellStyle name="Percent 2 5 3 2 5 5" xfId="47536" xr:uid="{00000000-0005-0000-0000-000034BA0000}"/>
    <cellStyle name="Percent 2 5 3 2 5 6" xfId="47537" xr:uid="{00000000-0005-0000-0000-000035BA0000}"/>
    <cellStyle name="Percent 2 5 3 2 6" xfId="47538" xr:uid="{00000000-0005-0000-0000-000036BA0000}"/>
    <cellStyle name="Percent 2 5 3 2 6 2" xfId="47539" xr:uid="{00000000-0005-0000-0000-000037BA0000}"/>
    <cellStyle name="Percent 2 5 3 2 6 2 2" xfId="47540" xr:uid="{00000000-0005-0000-0000-000038BA0000}"/>
    <cellStyle name="Percent 2 5 3 2 6 2 3" xfId="47541" xr:uid="{00000000-0005-0000-0000-000039BA0000}"/>
    <cellStyle name="Percent 2 5 3 2 6 3" xfId="47542" xr:uid="{00000000-0005-0000-0000-00003ABA0000}"/>
    <cellStyle name="Percent 2 5 3 2 6 4" xfId="47543" xr:uid="{00000000-0005-0000-0000-00003BBA0000}"/>
    <cellStyle name="Percent 2 5 3 2 7" xfId="47544" xr:uid="{00000000-0005-0000-0000-00003CBA0000}"/>
    <cellStyle name="Percent 2 5 3 2 7 2" xfId="47545" xr:uid="{00000000-0005-0000-0000-00003DBA0000}"/>
    <cellStyle name="Percent 2 5 3 2 7 2 2" xfId="47546" xr:uid="{00000000-0005-0000-0000-00003EBA0000}"/>
    <cellStyle name="Percent 2 5 3 2 7 2 3" xfId="47547" xr:uid="{00000000-0005-0000-0000-00003FBA0000}"/>
    <cellStyle name="Percent 2 5 3 2 7 3" xfId="47548" xr:uid="{00000000-0005-0000-0000-000040BA0000}"/>
    <cellStyle name="Percent 2 5 3 2 7 4" xfId="47549" xr:uid="{00000000-0005-0000-0000-000041BA0000}"/>
    <cellStyle name="Percent 2 5 3 2 8" xfId="47550" xr:uid="{00000000-0005-0000-0000-000042BA0000}"/>
    <cellStyle name="Percent 2 5 3 2 8 2" xfId="47551" xr:uid="{00000000-0005-0000-0000-000043BA0000}"/>
    <cellStyle name="Percent 2 5 3 2 8 3" xfId="47552" xr:uid="{00000000-0005-0000-0000-000044BA0000}"/>
    <cellStyle name="Percent 2 5 3 2 9" xfId="47553" xr:uid="{00000000-0005-0000-0000-000045BA0000}"/>
    <cellStyle name="Percent 2 5 3 3" xfId="47554" xr:uid="{00000000-0005-0000-0000-000046BA0000}"/>
    <cellStyle name="Percent 2 5 3 3 2" xfId="47555" xr:uid="{00000000-0005-0000-0000-000047BA0000}"/>
    <cellStyle name="Percent 2 5 3 3 2 2" xfId="47556" xr:uid="{00000000-0005-0000-0000-000048BA0000}"/>
    <cellStyle name="Percent 2 5 3 3 2 2 2" xfId="47557" xr:uid="{00000000-0005-0000-0000-000049BA0000}"/>
    <cellStyle name="Percent 2 5 3 3 2 2 2 2" xfId="47558" xr:uid="{00000000-0005-0000-0000-00004ABA0000}"/>
    <cellStyle name="Percent 2 5 3 3 2 2 2 2 2" xfId="47559" xr:uid="{00000000-0005-0000-0000-00004BBA0000}"/>
    <cellStyle name="Percent 2 5 3 3 2 2 2 2 3" xfId="47560" xr:uid="{00000000-0005-0000-0000-00004CBA0000}"/>
    <cellStyle name="Percent 2 5 3 3 2 2 2 3" xfId="47561" xr:uid="{00000000-0005-0000-0000-00004DBA0000}"/>
    <cellStyle name="Percent 2 5 3 3 2 2 2 4" xfId="47562" xr:uid="{00000000-0005-0000-0000-00004EBA0000}"/>
    <cellStyle name="Percent 2 5 3 3 2 2 3" xfId="47563" xr:uid="{00000000-0005-0000-0000-00004FBA0000}"/>
    <cellStyle name="Percent 2 5 3 3 2 2 3 2" xfId="47564" xr:uid="{00000000-0005-0000-0000-000050BA0000}"/>
    <cellStyle name="Percent 2 5 3 3 2 2 3 2 2" xfId="47565" xr:uid="{00000000-0005-0000-0000-000051BA0000}"/>
    <cellStyle name="Percent 2 5 3 3 2 2 3 2 3" xfId="47566" xr:uid="{00000000-0005-0000-0000-000052BA0000}"/>
    <cellStyle name="Percent 2 5 3 3 2 2 3 3" xfId="47567" xr:uid="{00000000-0005-0000-0000-000053BA0000}"/>
    <cellStyle name="Percent 2 5 3 3 2 2 3 4" xfId="47568" xr:uid="{00000000-0005-0000-0000-000054BA0000}"/>
    <cellStyle name="Percent 2 5 3 3 2 2 4" xfId="47569" xr:uid="{00000000-0005-0000-0000-000055BA0000}"/>
    <cellStyle name="Percent 2 5 3 3 2 2 4 2" xfId="47570" xr:uid="{00000000-0005-0000-0000-000056BA0000}"/>
    <cellStyle name="Percent 2 5 3 3 2 2 4 3" xfId="47571" xr:uid="{00000000-0005-0000-0000-000057BA0000}"/>
    <cellStyle name="Percent 2 5 3 3 2 2 5" xfId="47572" xr:uid="{00000000-0005-0000-0000-000058BA0000}"/>
    <cellStyle name="Percent 2 5 3 3 2 2 6" xfId="47573" xr:uid="{00000000-0005-0000-0000-000059BA0000}"/>
    <cellStyle name="Percent 2 5 3 3 2 3" xfId="47574" xr:uid="{00000000-0005-0000-0000-00005ABA0000}"/>
    <cellStyle name="Percent 2 5 3 3 2 3 2" xfId="47575" xr:uid="{00000000-0005-0000-0000-00005BBA0000}"/>
    <cellStyle name="Percent 2 5 3 3 2 3 2 2" xfId="47576" xr:uid="{00000000-0005-0000-0000-00005CBA0000}"/>
    <cellStyle name="Percent 2 5 3 3 2 3 2 3" xfId="47577" xr:uid="{00000000-0005-0000-0000-00005DBA0000}"/>
    <cellStyle name="Percent 2 5 3 3 2 3 3" xfId="47578" xr:uid="{00000000-0005-0000-0000-00005EBA0000}"/>
    <cellStyle name="Percent 2 5 3 3 2 3 4" xfId="47579" xr:uid="{00000000-0005-0000-0000-00005FBA0000}"/>
    <cellStyle name="Percent 2 5 3 3 2 4" xfId="47580" xr:uid="{00000000-0005-0000-0000-000060BA0000}"/>
    <cellStyle name="Percent 2 5 3 3 2 4 2" xfId="47581" xr:uid="{00000000-0005-0000-0000-000061BA0000}"/>
    <cellStyle name="Percent 2 5 3 3 2 4 2 2" xfId="47582" xr:uid="{00000000-0005-0000-0000-000062BA0000}"/>
    <cellStyle name="Percent 2 5 3 3 2 4 2 3" xfId="47583" xr:uid="{00000000-0005-0000-0000-000063BA0000}"/>
    <cellStyle name="Percent 2 5 3 3 2 4 3" xfId="47584" xr:uid="{00000000-0005-0000-0000-000064BA0000}"/>
    <cellStyle name="Percent 2 5 3 3 2 4 4" xfId="47585" xr:uid="{00000000-0005-0000-0000-000065BA0000}"/>
    <cellStyle name="Percent 2 5 3 3 2 5" xfId="47586" xr:uid="{00000000-0005-0000-0000-000066BA0000}"/>
    <cellStyle name="Percent 2 5 3 3 2 5 2" xfId="47587" xr:uid="{00000000-0005-0000-0000-000067BA0000}"/>
    <cellStyle name="Percent 2 5 3 3 2 5 3" xfId="47588" xr:uid="{00000000-0005-0000-0000-000068BA0000}"/>
    <cellStyle name="Percent 2 5 3 3 2 6" xfId="47589" xr:uid="{00000000-0005-0000-0000-000069BA0000}"/>
    <cellStyle name="Percent 2 5 3 3 2 7" xfId="47590" xr:uid="{00000000-0005-0000-0000-00006ABA0000}"/>
    <cellStyle name="Percent 2 5 3 3 3" xfId="47591" xr:uid="{00000000-0005-0000-0000-00006BBA0000}"/>
    <cellStyle name="Percent 2 5 3 3 3 2" xfId="47592" xr:uid="{00000000-0005-0000-0000-00006CBA0000}"/>
    <cellStyle name="Percent 2 5 3 3 3 2 2" xfId="47593" xr:uid="{00000000-0005-0000-0000-00006DBA0000}"/>
    <cellStyle name="Percent 2 5 3 3 3 2 2 2" xfId="47594" xr:uid="{00000000-0005-0000-0000-00006EBA0000}"/>
    <cellStyle name="Percent 2 5 3 3 3 2 2 3" xfId="47595" xr:uid="{00000000-0005-0000-0000-00006FBA0000}"/>
    <cellStyle name="Percent 2 5 3 3 3 2 3" xfId="47596" xr:uid="{00000000-0005-0000-0000-000070BA0000}"/>
    <cellStyle name="Percent 2 5 3 3 3 2 4" xfId="47597" xr:uid="{00000000-0005-0000-0000-000071BA0000}"/>
    <cellStyle name="Percent 2 5 3 3 3 3" xfId="47598" xr:uid="{00000000-0005-0000-0000-000072BA0000}"/>
    <cellStyle name="Percent 2 5 3 3 3 3 2" xfId="47599" xr:uid="{00000000-0005-0000-0000-000073BA0000}"/>
    <cellStyle name="Percent 2 5 3 3 3 3 2 2" xfId="47600" xr:uid="{00000000-0005-0000-0000-000074BA0000}"/>
    <cellStyle name="Percent 2 5 3 3 3 3 2 3" xfId="47601" xr:uid="{00000000-0005-0000-0000-000075BA0000}"/>
    <cellStyle name="Percent 2 5 3 3 3 3 3" xfId="47602" xr:uid="{00000000-0005-0000-0000-000076BA0000}"/>
    <cellStyle name="Percent 2 5 3 3 3 3 4" xfId="47603" xr:uid="{00000000-0005-0000-0000-000077BA0000}"/>
    <cellStyle name="Percent 2 5 3 3 3 4" xfId="47604" xr:uid="{00000000-0005-0000-0000-000078BA0000}"/>
    <cellStyle name="Percent 2 5 3 3 3 4 2" xfId="47605" xr:uid="{00000000-0005-0000-0000-000079BA0000}"/>
    <cellStyle name="Percent 2 5 3 3 3 4 3" xfId="47606" xr:uid="{00000000-0005-0000-0000-00007ABA0000}"/>
    <cellStyle name="Percent 2 5 3 3 3 5" xfId="47607" xr:uid="{00000000-0005-0000-0000-00007BBA0000}"/>
    <cellStyle name="Percent 2 5 3 3 3 6" xfId="47608" xr:uid="{00000000-0005-0000-0000-00007CBA0000}"/>
    <cellStyle name="Percent 2 5 3 3 4" xfId="47609" xr:uid="{00000000-0005-0000-0000-00007DBA0000}"/>
    <cellStyle name="Percent 2 5 3 3 4 2" xfId="47610" xr:uid="{00000000-0005-0000-0000-00007EBA0000}"/>
    <cellStyle name="Percent 2 5 3 3 4 2 2" xfId="47611" xr:uid="{00000000-0005-0000-0000-00007FBA0000}"/>
    <cellStyle name="Percent 2 5 3 3 4 2 3" xfId="47612" xr:uid="{00000000-0005-0000-0000-000080BA0000}"/>
    <cellStyle name="Percent 2 5 3 3 4 3" xfId="47613" xr:uid="{00000000-0005-0000-0000-000081BA0000}"/>
    <cellStyle name="Percent 2 5 3 3 4 4" xfId="47614" xr:uid="{00000000-0005-0000-0000-000082BA0000}"/>
    <cellStyle name="Percent 2 5 3 3 5" xfId="47615" xr:uid="{00000000-0005-0000-0000-000083BA0000}"/>
    <cellStyle name="Percent 2 5 3 3 5 2" xfId="47616" xr:uid="{00000000-0005-0000-0000-000084BA0000}"/>
    <cellStyle name="Percent 2 5 3 3 5 2 2" xfId="47617" xr:uid="{00000000-0005-0000-0000-000085BA0000}"/>
    <cellStyle name="Percent 2 5 3 3 5 2 3" xfId="47618" xr:uid="{00000000-0005-0000-0000-000086BA0000}"/>
    <cellStyle name="Percent 2 5 3 3 5 3" xfId="47619" xr:uid="{00000000-0005-0000-0000-000087BA0000}"/>
    <cellStyle name="Percent 2 5 3 3 5 4" xfId="47620" xr:uid="{00000000-0005-0000-0000-000088BA0000}"/>
    <cellStyle name="Percent 2 5 3 3 6" xfId="47621" xr:uid="{00000000-0005-0000-0000-000089BA0000}"/>
    <cellStyle name="Percent 2 5 3 3 6 2" xfId="47622" xr:uid="{00000000-0005-0000-0000-00008ABA0000}"/>
    <cellStyle name="Percent 2 5 3 3 6 3" xfId="47623" xr:uid="{00000000-0005-0000-0000-00008BBA0000}"/>
    <cellStyle name="Percent 2 5 3 3 7" xfId="47624" xr:uid="{00000000-0005-0000-0000-00008CBA0000}"/>
    <cellStyle name="Percent 2 5 3 3 8" xfId="47625" xr:uid="{00000000-0005-0000-0000-00008DBA0000}"/>
    <cellStyle name="Percent 2 5 3 4" xfId="47626" xr:uid="{00000000-0005-0000-0000-00008EBA0000}"/>
    <cellStyle name="Percent 2 5 3 4 2" xfId="47627" xr:uid="{00000000-0005-0000-0000-00008FBA0000}"/>
    <cellStyle name="Percent 2 5 3 4 2 2" xfId="47628" xr:uid="{00000000-0005-0000-0000-000090BA0000}"/>
    <cellStyle name="Percent 2 5 3 4 2 2 2" xfId="47629" xr:uid="{00000000-0005-0000-0000-000091BA0000}"/>
    <cellStyle name="Percent 2 5 3 4 2 2 2 2" xfId="47630" xr:uid="{00000000-0005-0000-0000-000092BA0000}"/>
    <cellStyle name="Percent 2 5 3 4 2 2 2 3" xfId="47631" xr:uid="{00000000-0005-0000-0000-000093BA0000}"/>
    <cellStyle name="Percent 2 5 3 4 2 2 3" xfId="47632" xr:uid="{00000000-0005-0000-0000-000094BA0000}"/>
    <cellStyle name="Percent 2 5 3 4 2 2 4" xfId="47633" xr:uid="{00000000-0005-0000-0000-000095BA0000}"/>
    <cellStyle name="Percent 2 5 3 4 2 3" xfId="47634" xr:uid="{00000000-0005-0000-0000-000096BA0000}"/>
    <cellStyle name="Percent 2 5 3 4 2 3 2" xfId="47635" xr:uid="{00000000-0005-0000-0000-000097BA0000}"/>
    <cellStyle name="Percent 2 5 3 4 2 3 2 2" xfId="47636" xr:uid="{00000000-0005-0000-0000-000098BA0000}"/>
    <cellStyle name="Percent 2 5 3 4 2 3 2 3" xfId="47637" xr:uid="{00000000-0005-0000-0000-000099BA0000}"/>
    <cellStyle name="Percent 2 5 3 4 2 3 3" xfId="47638" xr:uid="{00000000-0005-0000-0000-00009ABA0000}"/>
    <cellStyle name="Percent 2 5 3 4 2 3 4" xfId="47639" xr:uid="{00000000-0005-0000-0000-00009BBA0000}"/>
    <cellStyle name="Percent 2 5 3 4 2 4" xfId="47640" xr:uid="{00000000-0005-0000-0000-00009CBA0000}"/>
    <cellStyle name="Percent 2 5 3 4 2 4 2" xfId="47641" xr:uid="{00000000-0005-0000-0000-00009DBA0000}"/>
    <cellStyle name="Percent 2 5 3 4 2 4 3" xfId="47642" xr:uid="{00000000-0005-0000-0000-00009EBA0000}"/>
    <cellStyle name="Percent 2 5 3 4 2 5" xfId="47643" xr:uid="{00000000-0005-0000-0000-00009FBA0000}"/>
    <cellStyle name="Percent 2 5 3 4 2 6" xfId="47644" xr:uid="{00000000-0005-0000-0000-0000A0BA0000}"/>
    <cellStyle name="Percent 2 5 3 4 3" xfId="47645" xr:uid="{00000000-0005-0000-0000-0000A1BA0000}"/>
    <cellStyle name="Percent 2 5 3 4 3 2" xfId="47646" xr:uid="{00000000-0005-0000-0000-0000A2BA0000}"/>
    <cellStyle name="Percent 2 5 3 4 3 2 2" xfId="47647" xr:uid="{00000000-0005-0000-0000-0000A3BA0000}"/>
    <cellStyle name="Percent 2 5 3 4 3 2 3" xfId="47648" xr:uid="{00000000-0005-0000-0000-0000A4BA0000}"/>
    <cellStyle name="Percent 2 5 3 4 3 3" xfId="47649" xr:uid="{00000000-0005-0000-0000-0000A5BA0000}"/>
    <cellStyle name="Percent 2 5 3 4 3 4" xfId="47650" xr:uid="{00000000-0005-0000-0000-0000A6BA0000}"/>
    <cellStyle name="Percent 2 5 3 4 4" xfId="47651" xr:uid="{00000000-0005-0000-0000-0000A7BA0000}"/>
    <cellStyle name="Percent 2 5 3 4 4 2" xfId="47652" xr:uid="{00000000-0005-0000-0000-0000A8BA0000}"/>
    <cellStyle name="Percent 2 5 3 4 4 2 2" xfId="47653" xr:uid="{00000000-0005-0000-0000-0000A9BA0000}"/>
    <cellStyle name="Percent 2 5 3 4 4 2 3" xfId="47654" xr:uid="{00000000-0005-0000-0000-0000AABA0000}"/>
    <cellStyle name="Percent 2 5 3 4 4 3" xfId="47655" xr:uid="{00000000-0005-0000-0000-0000ABBA0000}"/>
    <cellStyle name="Percent 2 5 3 4 4 4" xfId="47656" xr:uid="{00000000-0005-0000-0000-0000ACBA0000}"/>
    <cellStyle name="Percent 2 5 3 4 5" xfId="47657" xr:uid="{00000000-0005-0000-0000-0000ADBA0000}"/>
    <cellStyle name="Percent 2 5 3 4 5 2" xfId="47658" xr:uid="{00000000-0005-0000-0000-0000AEBA0000}"/>
    <cellStyle name="Percent 2 5 3 4 5 3" xfId="47659" xr:uid="{00000000-0005-0000-0000-0000AFBA0000}"/>
    <cellStyle name="Percent 2 5 3 4 6" xfId="47660" xr:uid="{00000000-0005-0000-0000-0000B0BA0000}"/>
    <cellStyle name="Percent 2 5 3 4 7" xfId="47661" xr:uid="{00000000-0005-0000-0000-0000B1BA0000}"/>
    <cellStyle name="Percent 2 5 3 5" xfId="47662" xr:uid="{00000000-0005-0000-0000-0000B2BA0000}"/>
    <cellStyle name="Percent 2 5 3 5 2" xfId="47663" xr:uid="{00000000-0005-0000-0000-0000B3BA0000}"/>
    <cellStyle name="Percent 2 5 3 5 2 2" xfId="47664" xr:uid="{00000000-0005-0000-0000-0000B4BA0000}"/>
    <cellStyle name="Percent 2 5 3 5 2 2 2" xfId="47665" xr:uid="{00000000-0005-0000-0000-0000B5BA0000}"/>
    <cellStyle name="Percent 2 5 3 5 2 2 2 2" xfId="47666" xr:uid="{00000000-0005-0000-0000-0000B6BA0000}"/>
    <cellStyle name="Percent 2 5 3 5 2 2 2 3" xfId="47667" xr:uid="{00000000-0005-0000-0000-0000B7BA0000}"/>
    <cellStyle name="Percent 2 5 3 5 2 2 3" xfId="47668" xr:uid="{00000000-0005-0000-0000-0000B8BA0000}"/>
    <cellStyle name="Percent 2 5 3 5 2 2 4" xfId="47669" xr:uid="{00000000-0005-0000-0000-0000B9BA0000}"/>
    <cellStyle name="Percent 2 5 3 5 2 3" xfId="47670" xr:uid="{00000000-0005-0000-0000-0000BABA0000}"/>
    <cellStyle name="Percent 2 5 3 5 2 3 2" xfId="47671" xr:uid="{00000000-0005-0000-0000-0000BBBA0000}"/>
    <cellStyle name="Percent 2 5 3 5 2 3 2 2" xfId="47672" xr:uid="{00000000-0005-0000-0000-0000BCBA0000}"/>
    <cellStyle name="Percent 2 5 3 5 2 3 2 3" xfId="47673" xr:uid="{00000000-0005-0000-0000-0000BDBA0000}"/>
    <cellStyle name="Percent 2 5 3 5 2 3 3" xfId="47674" xr:uid="{00000000-0005-0000-0000-0000BEBA0000}"/>
    <cellStyle name="Percent 2 5 3 5 2 3 4" xfId="47675" xr:uid="{00000000-0005-0000-0000-0000BFBA0000}"/>
    <cellStyle name="Percent 2 5 3 5 2 4" xfId="47676" xr:uid="{00000000-0005-0000-0000-0000C0BA0000}"/>
    <cellStyle name="Percent 2 5 3 5 2 4 2" xfId="47677" xr:uid="{00000000-0005-0000-0000-0000C1BA0000}"/>
    <cellStyle name="Percent 2 5 3 5 2 4 3" xfId="47678" xr:uid="{00000000-0005-0000-0000-0000C2BA0000}"/>
    <cellStyle name="Percent 2 5 3 5 2 5" xfId="47679" xr:uid="{00000000-0005-0000-0000-0000C3BA0000}"/>
    <cellStyle name="Percent 2 5 3 5 2 6" xfId="47680" xr:uid="{00000000-0005-0000-0000-0000C4BA0000}"/>
    <cellStyle name="Percent 2 5 3 5 3" xfId="47681" xr:uid="{00000000-0005-0000-0000-0000C5BA0000}"/>
    <cellStyle name="Percent 2 5 3 5 3 2" xfId="47682" xr:uid="{00000000-0005-0000-0000-0000C6BA0000}"/>
    <cellStyle name="Percent 2 5 3 5 3 2 2" xfId="47683" xr:uid="{00000000-0005-0000-0000-0000C7BA0000}"/>
    <cellStyle name="Percent 2 5 3 5 3 2 3" xfId="47684" xr:uid="{00000000-0005-0000-0000-0000C8BA0000}"/>
    <cellStyle name="Percent 2 5 3 5 3 3" xfId="47685" xr:uid="{00000000-0005-0000-0000-0000C9BA0000}"/>
    <cellStyle name="Percent 2 5 3 5 3 4" xfId="47686" xr:uid="{00000000-0005-0000-0000-0000CABA0000}"/>
    <cellStyle name="Percent 2 5 3 5 4" xfId="47687" xr:uid="{00000000-0005-0000-0000-0000CBBA0000}"/>
    <cellStyle name="Percent 2 5 3 5 4 2" xfId="47688" xr:uid="{00000000-0005-0000-0000-0000CCBA0000}"/>
    <cellStyle name="Percent 2 5 3 5 4 2 2" xfId="47689" xr:uid="{00000000-0005-0000-0000-0000CDBA0000}"/>
    <cellStyle name="Percent 2 5 3 5 4 2 3" xfId="47690" xr:uid="{00000000-0005-0000-0000-0000CEBA0000}"/>
    <cellStyle name="Percent 2 5 3 5 4 3" xfId="47691" xr:uid="{00000000-0005-0000-0000-0000CFBA0000}"/>
    <cellStyle name="Percent 2 5 3 5 4 4" xfId="47692" xr:uid="{00000000-0005-0000-0000-0000D0BA0000}"/>
    <cellStyle name="Percent 2 5 3 5 5" xfId="47693" xr:uid="{00000000-0005-0000-0000-0000D1BA0000}"/>
    <cellStyle name="Percent 2 5 3 5 5 2" xfId="47694" xr:uid="{00000000-0005-0000-0000-0000D2BA0000}"/>
    <cellStyle name="Percent 2 5 3 5 5 3" xfId="47695" xr:uid="{00000000-0005-0000-0000-0000D3BA0000}"/>
    <cellStyle name="Percent 2 5 3 5 6" xfId="47696" xr:uid="{00000000-0005-0000-0000-0000D4BA0000}"/>
    <cellStyle name="Percent 2 5 3 5 7" xfId="47697" xr:uid="{00000000-0005-0000-0000-0000D5BA0000}"/>
    <cellStyle name="Percent 2 5 3 6" xfId="47698" xr:uid="{00000000-0005-0000-0000-0000D6BA0000}"/>
    <cellStyle name="Percent 2 5 3 6 2" xfId="47699" xr:uid="{00000000-0005-0000-0000-0000D7BA0000}"/>
    <cellStyle name="Percent 2 5 3 6 2 2" xfId="47700" xr:uid="{00000000-0005-0000-0000-0000D8BA0000}"/>
    <cellStyle name="Percent 2 5 3 6 2 2 2" xfId="47701" xr:uid="{00000000-0005-0000-0000-0000D9BA0000}"/>
    <cellStyle name="Percent 2 5 3 6 2 2 3" xfId="47702" xr:uid="{00000000-0005-0000-0000-0000DABA0000}"/>
    <cellStyle name="Percent 2 5 3 6 2 3" xfId="47703" xr:uid="{00000000-0005-0000-0000-0000DBBA0000}"/>
    <cellStyle name="Percent 2 5 3 6 2 4" xfId="47704" xr:uid="{00000000-0005-0000-0000-0000DCBA0000}"/>
    <cellStyle name="Percent 2 5 3 6 3" xfId="47705" xr:uid="{00000000-0005-0000-0000-0000DDBA0000}"/>
    <cellStyle name="Percent 2 5 3 6 3 2" xfId="47706" xr:uid="{00000000-0005-0000-0000-0000DEBA0000}"/>
    <cellStyle name="Percent 2 5 3 6 3 2 2" xfId="47707" xr:uid="{00000000-0005-0000-0000-0000DFBA0000}"/>
    <cellStyle name="Percent 2 5 3 6 3 2 3" xfId="47708" xr:uid="{00000000-0005-0000-0000-0000E0BA0000}"/>
    <cellStyle name="Percent 2 5 3 6 3 3" xfId="47709" xr:uid="{00000000-0005-0000-0000-0000E1BA0000}"/>
    <cellStyle name="Percent 2 5 3 6 3 4" xfId="47710" xr:uid="{00000000-0005-0000-0000-0000E2BA0000}"/>
    <cellStyle name="Percent 2 5 3 6 4" xfId="47711" xr:uid="{00000000-0005-0000-0000-0000E3BA0000}"/>
    <cellStyle name="Percent 2 5 3 6 4 2" xfId="47712" xr:uid="{00000000-0005-0000-0000-0000E4BA0000}"/>
    <cellStyle name="Percent 2 5 3 6 4 3" xfId="47713" xr:uid="{00000000-0005-0000-0000-0000E5BA0000}"/>
    <cellStyle name="Percent 2 5 3 6 5" xfId="47714" xr:uid="{00000000-0005-0000-0000-0000E6BA0000}"/>
    <cellStyle name="Percent 2 5 3 6 6" xfId="47715" xr:uid="{00000000-0005-0000-0000-0000E7BA0000}"/>
    <cellStyle name="Percent 2 5 3 7" xfId="47716" xr:uid="{00000000-0005-0000-0000-0000E8BA0000}"/>
    <cellStyle name="Percent 2 5 3 7 2" xfId="47717" xr:uid="{00000000-0005-0000-0000-0000E9BA0000}"/>
    <cellStyle name="Percent 2 5 3 7 2 2" xfId="47718" xr:uid="{00000000-0005-0000-0000-0000EABA0000}"/>
    <cellStyle name="Percent 2 5 3 7 2 3" xfId="47719" xr:uid="{00000000-0005-0000-0000-0000EBBA0000}"/>
    <cellStyle name="Percent 2 5 3 7 3" xfId="47720" xr:uid="{00000000-0005-0000-0000-0000ECBA0000}"/>
    <cellStyle name="Percent 2 5 3 7 4" xfId="47721" xr:uid="{00000000-0005-0000-0000-0000EDBA0000}"/>
    <cellStyle name="Percent 2 5 3 8" xfId="47722" xr:uid="{00000000-0005-0000-0000-0000EEBA0000}"/>
    <cellStyle name="Percent 2 5 3 8 2" xfId="47723" xr:uid="{00000000-0005-0000-0000-0000EFBA0000}"/>
    <cellStyle name="Percent 2 5 3 8 2 2" xfId="47724" xr:uid="{00000000-0005-0000-0000-0000F0BA0000}"/>
    <cellStyle name="Percent 2 5 3 8 2 3" xfId="47725" xr:uid="{00000000-0005-0000-0000-0000F1BA0000}"/>
    <cellStyle name="Percent 2 5 3 8 3" xfId="47726" xr:uid="{00000000-0005-0000-0000-0000F2BA0000}"/>
    <cellStyle name="Percent 2 5 3 8 4" xfId="47727" xr:uid="{00000000-0005-0000-0000-0000F3BA0000}"/>
    <cellStyle name="Percent 2 5 3 9" xfId="47728" xr:uid="{00000000-0005-0000-0000-0000F4BA0000}"/>
    <cellStyle name="Percent 2 5 3 9 2" xfId="47729" xr:uid="{00000000-0005-0000-0000-0000F5BA0000}"/>
    <cellStyle name="Percent 2 5 3 9 3" xfId="47730" xr:uid="{00000000-0005-0000-0000-0000F6BA0000}"/>
    <cellStyle name="Percent 2 5 4" xfId="47731" xr:uid="{00000000-0005-0000-0000-0000F7BA0000}"/>
    <cellStyle name="Percent 2 5 4 10" xfId="47732" xr:uid="{00000000-0005-0000-0000-0000F8BA0000}"/>
    <cellStyle name="Percent 2 5 4 2" xfId="47733" xr:uid="{00000000-0005-0000-0000-0000F9BA0000}"/>
    <cellStyle name="Percent 2 5 4 2 2" xfId="47734" xr:uid="{00000000-0005-0000-0000-0000FABA0000}"/>
    <cellStyle name="Percent 2 5 4 2 2 2" xfId="47735" xr:uid="{00000000-0005-0000-0000-0000FBBA0000}"/>
    <cellStyle name="Percent 2 5 4 2 2 2 2" xfId="47736" xr:uid="{00000000-0005-0000-0000-0000FCBA0000}"/>
    <cellStyle name="Percent 2 5 4 2 2 2 2 2" xfId="47737" xr:uid="{00000000-0005-0000-0000-0000FDBA0000}"/>
    <cellStyle name="Percent 2 5 4 2 2 2 2 2 2" xfId="47738" xr:uid="{00000000-0005-0000-0000-0000FEBA0000}"/>
    <cellStyle name="Percent 2 5 4 2 2 2 2 2 3" xfId="47739" xr:uid="{00000000-0005-0000-0000-0000FFBA0000}"/>
    <cellStyle name="Percent 2 5 4 2 2 2 2 3" xfId="47740" xr:uid="{00000000-0005-0000-0000-000000BB0000}"/>
    <cellStyle name="Percent 2 5 4 2 2 2 2 4" xfId="47741" xr:uid="{00000000-0005-0000-0000-000001BB0000}"/>
    <cellStyle name="Percent 2 5 4 2 2 2 3" xfId="47742" xr:uid="{00000000-0005-0000-0000-000002BB0000}"/>
    <cellStyle name="Percent 2 5 4 2 2 2 3 2" xfId="47743" xr:uid="{00000000-0005-0000-0000-000003BB0000}"/>
    <cellStyle name="Percent 2 5 4 2 2 2 3 2 2" xfId="47744" xr:uid="{00000000-0005-0000-0000-000004BB0000}"/>
    <cellStyle name="Percent 2 5 4 2 2 2 3 2 3" xfId="47745" xr:uid="{00000000-0005-0000-0000-000005BB0000}"/>
    <cellStyle name="Percent 2 5 4 2 2 2 3 3" xfId="47746" xr:uid="{00000000-0005-0000-0000-000006BB0000}"/>
    <cellStyle name="Percent 2 5 4 2 2 2 3 4" xfId="47747" xr:uid="{00000000-0005-0000-0000-000007BB0000}"/>
    <cellStyle name="Percent 2 5 4 2 2 2 4" xfId="47748" xr:uid="{00000000-0005-0000-0000-000008BB0000}"/>
    <cellStyle name="Percent 2 5 4 2 2 2 4 2" xfId="47749" xr:uid="{00000000-0005-0000-0000-000009BB0000}"/>
    <cellStyle name="Percent 2 5 4 2 2 2 4 3" xfId="47750" xr:uid="{00000000-0005-0000-0000-00000ABB0000}"/>
    <cellStyle name="Percent 2 5 4 2 2 2 5" xfId="47751" xr:uid="{00000000-0005-0000-0000-00000BBB0000}"/>
    <cellStyle name="Percent 2 5 4 2 2 2 6" xfId="47752" xr:uid="{00000000-0005-0000-0000-00000CBB0000}"/>
    <cellStyle name="Percent 2 5 4 2 2 3" xfId="47753" xr:uid="{00000000-0005-0000-0000-00000DBB0000}"/>
    <cellStyle name="Percent 2 5 4 2 2 3 2" xfId="47754" xr:uid="{00000000-0005-0000-0000-00000EBB0000}"/>
    <cellStyle name="Percent 2 5 4 2 2 3 2 2" xfId="47755" xr:uid="{00000000-0005-0000-0000-00000FBB0000}"/>
    <cellStyle name="Percent 2 5 4 2 2 3 2 3" xfId="47756" xr:uid="{00000000-0005-0000-0000-000010BB0000}"/>
    <cellStyle name="Percent 2 5 4 2 2 3 3" xfId="47757" xr:uid="{00000000-0005-0000-0000-000011BB0000}"/>
    <cellStyle name="Percent 2 5 4 2 2 3 4" xfId="47758" xr:uid="{00000000-0005-0000-0000-000012BB0000}"/>
    <cellStyle name="Percent 2 5 4 2 2 4" xfId="47759" xr:uid="{00000000-0005-0000-0000-000013BB0000}"/>
    <cellStyle name="Percent 2 5 4 2 2 4 2" xfId="47760" xr:uid="{00000000-0005-0000-0000-000014BB0000}"/>
    <cellStyle name="Percent 2 5 4 2 2 4 2 2" xfId="47761" xr:uid="{00000000-0005-0000-0000-000015BB0000}"/>
    <cellStyle name="Percent 2 5 4 2 2 4 2 3" xfId="47762" xr:uid="{00000000-0005-0000-0000-000016BB0000}"/>
    <cellStyle name="Percent 2 5 4 2 2 4 3" xfId="47763" xr:uid="{00000000-0005-0000-0000-000017BB0000}"/>
    <cellStyle name="Percent 2 5 4 2 2 4 4" xfId="47764" xr:uid="{00000000-0005-0000-0000-000018BB0000}"/>
    <cellStyle name="Percent 2 5 4 2 2 5" xfId="47765" xr:uid="{00000000-0005-0000-0000-000019BB0000}"/>
    <cellStyle name="Percent 2 5 4 2 2 5 2" xfId="47766" xr:uid="{00000000-0005-0000-0000-00001ABB0000}"/>
    <cellStyle name="Percent 2 5 4 2 2 5 3" xfId="47767" xr:uid="{00000000-0005-0000-0000-00001BBB0000}"/>
    <cellStyle name="Percent 2 5 4 2 2 6" xfId="47768" xr:uid="{00000000-0005-0000-0000-00001CBB0000}"/>
    <cellStyle name="Percent 2 5 4 2 2 7" xfId="47769" xr:uid="{00000000-0005-0000-0000-00001DBB0000}"/>
    <cellStyle name="Percent 2 5 4 2 3" xfId="47770" xr:uid="{00000000-0005-0000-0000-00001EBB0000}"/>
    <cellStyle name="Percent 2 5 4 2 3 2" xfId="47771" xr:uid="{00000000-0005-0000-0000-00001FBB0000}"/>
    <cellStyle name="Percent 2 5 4 2 3 2 2" xfId="47772" xr:uid="{00000000-0005-0000-0000-000020BB0000}"/>
    <cellStyle name="Percent 2 5 4 2 3 2 2 2" xfId="47773" xr:uid="{00000000-0005-0000-0000-000021BB0000}"/>
    <cellStyle name="Percent 2 5 4 2 3 2 2 3" xfId="47774" xr:uid="{00000000-0005-0000-0000-000022BB0000}"/>
    <cellStyle name="Percent 2 5 4 2 3 2 3" xfId="47775" xr:uid="{00000000-0005-0000-0000-000023BB0000}"/>
    <cellStyle name="Percent 2 5 4 2 3 2 4" xfId="47776" xr:uid="{00000000-0005-0000-0000-000024BB0000}"/>
    <cellStyle name="Percent 2 5 4 2 3 3" xfId="47777" xr:uid="{00000000-0005-0000-0000-000025BB0000}"/>
    <cellStyle name="Percent 2 5 4 2 3 3 2" xfId="47778" xr:uid="{00000000-0005-0000-0000-000026BB0000}"/>
    <cellStyle name="Percent 2 5 4 2 3 3 2 2" xfId="47779" xr:uid="{00000000-0005-0000-0000-000027BB0000}"/>
    <cellStyle name="Percent 2 5 4 2 3 3 2 3" xfId="47780" xr:uid="{00000000-0005-0000-0000-000028BB0000}"/>
    <cellStyle name="Percent 2 5 4 2 3 3 3" xfId="47781" xr:uid="{00000000-0005-0000-0000-000029BB0000}"/>
    <cellStyle name="Percent 2 5 4 2 3 3 4" xfId="47782" xr:uid="{00000000-0005-0000-0000-00002ABB0000}"/>
    <cellStyle name="Percent 2 5 4 2 3 4" xfId="47783" xr:uid="{00000000-0005-0000-0000-00002BBB0000}"/>
    <cellStyle name="Percent 2 5 4 2 3 4 2" xfId="47784" xr:uid="{00000000-0005-0000-0000-00002CBB0000}"/>
    <cellStyle name="Percent 2 5 4 2 3 4 3" xfId="47785" xr:uid="{00000000-0005-0000-0000-00002DBB0000}"/>
    <cellStyle name="Percent 2 5 4 2 3 5" xfId="47786" xr:uid="{00000000-0005-0000-0000-00002EBB0000}"/>
    <cellStyle name="Percent 2 5 4 2 3 6" xfId="47787" xr:uid="{00000000-0005-0000-0000-00002FBB0000}"/>
    <cellStyle name="Percent 2 5 4 2 4" xfId="47788" xr:uid="{00000000-0005-0000-0000-000030BB0000}"/>
    <cellStyle name="Percent 2 5 4 2 4 2" xfId="47789" xr:uid="{00000000-0005-0000-0000-000031BB0000}"/>
    <cellStyle name="Percent 2 5 4 2 4 2 2" xfId="47790" xr:uid="{00000000-0005-0000-0000-000032BB0000}"/>
    <cellStyle name="Percent 2 5 4 2 4 2 3" xfId="47791" xr:uid="{00000000-0005-0000-0000-000033BB0000}"/>
    <cellStyle name="Percent 2 5 4 2 4 3" xfId="47792" xr:uid="{00000000-0005-0000-0000-000034BB0000}"/>
    <cellStyle name="Percent 2 5 4 2 4 4" xfId="47793" xr:uid="{00000000-0005-0000-0000-000035BB0000}"/>
    <cellStyle name="Percent 2 5 4 2 5" xfId="47794" xr:uid="{00000000-0005-0000-0000-000036BB0000}"/>
    <cellStyle name="Percent 2 5 4 2 5 2" xfId="47795" xr:uid="{00000000-0005-0000-0000-000037BB0000}"/>
    <cellStyle name="Percent 2 5 4 2 5 2 2" xfId="47796" xr:uid="{00000000-0005-0000-0000-000038BB0000}"/>
    <cellStyle name="Percent 2 5 4 2 5 2 3" xfId="47797" xr:uid="{00000000-0005-0000-0000-000039BB0000}"/>
    <cellStyle name="Percent 2 5 4 2 5 3" xfId="47798" xr:uid="{00000000-0005-0000-0000-00003ABB0000}"/>
    <cellStyle name="Percent 2 5 4 2 5 4" xfId="47799" xr:uid="{00000000-0005-0000-0000-00003BBB0000}"/>
    <cellStyle name="Percent 2 5 4 2 6" xfId="47800" xr:uid="{00000000-0005-0000-0000-00003CBB0000}"/>
    <cellStyle name="Percent 2 5 4 2 6 2" xfId="47801" xr:uid="{00000000-0005-0000-0000-00003DBB0000}"/>
    <cellStyle name="Percent 2 5 4 2 6 3" xfId="47802" xr:uid="{00000000-0005-0000-0000-00003EBB0000}"/>
    <cellStyle name="Percent 2 5 4 2 7" xfId="47803" xr:uid="{00000000-0005-0000-0000-00003FBB0000}"/>
    <cellStyle name="Percent 2 5 4 2 8" xfId="47804" xr:uid="{00000000-0005-0000-0000-000040BB0000}"/>
    <cellStyle name="Percent 2 5 4 3" xfId="47805" xr:uid="{00000000-0005-0000-0000-000041BB0000}"/>
    <cellStyle name="Percent 2 5 4 3 2" xfId="47806" xr:uid="{00000000-0005-0000-0000-000042BB0000}"/>
    <cellStyle name="Percent 2 5 4 3 2 2" xfId="47807" xr:uid="{00000000-0005-0000-0000-000043BB0000}"/>
    <cellStyle name="Percent 2 5 4 3 2 2 2" xfId="47808" xr:uid="{00000000-0005-0000-0000-000044BB0000}"/>
    <cellStyle name="Percent 2 5 4 3 2 2 2 2" xfId="47809" xr:uid="{00000000-0005-0000-0000-000045BB0000}"/>
    <cellStyle name="Percent 2 5 4 3 2 2 2 3" xfId="47810" xr:uid="{00000000-0005-0000-0000-000046BB0000}"/>
    <cellStyle name="Percent 2 5 4 3 2 2 3" xfId="47811" xr:uid="{00000000-0005-0000-0000-000047BB0000}"/>
    <cellStyle name="Percent 2 5 4 3 2 2 4" xfId="47812" xr:uid="{00000000-0005-0000-0000-000048BB0000}"/>
    <cellStyle name="Percent 2 5 4 3 2 3" xfId="47813" xr:uid="{00000000-0005-0000-0000-000049BB0000}"/>
    <cellStyle name="Percent 2 5 4 3 2 3 2" xfId="47814" xr:uid="{00000000-0005-0000-0000-00004ABB0000}"/>
    <cellStyle name="Percent 2 5 4 3 2 3 2 2" xfId="47815" xr:uid="{00000000-0005-0000-0000-00004BBB0000}"/>
    <cellStyle name="Percent 2 5 4 3 2 3 2 3" xfId="47816" xr:uid="{00000000-0005-0000-0000-00004CBB0000}"/>
    <cellStyle name="Percent 2 5 4 3 2 3 3" xfId="47817" xr:uid="{00000000-0005-0000-0000-00004DBB0000}"/>
    <cellStyle name="Percent 2 5 4 3 2 3 4" xfId="47818" xr:uid="{00000000-0005-0000-0000-00004EBB0000}"/>
    <cellStyle name="Percent 2 5 4 3 2 4" xfId="47819" xr:uid="{00000000-0005-0000-0000-00004FBB0000}"/>
    <cellStyle name="Percent 2 5 4 3 2 4 2" xfId="47820" xr:uid="{00000000-0005-0000-0000-000050BB0000}"/>
    <cellStyle name="Percent 2 5 4 3 2 4 3" xfId="47821" xr:uid="{00000000-0005-0000-0000-000051BB0000}"/>
    <cellStyle name="Percent 2 5 4 3 2 5" xfId="47822" xr:uid="{00000000-0005-0000-0000-000052BB0000}"/>
    <cellStyle name="Percent 2 5 4 3 2 6" xfId="47823" xr:uid="{00000000-0005-0000-0000-000053BB0000}"/>
    <cellStyle name="Percent 2 5 4 3 3" xfId="47824" xr:uid="{00000000-0005-0000-0000-000054BB0000}"/>
    <cellStyle name="Percent 2 5 4 3 3 2" xfId="47825" xr:uid="{00000000-0005-0000-0000-000055BB0000}"/>
    <cellStyle name="Percent 2 5 4 3 3 2 2" xfId="47826" xr:uid="{00000000-0005-0000-0000-000056BB0000}"/>
    <cellStyle name="Percent 2 5 4 3 3 2 3" xfId="47827" xr:uid="{00000000-0005-0000-0000-000057BB0000}"/>
    <cellStyle name="Percent 2 5 4 3 3 3" xfId="47828" xr:uid="{00000000-0005-0000-0000-000058BB0000}"/>
    <cellStyle name="Percent 2 5 4 3 3 4" xfId="47829" xr:uid="{00000000-0005-0000-0000-000059BB0000}"/>
    <cellStyle name="Percent 2 5 4 3 4" xfId="47830" xr:uid="{00000000-0005-0000-0000-00005ABB0000}"/>
    <cellStyle name="Percent 2 5 4 3 4 2" xfId="47831" xr:uid="{00000000-0005-0000-0000-00005BBB0000}"/>
    <cellStyle name="Percent 2 5 4 3 4 2 2" xfId="47832" xr:uid="{00000000-0005-0000-0000-00005CBB0000}"/>
    <cellStyle name="Percent 2 5 4 3 4 2 3" xfId="47833" xr:uid="{00000000-0005-0000-0000-00005DBB0000}"/>
    <cellStyle name="Percent 2 5 4 3 4 3" xfId="47834" xr:uid="{00000000-0005-0000-0000-00005EBB0000}"/>
    <cellStyle name="Percent 2 5 4 3 4 4" xfId="47835" xr:uid="{00000000-0005-0000-0000-00005FBB0000}"/>
    <cellStyle name="Percent 2 5 4 3 5" xfId="47836" xr:uid="{00000000-0005-0000-0000-000060BB0000}"/>
    <cellStyle name="Percent 2 5 4 3 5 2" xfId="47837" xr:uid="{00000000-0005-0000-0000-000061BB0000}"/>
    <cellStyle name="Percent 2 5 4 3 5 3" xfId="47838" xr:uid="{00000000-0005-0000-0000-000062BB0000}"/>
    <cellStyle name="Percent 2 5 4 3 6" xfId="47839" xr:uid="{00000000-0005-0000-0000-000063BB0000}"/>
    <cellStyle name="Percent 2 5 4 3 7" xfId="47840" xr:uid="{00000000-0005-0000-0000-000064BB0000}"/>
    <cellStyle name="Percent 2 5 4 4" xfId="47841" xr:uid="{00000000-0005-0000-0000-000065BB0000}"/>
    <cellStyle name="Percent 2 5 4 4 2" xfId="47842" xr:uid="{00000000-0005-0000-0000-000066BB0000}"/>
    <cellStyle name="Percent 2 5 4 4 2 2" xfId="47843" xr:uid="{00000000-0005-0000-0000-000067BB0000}"/>
    <cellStyle name="Percent 2 5 4 4 2 2 2" xfId="47844" xr:uid="{00000000-0005-0000-0000-000068BB0000}"/>
    <cellStyle name="Percent 2 5 4 4 2 2 2 2" xfId="47845" xr:uid="{00000000-0005-0000-0000-000069BB0000}"/>
    <cellStyle name="Percent 2 5 4 4 2 2 2 3" xfId="47846" xr:uid="{00000000-0005-0000-0000-00006ABB0000}"/>
    <cellStyle name="Percent 2 5 4 4 2 2 3" xfId="47847" xr:uid="{00000000-0005-0000-0000-00006BBB0000}"/>
    <cellStyle name="Percent 2 5 4 4 2 2 4" xfId="47848" xr:uid="{00000000-0005-0000-0000-00006CBB0000}"/>
    <cellStyle name="Percent 2 5 4 4 2 3" xfId="47849" xr:uid="{00000000-0005-0000-0000-00006DBB0000}"/>
    <cellStyle name="Percent 2 5 4 4 2 3 2" xfId="47850" xr:uid="{00000000-0005-0000-0000-00006EBB0000}"/>
    <cellStyle name="Percent 2 5 4 4 2 3 2 2" xfId="47851" xr:uid="{00000000-0005-0000-0000-00006FBB0000}"/>
    <cellStyle name="Percent 2 5 4 4 2 3 2 3" xfId="47852" xr:uid="{00000000-0005-0000-0000-000070BB0000}"/>
    <cellStyle name="Percent 2 5 4 4 2 3 3" xfId="47853" xr:uid="{00000000-0005-0000-0000-000071BB0000}"/>
    <cellStyle name="Percent 2 5 4 4 2 3 4" xfId="47854" xr:uid="{00000000-0005-0000-0000-000072BB0000}"/>
    <cellStyle name="Percent 2 5 4 4 2 4" xfId="47855" xr:uid="{00000000-0005-0000-0000-000073BB0000}"/>
    <cellStyle name="Percent 2 5 4 4 2 4 2" xfId="47856" xr:uid="{00000000-0005-0000-0000-000074BB0000}"/>
    <cellStyle name="Percent 2 5 4 4 2 4 3" xfId="47857" xr:uid="{00000000-0005-0000-0000-000075BB0000}"/>
    <cellStyle name="Percent 2 5 4 4 2 5" xfId="47858" xr:uid="{00000000-0005-0000-0000-000076BB0000}"/>
    <cellStyle name="Percent 2 5 4 4 2 6" xfId="47859" xr:uid="{00000000-0005-0000-0000-000077BB0000}"/>
    <cellStyle name="Percent 2 5 4 4 3" xfId="47860" xr:uid="{00000000-0005-0000-0000-000078BB0000}"/>
    <cellStyle name="Percent 2 5 4 4 3 2" xfId="47861" xr:uid="{00000000-0005-0000-0000-000079BB0000}"/>
    <cellStyle name="Percent 2 5 4 4 3 2 2" xfId="47862" xr:uid="{00000000-0005-0000-0000-00007ABB0000}"/>
    <cellStyle name="Percent 2 5 4 4 3 2 3" xfId="47863" xr:uid="{00000000-0005-0000-0000-00007BBB0000}"/>
    <cellStyle name="Percent 2 5 4 4 3 3" xfId="47864" xr:uid="{00000000-0005-0000-0000-00007CBB0000}"/>
    <cellStyle name="Percent 2 5 4 4 3 4" xfId="47865" xr:uid="{00000000-0005-0000-0000-00007DBB0000}"/>
    <cellStyle name="Percent 2 5 4 4 4" xfId="47866" xr:uid="{00000000-0005-0000-0000-00007EBB0000}"/>
    <cellStyle name="Percent 2 5 4 4 4 2" xfId="47867" xr:uid="{00000000-0005-0000-0000-00007FBB0000}"/>
    <cellStyle name="Percent 2 5 4 4 4 2 2" xfId="47868" xr:uid="{00000000-0005-0000-0000-000080BB0000}"/>
    <cellStyle name="Percent 2 5 4 4 4 2 3" xfId="47869" xr:uid="{00000000-0005-0000-0000-000081BB0000}"/>
    <cellStyle name="Percent 2 5 4 4 4 3" xfId="47870" xr:uid="{00000000-0005-0000-0000-000082BB0000}"/>
    <cellStyle name="Percent 2 5 4 4 4 4" xfId="47871" xr:uid="{00000000-0005-0000-0000-000083BB0000}"/>
    <cellStyle name="Percent 2 5 4 4 5" xfId="47872" xr:uid="{00000000-0005-0000-0000-000084BB0000}"/>
    <cellStyle name="Percent 2 5 4 4 5 2" xfId="47873" xr:uid="{00000000-0005-0000-0000-000085BB0000}"/>
    <cellStyle name="Percent 2 5 4 4 5 3" xfId="47874" xr:uid="{00000000-0005-0000-0000-000086BB0000}"/>
    <cellStyle name="Percent 2 5 4 4 6" xfId="47875" xr:uid="{00000000-0005-0000-0000-000087BB0000}"/>
    <cellStyle name="Percent 2 5 4 4 7" xfId="47876" xr:uid="{00000000-0005-0000-0000-000088BB0000}"/>
    <cellStyle name="Percent 2 5 4 5" xfId="47877" xr:uid="{00000000-0005-0000-0000-000089BB0000}"/>
    <cellStyle name="Percent 2 5 4 5 2" xfId="47878" xr:uid="{00000000-0005-0000-0000-00008ABB0000}"/>
    <cellStyle name="Percent 2 5 4 5 2 2" xfId="47879" xr:uid="{00000000-0005-0000-0000-00008BBB0000}"/>
    <cellStyle name="Percent 2 5 4 5 2 2 2" xfId="47880" xr:uid="{00000000-0005-0000-0000-00008CBB0000}"/>
    <cellStyle name="Percent 2 5 4 5 2 2 3" xfId="47881" xr:uid="{00000000-0005-0000-0000-00008DBB0000}"/>
    <cellStyle name="Percent 2 5 4 5 2 3" xfId="47882" xr:uid="{00000000-0005-0000-0000-00008EBB0000}"/>
    <cellStyle name="Percent 2 5 4 5 2 4" xfId="47883" xr:uid="{00000000-0005-0000-0000-00008FBB0000}"/>
    <cellStyle name="Percent 2 5 4 5 3" xfId="47884" xr:uid="{00000000-0005-0000-0000-000090BB0000}"/>
    <cellStyle name="Percent 2 5 4 5 3 2" xfId="47885" xr:uid="{00000000-0005-0000-0000-000091BB0000}"/>
    <cellStyle name="Percent 2 5 4 5 3 2 2" xfId="47886" xr:uid="{00000000-0005-0000-0000-000092BB0000}"/>
    <cellStyle name="Percent 2 5 4 5 3 2 3" xfId="47887" xr:uid="{00000000-0005-0000-0000-000093BB0000}"/>
    <cellStyle name="Percent 2 5 4 5 3 3" xfId="47888" xr:uid="{00000000-0005-0000-0000-000094BB0000}"/>
    <cellStyle name="Percent 2 5 4 5 3 4" xfId="47889" xr:uid="{00000000-0005-0000-0000-000095BB0000}"/>
    <cellStyle name="Percent 2 5 4 5 4" xfId="47890" xr:uid="{00000000-0005-0000-0000-000096BB0000}"/>
    <cellStyle name="Percent 2 5 4 5 4 2" xfId="47891" xr:uid="{00000000-0005-0000-0000-000097BB0000}"/>
    <cellStyle name="Percent 2 5 4 5 4 3" xfId="47892" xr:uid="{00000000-0005-0000-0000-000098BB0000}"/>
    <cellStyle name="Percent 2 5 4 5 5" xfId="47893" xr:uid="{00000000-0005-0000-0000-000099BB0000}"/>
    <cellStyle name="Percent 2 5 4 5 6" xfId="47894" xr:uid="{00000000-0005-0000-0000-00009ABB0000}"/>
    <cellStyle name="Percent 2 5 4 6" xfId="47895" xr:uid="{00000000-0005-0000-0000-00009BBB0000}"/>
    <cellStyle name="Percent 2 5 4 6 2" xfId="47896" xr:uid="{00000000-0005-0000-0000-00009CBB0000}"/>
    <cellStyle name="Percent 2 5 4 6 2 2" xfId="47897" xr:uid="{00000000-0005-0000-0000-00009DBB0000}"/>
    <cellStyle name="Percent 2 5 4 6 2 3" xfId="47898" xr:uid="{00000000-0005-0000-0000-00009EBB0000}"/>
    <cellStyle name="Percent 2 5 4 6 3" xfId="47899" xr:uid="{00000000-0005-0000-0000-00009FBB0000}"/>
    <cellStyle name="Percent 2 5 4 6 4" xfId="47900" xr:uid="{00000000-0005-0000-0000-0000A0BB0000}"/>
    <cellStyle name="Percent 2 5 4 7" xfId="47901" xr:uid="{00000000-0005-0000-0000-0000A1BB0000}"/>
    <cellStyle name="Percent 2 5 4 7 2" xfId="47902" xr:uid="{00000000-0005-0000-0000-0000A2BB0000}"/>
    <cellStyle name="Percent 2 5 4 7 2 2" xfId="47903" xr:uid="{00000000-0005-0000-0000-0000A3BB0000}"/>
    <cellStyle name="Percent 2 5 4 7 2 3" xfId="47904" xr:uid="{00000000-0005-0000-0000-0000A4BB0000}"/>
    <cellStyle name="Percent 2 5 4 7 3" xfId="47905" xr:uid="{00000000-0005-0000-0000-0000A5BB0000}"/>
    <cellStyle name="Percent 2 5 4 7 4" xfId="47906" xr:uid="{00000000-0005-0000-0000-0000A6BB0000}"/>
    <cellStyle name="Percent 2 5 4 8" xfId="47907" xr:uid="{00000000-0005-0000-0000-0000A7BB0000}"/>
    <cellStyle name="Percent 2 5 4 8 2" xfId="47908" xr:uid="{00000000-0005-0000-0000-0000A8BB0000}"/>
    <cellStyle name="Percent 2 5 4 8 3" xfId="47909" xr:uid="{00000000-0005-0000-0000-0000A9BB0000}"/>
    <cellStyle name="Percent 2 5 4 9" xfId="47910" xr:uid="{00000000-0005-0000-0000-0000AABB0000}"/>
    <cellStyle name="Percent 2 5 5" xfId="47911" xr:uid="{00000000-0005-0000-0000-0000ABBB0000}"/>
    <cellStyle name="Percent 2 5 5 10" xfId="47912" xr:uid="{00000000-0005-0000-0000-0000ACBB0000}"/>
    <cellStyle name="Percent 2 5 5 2" xfId="47913" xr:uid="{00000000-0005-0000-0000-0000ADBB0000}"/>
    <cellStyle name="Percent 2 5 5 2 2" xfId="47914" xr:uid="{00000000-0005-0000-0000-0000AEBB0000}"/>
    <cellStyle name="Percent 2 5 5 2 2 2" xfId="47915" xr:uid="{00000000-0005-0000-0000-0000AFBB0000}"/>
    <cellStyle name="Percent 2 5 5 2 2 2 2" xfId="47916" xr:uid="{00000000-0005-0000-0000-0000B0BB0000}"/>
    <cellStyle name="Percent 2 5 5 2 2 2 2 2" xfId="47917" xr:uid="{00000000-0005-0000-0000-0000B1BB0000}"/>
    <cellStyle name="Percent 2 5 5 2 2 2 2 2 2" xfId="47918" xr:uid="{00000000-0005-0000-0000-0000B2BB0000}"/>
    <cellStyle name="Percent 2 5 5 2 2 2 2 2 3" xfId="47919" xr:uid="{00000000-0005-0000-0000-0000B3BB0000}"/>
    <cellStyle name="Percent 2 5 5 2 2 2 2 3" xfId="47920" xr:uid="{00000000-0005-0000-0000-0000B4BB0000}"/>
    <cellStyle name="Percent 2 5 5 2 2 2 2 4" xfId="47921" xr:uid="{00000000-0005-0000-0000-0000B5BB0000}"/>
    <cellStyle name="Percent 2 5 5 2 2 2 3" xfId="47922" xr:uid="{00000000-0005-0000-0000-0000B6BB0000}"/>
    <cellStyle name="Percent 2 5 5 2 2 2 3 2" xfId="47923" xr:uid="{00000000-0005-0000-0000-0000B7BB0000}"/>
    <cellStyle name="Percent 2 5 5 2 2 2 3 2 2" xfId="47924" xr:uid="{00000000-0005-0000-0000-0000B8BB0000}"/>
    <cellStyle name="Percent 2 5 5 2 2 2 3 2 3" xfId="47925" xr:uid="{00000000-0005-0000-0000-0000B9BB0000}"/>
    <cellStyle name="Percent 2 5 5 2 2 2 3 3" xfId="47926" xr:uid="{00000000-0005-0000-0000-0000BABB0000}"/>
    <cellStyle name="Percent 2 5 5 2 2 2 3 4" xfId="47927" xr:uid="{00000000-0005-0000-0000-0000BBBB0000}"/>
    <cellStyle name="Percent 2 5 5 2 2 2 4" xfId="47928" xr:uid="{00000000-0005-0000-0000-0000BCBB0000}"/>
    <cellStyle name="Percent 2 5 5 2 2 2 4 2" xfId="47929" xr:uid="{00000000-0005-0000-0000-0000BDBB0000}"/>
    <cellStyle name="Percent 2 5 5 2 2 2 4 3" xfId="47930" xr:uid="{00000000-0005-0000-0000-0000BEBB0000}"/>
    <cellStyle name="Percent 2 5 5 2 2 2 5" xfId="47931" xr:uid="{00000000-0005-0000-0000-0000BFBB0000}"/>
    <cellStyle name="Percent 2 5 5 2 2 2 6" xfId="47932" xr:uid="{00000000-0005-0000-0000-0000C0BB0000}"/>
    <cellStyle name="Percent 2 5 5 2 2 3" xfId="47933" xr:uid="{00000000-0005-0000-0000-0000C1BB0000}"/>
    <cellStyle name="Percent 2 5 5 2 2 3 2" xfId="47934" xr:uid="{00000000-0005-0000-0000-0000C2BB0000}"/>
    <cellStyle name="Percent 2 5 5 2 2 3 2 2" xfId="47935" xr:uid="{00000000-0005-0000-0000-0000C3BB0000}"/>
    <cellStyle name="Percent 2 5 5 2 2 3 2 3" xfId="47936" xr:uid="{00000000-0005-0000-0000-0000C4BB0000}"/>
    <cellStyle name="Percent 2 5 5 2 2 3 3" xfId="47937" xr:uid="{00000000-0005-0000-0000-0000C5BB0000}"/>
    <cellStyle name="Percent 2 5 5 2 2 3 4" xfId="47938" xr:uid="{00000000-0005-0000-0000-0000C6BB0000}"/>
    <cellStyle name="Percent 2 5 5 2 2 4" xfId="47939" xr:uid="{00000000-0005-0000-0000-0000C7BB0000}"/>
    <cellStyle name="Percent 2 5 5 2 2 4 2" xfId="47940" xr:uid="{00000000-0005-0000-0000-0000C8BB0000}"/>
    <cellStyle name="Percent 2 5 5 2 2 4 2 2" xfId="47941" xr:uid="{00000000-0005-0000-0000-0000C9BB0000}"/>
    <cellStyle name="Percent 2 5 5 2 2 4 2 3" xfId="47942" xr:uid="{00000000-0005-0000-0000-0000CABB0000}"/>
    <cellStyle name="Percent 2 5 5 2 2 4 3" xfId="47943" xr:uid="{00000000-0005-0000-0000-0000CBBB0000}"/>
    <cellStyle name="Percent 2 5 5 2 2 4 4" xfId="47944" xr:uid="{00000000-0005-0000-0000-0000CCBB0000}"/>
    <cellStyle name="Percent 2 5 5 2 2 5" xfId="47945" xr:uid="{00000000-0005-0000-0000-0000CDBB0000}"/>
    <cellStyle name="Percent 2 5 5 2 2 5 2" xfId="47946" xr:uid="{00000000-0005-0000-0000-0000CEBB0000}"/>
    <cellStyle name="Percent 2 5 5 2 2 5 3" xfId="47947" xr:uid="{00000000-0005-0000-0000-0000CFBB0000}"/>
    <cellStyle name="Percent 2 5 5 2 2 6" xfId="47948" xr:uid="{00000000-0005-0000-0000-0000D0BB0000}"/>
    <cellStyle name="Percent 2 5 5 2 2 7" xfId="47949" xr:uid="{00000000-0005-0000-0000-0000D1BB0000}"/>
    <cellStyle name="Percent 2 5 5 2 3" xfId="47950" xr:uid="{00000000-0005-0000-0000-0000D2BB0000}"/>
    <cellStyle name="Percent 2 5 5 2 3 2" xfId="47951" xr:uid="{00000000-0005-0000-0000-0000D3BB0000}"/>
    <cellStyle name="Percent 2 5 5 2 3 2 2" xfId="47952" xr:uid="{00000000-0005-0000-0000-0000D4BB0000}"/>
    <cellStyle name="Percent 2 5 5 2 3 2 2 2" xfId="47953" xr:uid="{00000000-0005-0000-0000-0000D5BB0000}"/>
    <cellStyle name="Percent 2 5 5 2 3 2 2 3" xfId="47954" xr:uid="{00000000-0005-0000-0000-0000D6BB0000}"/>
    <cellStyle name="Percent 2 5 5 2 3 2 3" xfId="47955" xr:uid="{00000000-0005-0000-0000-0000D7BB0000}"/>
    <cellStyle name="Percent 2 5 5 2 3 2 4" xfId="47956" xr:uid="{00000000-0005-0000-0000-0000D8BB0000}"/>
    <cellStyle name="Percent 2 5 5 2 3 3" xfId="47957" xr:uid="{00000000-0005-0000-0000-0000D9BB0000}"/>
    <cellStyle name="Percent 2 5 5 2 3 3 2" xfId="47958" xr:uid="{00000000-0005-0000-0000-0000DABB0000}"/>
    <cellStyle name="Percent 2 5 5 2 3 3 2 2" xfId="47959" xr:uid="{00000000-0005-0000-0000-0000DBBB0000}"/>
    <cellStyle name="Percent 2 5 5 2 3 3 2 3" xfId="47960" xr:uid="{00000000-0005-0000-0000-0000DCBB0000}"/>
    <cellStyle name="Percent 2 5 5 2 3 3 3" xfId="47961" xr:uid="{00000000-0005-0000-0000-0000DDBB0000}"/>
    <cellStyle name="Percent 2 5 5 2 3 3 4" xfId="47962" xr:uid="{00000000-0005-0000-0000-0000DEBB0000}"/>
    <cellStyle name="Percent 2 5 5 2 3 4" xfId="47963" xr:uid="{00000000-0005-0000-0000-0000DFBB0000}"/>
    <cellStyle name="Percent 2 5 5 2 3 4 2" xfId="47964" xr:uid="{00000000-0005-0000-0000-0000E0BB0000}"/>
    <cellStyle name="Percent 2 5 5 2 3 4 3" xfId="47965" xr:uid="{00000000-0005-0000-0000-0000E1BB0000}"/>
    <cellStyle name="Percent 2 5 5 2 3 5" xfId="47966" xr:uid="{00000000-0005-0000-0000-0000E2BB0000}"/>
    <cellStyle name="Percent 2 5 5 2 3 6" xfId="47967" xr:uid="{00000000-0005-0000-0000-0000E3BB0000}"/>
    <cellStyle name="Percent 2 5 5 2 4" xfId="47968" xr:uid="{00000000-0005-0000-0000-0000E4BB0000}"/>
    <cellStyle name="Percent 2 5 5 2 4 2" xfId="47969" xr:uid="{00000000-0005-0000-0000-0000E5BB0000}"/>
    <cellStyle name="Percent 2 5 5 2 4 2 2" xfId="47970" xr:uid="{00000000-0005-0000-0000-0000E6BB0000}"/>
    <cellStyle name="Percent 2 5 5 2 4 2 3" xfId="47971" xr:uid="{00000000-0005-0000-0000-0000E7BB0000}"/>
    <cellStyle name="Percent 2 5 5 2 4 3" xfId="47972" xr:uid="{00000000-0005-0000-0000-0000E8BB0000}"/>
    <cellStyle name="Percent 2 5 5 2 4 4" xfId="47973" xr:uid="{00000000-0005-0000-0000-0000E9BB0000}"/>
    <cellStyle name="Percent 2 5 5 2 5" xfId="47974" xr:uid="{00000000-0005-0000-0000-0000EABB0000}"/>
    <cellStyle name="Percent 2 5 5 2 5 2" xfId="47975" xr:uid="{00000000-0005-0000-0000-0000EBBB0000}"/>
    <cellStyle name="Percent 2 5 5 2 5 2 2" xfId="47976" xr:uid="{00000000-0005-0000-0000-0000ECBB0000}"/>
    <cellStyle name="Percent 2 5 5 2 5 2 3" xfId="47977" xr:uid="{00000000-0005-0000-0000-0000EDBB0000}"/>
    <cellStyle name="Percent 2 5 5 2 5 3" xfId="47978" xr:uid="{00000000-0005-0000-0000-0000EEBB0000}"/>
    <cellStyle name="Percent 2 5 5 2 5 4" xfId="47979" xr:uid="{00000000-0005-0000-0000-0000EFBB0000}"/>
    <cellStyle name="Percent 2 5 5 2 6" xfId="47980" xr:uid="{00000000-0005-0000-0000-0000F0BB0000}"/>
    <cellStyle name="Percent 2 5 5 2 6 2" xfId="47981" xr:uid="{00000000-0005-0000-0000-0000F1BB0000}"/>
    <cellStyle name="Percent 2 5 5 2 6 3" xfId="47982" xr:uid="{00000000-0005-0000-0000-0000F2BB0000}"/>
    <cellStyle name="Percent 2 5 5 2 7" xfId="47983" xr:uid="{00000000-0005-0000-0000-0000F3BB0000}"/>
    <cellStyle name="Percent 2 5 5 2 8" xfId="47984" xr:uid="{00000000-0005-0000-0000-0000F4BB0000}"/>
    <cellStyle name="Percent 2 5 5 3" xfId="47985" xr:uid="{00000000-0005-0000-0000-0000F5BB0000}"/>
    <cellStyle name="Percent 2 5 5 3 2" xfId="47986" xr:uid="{00000000-0005-0000-0000-0000F6BB0000}"/>
    <cellStyle name="Percent 2 5 5 3 2 2" xfId="47987" xr:uid="{00000000-0005-0000-0000-0000F7BB0000}"/>
    <cellStyle name="Percent 2 5 5 3 2 2 2" xfId="47988" xr:uid="{00000000-0005-0000-0000-0000F8BB0000}"/>
    <cellStyle name="Percent 2 5 5 3 2 2 2 2" xfId="47989" xr:uid="{00000000-0005-0000-0000-0000F9BB0000}"/>
    <cellStyle name="Percent 2 5 5 3 2 2 2 3" xfId="47990" xr:uid="{00000000-0005-0000-0000-0000FABB0000}"/>
    <cellStyle name="Percent 2 5 5 3 2 2 3" xfId="47991" xr:uid="{00000000-0005-0000-0000-0000FBBB0000}"/>
    <cellStyle name="Percent 2 5 5 3 2 2 4" xfId="47992" xr:uid="{00000000-0005-0000-0000-0000FCBB0000}"/>
    <cellStyle name="Percent 2 5 5 3 2 3" xfId="47993" xr:uid="{00000000-0005-0000-0000-0000FDBB0000}"/>
    <cellStyle name="Percent 2 5 5 3 2 3 2" xfId="47994" xr:uid="{00000000-0005-0000-0000-0000FEBB0000}"/>
    <cellStyle name="Percent 2 5 5 3 2 3 2 2" xfId="47995" xr:uid="{00000000-0005-0000-0000-0000FFBB0000}"/>
    <cellStyle name="Percent 2 5 5 3 2 3 2 3" xfId="47996" xr:uid="{00000000-0005-0000-0000-000000BC0000}"/>
    <cellStyle name="Percent 2 5 5 3 2 3 3" xfId="47997" xr:uid="{00000000-0005-0000-0000-000001BC0000}"/>
    <cellStyle name="Percent 2 5 5 3 2 3 4" xfId="47998" xr:uid="{00000000-0005-0000-0000-000002BC0000}"/>
    <cellStyle name="Percent 2 5 5 3 2 4" xfId="47999" xr:uid="{00000000-0005-0000-0000-000003BC0000}"/>
    <cellStyle name="Percent 2 5 5 3 2 4 2" xfId="48000" xr:uid="{00000000-0005-0000-0000-000004BC0000}"/>
    <cellStyle name="Percent 2 5 5 3 2 4 3" xfId="48001" xr:uid="{00000000-0005-0000-0000-000005BC0000}"/>
    <cellStyle name="Percent 2 5 5 3 2 5" xfId="48002" xr:uid="{00000000-0005-0000-0000-000006BC0000}"/>
    <cellStyle name="Percent 2 5 5 3 2 6" xfId="48003" xr:uid="{00000000-0005-0000-0000-000007BC0000}"/>
    <cellStyle name="Percent 2 5 5 3 3" xfId="48004" xr:uid="{00000000-0005-0000-0000-000008BC0000}"/>
    <cellStyle name="Percent 2 5 5 3 3 2" xfId="48005" xr:uid="{00000000-0005-0000-0000-000009BC0000}"/>
    <cellStyle name="Percent 2 5 5 3 3 2 2" xfId="48006" xr:uid="{00000000-0005-0000-0000-00000ABC0000}"/>
    <cellStyle name="Percent 2 5 5 3 3 2 3" xfId="48007" xr:uid="{00000000-0005-0000-0000-00000BBC0000}"/>
    <cellStyle name="Percent 2 5 5 3 3 3" xfId="48008" xr:uid="{00000000-0005-0000-0000-00000CBC0000}"/>
    <cellStyle name="Percent 2 5 5 3 3 4" xfId="48009" xr:uid="{00000000-0005-0000-0000-00000DBC0000}"/>
    <cellStyle name="Percent 2 5 5 3 4" xfId="48010" xr:uid="{00000000-0005-0000-0000-00000EBC0000}"/>
    <cellStyle name="Percent 2 5 5 3 4 2" xfId="48011" xr:uid="{00000000-0005-0000-0000-00000FBC0000}"/>
    <cellStyle name="Percent 2 5 5 3 4 2 2" xfId="48012" xr:uid="{00000000-0005-0000-0000-000010BC0000}"/>
    <cellStyle name="Percent 2 5 5 3 4 2 3" xfId="48013" xr:uid="{00000000-0005-0000-0000-000011BC0000}"/>
    <cellStyle name="Percent 2 5 5 3 4 3" xfId="48014" xr:uid="{00000000-0005-0000-0000-000012BC0000}"/>
    <cellStyle name="Percent 2 5 5 3 4 4" xfId="48015" xr:uid="{00000000-0005-0000-0000-000013BC0000}"/>
    <cellStyle name="Percent 2 5 5 3 5" xfId="48016" xr:uid="{00000000-0005-0000-0000-000014BC0000}"/>
    <cellStyle name="Percent 2 5 5 3 5 2" xfId="48017" xr:uid="{00000000-0005-0000-0000-000015BC0000}"/>
    <cellStyle name="Percent 2 5 5 3 5 3" xfId="48018" xr:uid="{00000000-0005-0000-0000-000016BC0000}"/>
    <cellStyle name="Percent 2 5 5 3 6" xfId="48019" xr:uid="{00000000-0005-0000-0000-000017BC0000}"/>
    <cellStyle name="Percent 2 5 5 3 7" xfId="48020" xr:uid="{00000000-0005-0000-0000-000018BC0000}"/>
    <cellStyle name="Percent 2 5 5 4" xfId="48021" xr:uid="{00000000-0005-0000-0000-000019BC0000}"/>
    <cellStyle name="Percent 2 5 5 4 2" xfId="48022" xr:uid="{00000000-0005-0000-0000-00001ABC0000}"/>
    <cellStyle name="Percent 2 5 5 4 2 2" xfId="48023" xr:uid="{00000000-0005-0000-0000-00001BBC0000}"/>
    <cellStyle name="Percent 2 5 5 4 2 2 2" xfId="48024" xr:uid="{00000000-0005-0000-0000-00001CBC0000}"/>
    <cellStyle name="Percent 2 5 5 4 2 2 2 2" xfId="48025" xr:uid="{00000000-0005-0000-0000-00001DBC0000}"/>
    <cellStyle name="Percent 2 5 5 4 2 2 2 3" xfId="48026" xr:uid="{00000000-0005-0000-0000-00001EBC0000}"/>
    <cellStyle name="Percent 2 5 5 4 2 2 3" xfId="48027" xr:uid="{00000000-0005-0000-0000-00001FBC0000}"/>
    <cellStyle name="Percent 2 5 5 4 2 2 4" xfId="48028" xr:uid="{00000000-0005-0000-0000-000020BC0000}"/>
    <cellStyle name="Percent 2 5 5 4 2 3" xfId="48029" xr:uid="{00000000-0005-0000-0000-000021BC0000}"/>
    <cellStyle name="Percent 2 5 5 4 2 3 2" xfId="48030" xr:uid="{00000000-0005-0000-0000-000022BC0000}"/>
    <cellStyle name="Percent 2 5 5 4 2 3 2 2" xfId="48031" xr:uid="{00000000-0005-0000-0000-000023BC0000}"/>
    <cellStyle name="Percent 2 5 5 4 2 3 2 3" xfId="48032" xr:uid="{00000000-0005-0000-0000-000024BC0000}"/>
    <cellStyle name="Percent 2 5 5 4 2 3 3" xfId="48033" xr:uid="{00000000-0005-0000-0000-000025BC0000}"/>
    <cellStyle name="Percent 2 5 5 4 2 3 4" xfId="48034" xr:uid="{00000000-0005-0000-0000-000026BC0000}"/>
    <cellStyle name="Percent 2 5 5 4 2 4" xfId="48035" xr:uid="{00000000-0005-0000-0000-000027BC0000}"/>
    <cellStyle name="Percent 2 5 5 4 2 4 2" xfId="48036" xr:uid="{00000000-0005-0000-0000-000028BC0000}"/>
    <cellStyle name="Percent 2 5 5 4 2 4 3" xfId="48037" xr:uid="{00000000-0005-0000-0000-000029BC0000}"/>
    <cellStyle name="Percent 2 5 5 4 2 5" xfId="48038" xr:uid="{00000000-0005-0000-0000-00002ABC0000}"/>
    <cellStyle name="Percent 2 5 5 4 2 6" xfId="48039" xr:uid="{00000000-0005-0000-0000-00002BBC0000}"/>
    <cellStyle name="Percent 2 5 5 4 3" xfId="48040" xr:uid="{00000000-0005-0000-0000-00002CBC0000}"/>
    <cellStyle name="Percent 2 5 5 4 3 2" xfId="48041" xr:uid="{00000000-0005-0000-0000-00002DBC0000}"/>
    <cellStyle name="Percent 2 5 5 4 3 2 2" xfId="48042" xr:uid="{00000000-0005-0000-0000-00002EBC0000}"/>
    <cellStyle name="Percent 2 5 5 4 3 2 3" xfId="48043" xr:uid="{00000000-0005-0000-0000-00002FBC0000}"/>
    <cellStyle name="Percent 2 5 5 4 3 3" xfId="48044" xr:uid="{00000000-0005-0000-0000-000030BC0000}"/>
    <cellStyle name="Percent 2 5 5 4 3 4" xfId="48045" xr:uid="{00000000-0005-0000-0000-000031BC0000}"/>
    <cellStyle name="Percent 2 5 5 4 4" xfId="48046" xr:uid="{00000000-0005-0000-0000-000032BC0000}"/>
    <cellStyle name="Percent 2 5 5 4 4 2" xfId="48047" xr:uid="{00000000-0005-0000-0000-000033BC0000}"/>
    <cellStyle name="Percent 2 5 5 4 4 2 2" xfId="48048" xr:uid="{00000000-0005-0000-0000-000034BC0000}"/>
    <cellStyle name="Percent 2 5 5 4 4 2 3" xfId="48049" xr:uid="{00000000-0005-0000-0000-000035BC0000}"/>
    <cellStyle name="Percent 2 5 5 4 4 3" xfId="48050" xr:uid="{00000000-0005-0000-0000-000036BC0000}"/>
    <cellStyle name="Percent 2 5 5 4 4 4" xfId="48051" xr:uid="{00000000-0005-0000-0000-000037BC0000}"/>
    <cellStyle name="Percent 2 5 5 4 5" xfId="48052" xr:uid="{00000000-0005-0000-0000-000038BC0000}"/>
    <cellStyle name="Percent 2 5 5 4 5 2" xfId="48053" xr:uid="{00000000-0005-0000-0000-000039BC0000}"/>
    <cellStyle name="Percent 2 5 5 4 5 3" xfId="48054" xr:uid="{00000000-0005-0000-0000-00003ABC0000}"/>
    <cellStyle name="Percent 2 5 5 4 6" xfId="48055" xr:uid="{00000000-0005-0000-0000-00003BBC0000}"/>
    <cellStyle name="Percent 2 5 5 4 7" xfId="48056" xr:uid="{00000000-0005-0000-0000-00003CBC0000}"/>
    <cellStyle name="Percent 2 5 5 5" xfId="48057" xr:uid="{00000000-0005-0000-0000-00003DBC0000}"/>
    <cellStyle name="Percent 2 5 5 5 2" xfId="48058" xr:uid="{00000000-0005-0000-0000-00003EBC0000}"/>
    <cellStyle name="Percent 2 5 5 5 2 2" xfId="48059" xr:uid="{00000000-0005-0000-0000-00003FBC0000}"/>
    <cellStyle name="Percent 2 5 5 5 2 2 2" xfId="48060" xr:uid="{00000000-0005-0000-0000-000040BC0000}"/>
    <cellStyle name="Percent 2 5 5 5 2 2 3" xfId="48061" xr:uid="{00000000-0005-0000-0000-000041BC0000}"/>
    <cellStyle name="Percent 2 5 5 5 2 3" xfId="48062" xr:uid="{00000000-0005-0000-0000-000042BC0000}"/>
    <cellStyle name="Percent 2 5 5 5 2 4" xfId="48063" xr:uid="{00000000-0005-0000-0000-000043BC0000}"/>
    <cellStyle name="Percent 2 5 5 5 3" xfId="48064" xr:uid="{00000000-0005-0000-0000-000044BC0000}"/>
    <cellStyle name="Percent 2 5 5 5 3 2" xfId="48065" xr:uid="{00000000-0005-0000-0000-000045BC0000}"/>
    <cellStyle name="Percent 2 5 5 5 3 2 2" xfId="48066" xr:uid="{00000000-0005-0000-0000-000046BC0000}"/>
    <cellStyle name="Percent 2 5 5 5 3 2 3" xfId="48067" xr:uid="{00000000-0005-0000-0000-000047BC0000}"/>
    <cellStyle name="Percent 2 5 5 5 3 3" xfId="48068" xr:uid="{00000000-0005-0000-0000-000048BC0000}"/>
    <cellStyle name="Percent 2 5 5 5 3 4" xfId="48069" xr:uid="{00000000-0005-0000-0000-000049BC0000}"/>
    <cellStyle name="Percent 2 5 5 5 4" xfId="48070" xr:uid="{00000000-0005-0000-0000-00004ABC0000}"/>
    <cellStyle name="Percent 2 5 5 5 4 2" xfId="48071" xr:uid="{00000000-0005-0000-0000-00004BBC0000}"/>
    <cellStyle name="Percent 2 5 5 5 4 3" xfId="48072" xr:uid="{00000000-0005-0000-0000-00004CBC0000}"/>
    <cellStyle name="Percent 2 5 5 5 5" xfId="48073" xr:uid="{00000000-0005-0000-0000-00004DBC0000}"/>
    <cellStyle name="Percent 2 5 5 5 6" xfId="48074" xr:uid="{00000000-0005-0000-0000-00004EBC0000}"/>
    <cellStyle name="Percent 2 5 5 6" xfId="48075" xr:uid="{00000000-0005-0000-0000-00004FBC0000}"/>
    <cellStyle name="Percent 2 5 5 6 2" xfId="48076" xr:uid="{00000000-0005-0000-0000-000050BC0000}"/>
    <cellStyle name="Percent 2 5 5 6 2 2" xfId="48077" xr:uid="{00000000-0005-0000-0000-000051BC0000}"/>
    <cellStyle name="Percent 2 5 5 6 2 3" xfId="48078" xr:uid="{00000000-0005-0000-0000-000052BC0000}"/>
    <cellStyle name="Percent 2 5 5 6 3" xfId="48079" xr:uid="{00000000-0005-0000-0000-000053BC0000}"/>
    <cellStyle name="Percent 2 5 5 6 4" xfId="48080" xr:uid="{00000000-0005-0000-0000-000054BC0000}"/>
    <cellStyle name="Percent 2 5 5 7" xfId="48081" xr:uid="{00000000-0005-0000-0000-000055BC0000}"/>
    <cellStyle name="Percent 2 5 5 7 2" xfId="48082" xr:uid="{00000000-0005-0000-0000-000056BC0000}"/>
    <cellStyle name="Percent 2 5 5 7 2 2" xfId="48083" xr:uid="{00000000-0005-0000-0000-000057BC0000}"/>
    <cellStyle name="Percent 2 5 5 7 2 3" xfId="48084" xr:uid="{00000000-0005-0000-0000-000058BC0000}"/>
    <cellStyle name="Percent 2 5 5 7 3" xfId="48085" xr:uid="{00000000-0005-0000-0000-000059BC0000}"/>
    <cellStyle name="Percent 2 5 5 7 4" xfId="48086" xr:uid="{00000000-0005-0000-0000-00005ABC0000}"/>
    <cellStyle name="Percent 2 5 5 8" xfId="48087" xr:uid="{00000000-0005-0000-0000-00005BBC0000}"/>
    <cellStyle name="Percent 2 5 5 8 2" xfId="48088" xr:uid="{00000000-0005-0000-0000-00005CBC0000}"/>
    <cellStyle name="Percent 2 5 5 8 3" xfId="48089" xr:uid="{00000000-0005-0000-0000-00005DBC0000}"/>
    <cellStyle name="Percent 2 5 5 9" xfId="48090" xr:uid="{00000000-0005-0000-0000-00005EBC0000}"/>
    <cellStyle name="Percent 2 5 6" xfId="48091" xr:uid="{00000000-0005-0000-0000-00005FBC0000}"/>
    <cellStyle name="Percent 2 5 6 2" xfId="48092" xr:uid="{00000000-0005-0000-0000-000060BC0000}"/>
    <cellStyle name="Percent 2 5 6 2 2" xfId="48093" xr:uid="{00000000-0005-0000-0000-000061BC0000}"/>
    <cellStyle name="Percent 2 5 6 2 2 2" xfId="48094" xr:uid="{00000000-0005-0000-0000-000062BC0000}"/>
    <cellStyle name="Percent 2 5 6 2 2 2 2" xfId="48095" xr:uid="{00000000-0005-0000-0000-000063BC0000}"/>
    <cellStyle name="Percent 2 5 6 2 2 2 2 2" xfId="48096" xr:uid="{00000000-0005-0000-0000-000064BC0000}"/>
    <cellStyle name="Percent 2 5 6 2 2 2 2 3" xfId="48097" xr:uid="{00000000-0005-0000-0000-000065BC0000}"/>
    <cellStyle name="Percent 2 5 6 2 2 2 3" xfId="48098" xr:uid="{00000000-0005-0000-0000-000066BC0000}"/>
    <cellStyle name="Percent 2 5 6 2 2 2 4" xfId="48099" xr:uid="{00000000-0005-0000-0000-000067BC0000}"/>
    <cellStyle name="Percent 2 5 6 2 2 3" xfId="48100" xr:uid="{00000000-0005-0000-0000-000068BC0000}"/>
    <cellStyle name="Percent 2 5 6 2 2 3 2" xfId="48101" xr:uid="{00000000-0005-0000-0000-000069BC0000}"/>
    <cellStyle name="Percent 2 5 6 2 2 3 2 2" xfId="48102" xr:uid="{00000000-0005-0000-0000-00006ABC0000}"/>
    <cellStyle name="Percent 2 5 6 2 2 3 2 3" xfId="48103" xr:uid="{00000000-0005-0000-0000-00006BBC0000}"/>
    <cellStyle name="Percent 2 5 6 2 2 3 3" xfId="48104" xr:uid="{00000000-0005-0000-0000-00006CBC0000}"/>
    <cellStyle name="Percent 2 5 6 2 2 3 4" xfId="48105" xr:uid="{00000000-0005-0000-0000-00006DBC0000}"/>
    <cellStyle name="Percent 2 5 6 2 2 4" xfId="48106" xr:uid="{00000000-0005-0000-0000-00006EBC0000}"/>
    <cellStyle name="Percent 2 5 6 2 2 4 2" xfId="48107" xr:uid="{00000000-0005-0000-0000-00006FBC0000}"/>
    <cellStyle name="Percent 2 5 6 2 2 4 3" xfId="48108" xr:uid="{00000000-0005-0000-0000-000070BC0000}"/>
    <cellStyle name="Percent 2 5 6 2 2 5" xfId="48109" xr:uid="{00000000-0005-0000-0000-000071BC0000}"/>
    <cellStyle name="Percent 2 5 6 2 2 6" xfId="48110" xr:uid="{00000000-0005-0000-0000-000072BC0000}"/>
    <cellStyle name="Percent 2 5 6 2 3" xfId="48111" xr:uid="{00000000-0005-0000-0000-000073BC0000}"/>
    <cellStyle name="Percent 2 5 6 2 3 2" xfId="48112" xr:uid="{00000000-0005-0000-0000-000074BC0000}"/>
    <cellStyle name="Percent 2 5 6 2 3 2 2" xfId="48113" xr:uid="{00000000-0005-0000-0000-000075BC0000}"/>
    <cellStyle name="Percent 2 5 6 2 3 2 3" xfId="48114" xr:uid="{00000000-0005-0000-0000-000076BC0000}"/>
    <cellStyle name="Percent 2 5 6 2 3 3" xfId="48115" xr:uid="{00000000-0005-0000-0000-000077BC0000}"/>
    <cellStyle name="Percent 2 5 6 2 3 4" xfId="48116" xr:uid="{00000000-0005-0000-0000-000078BC0000}"/>
    <cellStyle name="Percent 2 5 6 2 4" xfId="48117" xr:uid="{00000000-0005-0000-0000-000079BC0000}"/>
    <cellStyle name="Percent 2 5 6 2 4 2" xfId="48118" xr:uid="{00000000-0005-0000-0000-00007ABC0000}"/>
    <cellStyle name="Percent 2 5 6 2 4 2 2" xfId="48119" xr:uid="{00000000-0005-0000-0000-00007BBC0000}"/>
    <cellStyle name="Percent 2 5 6 2 4 2 3" xfId="48120" xr:uid="{00000000-0005-0000-0000-00007CBC0000}"/>
    <cellStyle name="Percent 2 5 6 2 4 3" xfId="48121" xr:uid="{00000000-0005-0000-0000-00007DBC0000}"/>
    <cellStyle name="Percent 2 5 6 2 4 4" xfId="48122" xr:uid="{00000000-0005-0000-0000-00007EBC0000}"/>
    <cellStyle name="Percent 2 5 6 2 5" xfId="48123" xr:uid="{00000000-0005-0000-0000-00007FBC0000}"/>
    <cellStyle name="Percent 2 5 6 2 5 2" xfId="48124" xr:uid="{00000000-0005-0000-0000-000080BC0000}"/>
    <cellStyle name="Percent 2 5 6 2 5 3" xfId="48125" xr:uid="{00000000-0005-0000-0000-000081BC0000}"/>
    <cellStyle name="Percent 2 5 6 2 6" xfId="48126" xr:uid="{00000000-0005-0000-0000-000082BC0000}"/>
    <cellStyle name="Percent 2 5 6 2 7" xfId="48127" xr:uid="{00000000-0005-0000-0000-000083BC0000}"/>
    <cellStyle name="Percent 2 5 6 3" xfId="48128" xr:uid="{00000000-0005-0000-0000-000084BC0000}"/>
    <cellStyle name="Percent 2 5 6 3 2" xfId="48129" xr:uid="{00000000-0005-0000-0000-000085BC0000}"/>
    <cellStyle name="Percent 2 5 6 3 2 2" xfId="48130" xr:uid="{00000000-0005-0000-0000-000086BC0000}"/>
    <cellStyle name="Percent 2 5 6 3 2 2 2" xfId="48131" xr:uid="{00000000-0005-0000-0000-000087BC0000}"/>
    <cellStyle name="Percent 2 5 6 3 2 2 3" xfId="48132" xr:uid="{00000000-0005-0000-0000-000088BC0000}"/>
    <cellStyle name="Percent 2 5 6 3 2 3" xfId="48133" xr:uid="{00000000-0005-0000-0000-000089BC0000}"/>
    <cellStyle name="Percent 2 5 6 3 2 4" xfId="48134" xr:uid="{00000000-0005-0000-0000-00008ABC0000}"/>
    <cellStyle name="Percent 2 5 6 3 3" xfId="48135" xr:uid="{00000000-0005-0000-0000-00008BBC0000}"/>
    <cellStyle name="Percent 2 5 6 3 3 2" xfId="48136" xr:uid="{00000000-0005-0000-0000-00008CBC0000}"/>
    <cellStyle name="Percent 2 5 6 3 3 2 2" xfId="48137" xr:uid="{00000000-0005-0000-0000-00008DBC0000}"/>
    <cellStyle name="Percent 2 5 6 3 3 2 3" xfId="48138" xr:uid="{00000000-0005-0000-0000-00008EBC0000}"/>
    <cellStyle name="Percent 2 5 6 3 3 3" xfId="48139" xr:uid="{00000000-0005-0000-0000-00008FBC0000}"/>
    <cellStyle name="Percent 2 5 6 3 3 4" xfId="48140" xr:uid="{00000000-0005-0000-0000-000090BC0000}"/>
    <cellStyle name="Percent 2 5 6 3 4" xfId="48141" xr:uid="{00000000-0005-0000-0000-000091BC0000}"/>
    <cellStyle name="Percent 2 5 6 3 4 2" xfId="48142" xr:uid="{00000000-0005-0000-0000-000092BC0000}"/>
    <cellStyle name="Percent 2 5 6 3 4 3" xfId="48143" xr:uid="{00000000-0005-0000-0000-000093BC0000}"/>
    <cellStyle name="Percent 2 5 6 3 5" xfId="48144" xr:uid="{00000000-0005-0000-0000-000094BC0000}"/>
    <cellStyle name="Percent 2 5 6 3 6" xfId="48145" xr:uid="{00000000-0005-0000-0000-000095BC0000}"/>
    <cellStyle name="Percent 2 5 6 4" xfId="48146" xr:uid="{00000000-0005-0000-0000-000096BC0000}"/>
    <cellStyle name="Percent 2 5 6 4 2" xfId="48147" xr:uid="{00000000-0005-0000-0000-000097BC0000}"/>
    <cellStyle name="Percent 2 5 6 4 2 2" xfId="48148" xr:uid="{00000000-0005-0000-0000-000098BC0000}"/>
    <cellStyle name="Percent 2 5 6 4 2 3" xfId="48149" xr:uid="{00000000-0005-0000-0000-000099BC0000}"/>
    <cellStyle name="Percent 2 5 6 4 3" xfId="48150" xr:uid="{00000000-0005-0000-0000-00009ABC0000}"/>
    <cellStyle name="Percent 2 5 6 4 4" xfId="48151" xr:uid="{00000000-0005-0000-0000-00009BBC0000}"/>
    <cellStyle name="Percent 2 5 6 5" xfId="48152" xr:uid="{00000000-0005-0000-0000-00009CBC0000}"/>
    <cellStyle name="Percent 2 5 6 5 2" xfId="48153" xr:uid="{00000000-0005-0000-0000-00009DBC0000}"/>
    <cellStyle name="Percent 2 5 6 5 2 2" xfId="48154" xr:uid="{00000000-0005-0000-0000-00009EBC0000}"/>
    <cellStyle name="Percent 2 5 6 5 2 3" xfId="48155" xr:uid="{00000000-0005-0000-0000-00009FBC0000}"/>
    <cellStyle name="Percent 2 5 6 5 3" xfId="48156" xr:uid="{00000000-0005-0000-0000-0000A0BC0000}"/>
    <cellStyle name="Percent 2 5 6 5 4" xfId="48157" xr:uid="{00000000-0005-0000-0000-0000A1BC0000}"/>
    <cellStyle name="Percent 2 5 6 6" xfId="48158" xr:uid="{00000000-0005-0000-0000-0000A2BC0000}"/>
    <cellStyle name="Percent 2 5 6 6 2" xfId="48159" xr:uid="{00000000-0005-0000-0000-0000A3BC0000}"/>
    <cellStyle name="Percent 2 5 6 6 3" xfId="48160" xr:uid="{00000000-0005-0000-0000-0000A4BC0000}"/>
    <cellStyle name="Percent 2 5 6 7" xfId="48161" xr:uid="{00000000-0005-0000-0000-0000A5BC0000}"/>
    <cellStyle name="Percent 2 5 6 8" xfId="48162" xr:uid="{00000000-0005-0000-0000-0000A6BC0000}"/>
    <cellStyle name="Percent 2 5 7" xfId="48163" xr:uid="{00000000-0005-0000-0000-0000A7BC0000}"/>
    <cellStyle name="Percent 2 5 7 2" xfId="48164" xr:uid="{00000000-0005-0000-0000-0000A8BC0000}"/>
    <cellStyle name="Percent 2 5 7 2 2" xfId="48165" xr:uid="{00000000-0005-0000-0000-0000A9BC0000}"/>
    <cellStyle name="Percent 2 5 7 2 2 2" xfId="48166" xr:uid="{00000000-0005-0000-0000-0000AABC0000}"/>
    <cellStyle name="Percent 2 5 7 2 2 2 2" xfId="48167" xr:uid="{00000000-0005-0000-0000-0000ABBC0000}"/>
    <cellStyle name="Percent 2 5 7 2 2 2 3" xfId="48168" xr:uid="{00000000-0005-0000-0000-0000ACBC0000}"/>
    <cellStyle name="Percent 2 5 7 2 2 3" xfId="48169" xr:uid="{00000000-0005-0000-0000-0000ADBC0000}"/>
    <cellStyle name="Percent 2 5 7 2 2 4" xfId="48170" xr:uid="{00000000-0005-0000-0000-0000AEBC0000}"/>
    <cellStyle name="Percent 2 5 7 2 3" xfId="48171" xr:uid="{00000000-0005-0000-0000-0000AFBC0000}"/>
    <cellStyle name="Percent 2 5 7 2 3 2" xfId="48172" xr:uid="{00000000-0005-0000-0000-0000B0BC0000}"/>
    <cellStyle name="Percent 2 5 7 2 3 2 2" xfId="48173" xr:uid="{00000000-0005-0000-0000-0000B1BC0000}"/>
    <cellStyle name="Percent 2 5 7 2 3 2 3" xfId="48174" xr:uid="{00000000-0005-0000-0000-0000B2BC0000}"/>
    <cellStyle name="Percent 2 5 7 2 3 3" xfId="48175" xr:uid="{00000000-0005-0000-0000-0000B3BC0000}"/>
    <cellStyle name="Percent 2 5 7 2 3 4" xfId="48176" xr:uid="{00000000-0005-0000-0000-0000B4BC0000}"/>
    <cellStyle name="Percent 2 5 7 2 4" xfId="48177" xr:uid="{00000000-0005-0000-0000-0000B5BC0000}"/>
    <cellStyle name="Percent 2 5 7 2 4 2" xfId="48178" xr:uid="{00000000-0005-0000-0000-0000B6BC0000}"/>
    <cellStyle name="Percent 2 5 7 2 4 3" xfId="48179" xr:uid="{00000000-0005-0000-0000-0000B7BC0000}"/>
    <cellStyle name="Percent 2 5 7 2 5" xfId="48180" xr:uid="{00000000-0005-0000-0000-0000B8BC0000}"/>
    <cellStyle name="Percent 2 5 7 2 6" xfId="48181" xr:uid="{00000000-0005-0000-0000-0000B9BC0000}"/>
    <cellStyle name="Percent 2 5 7 3" xfId="48182" xr:uid="{00000000-0005-0000-0000-0000BABC0000}"/>
    <cellStyle name="Percent 2 5 7 3 2" xfId="48183" xr:uid="{00000000-0005-0000-0000-0000BBBC0000}"/>
    <cellStyle name="Percent 2 5 7 3 2 2" xfId="48184" xr:uid="{00000000-0005-0000-0000-0000BCBC0000}"/>
    <cellStyle name="Percent 2 5 7 3 2 3" xfId="48185" xr:uid="{00000000-0005-0000-0000-0000BDBC0000}"/>
    <cellStyle name="Percent 2 5 7 3 3" xfId="48186" xr:uid="{00000000-0005-0000-0000-0000BEBC0000}"/>
    <cellStyle name="Percent 2 5 7 3 4" xfId="48187" xr:uid="{00000000-0005-0000-0000-0000BFBC0000}"/>
    <cellStyle name="Percent 2 5 7 4" xfId="48188" xr:uid="{00000000-0005-0000-0000-0000C0BC0000}"/>
    <cellStyle name="Percent 2 5 7 4 2" xfId="48189" xr:uid="{00000000-0005-0000-0000-0000C1BC0000}"/>
    <cellStyle name="Percent 2 5 7 4 2 2" xfId="48190" xr:uid="{00000000-0005-0000-0000-0000C2BC0000}"/>
    <cellStyle name="Percent 2 5 7 4 2 3" xfId="48191" xr:uid="{00000000-0005-0000-0000-0000C3BC0000}"/>
    <cellStyle name="Percent 2 5 7 4 3" xfId="48192" xr:uid="{00000000-0005-0000-0000-0000C4BC0000}"/>
    <cellStyle name="Percent 2 5 7 4 4" xfId="48193" xr:uid="{00000000-0005-0000-0000-0000C5BC0000}"/>
    <cellStyle name="Percent 2 5 7 5" xfId="48194" xr:uid="{00000000-0005-0000-0000-0000C6BC0000}"/>
    <cellStyle name="Percent 2 5 7 5 2" xfId="48195" xr:uid="{00000000-0005-0000-0000-0000C7BC0000}"/>
    <cellStyle name="Percent 2 5 7 5 3" xfId="48196" xr:uid="{00000000-0005-0000-0000-0000C8BC0000}"/>
    <cellStyle name="Percent 2 5 7 6" xfId="48197" xr:uid="{00000000-0005-0000-0000-0000C9BC0000}"/>
    <cellStyle name="Percent 2 5 7 7" xfId="48198" xr:uid="{00000000-0005-0000-0000-0000CABC0000}"/>
    <cellStyle name="Percent 2 5 8" xfId="48199" xr:uid="{00000000-0005-0000-0000-0000CBBC0000}"/>
    <cellStyle name="Percent 2 5 8 2" xfId="48200" xr:uid="{00000000-0005-0000-0000-0000CCBC0000}"/>
    <cellStyle name="Percent 2 5 8 2 2" xfId="48201" xr:uid="{00000000-0005-0000-0000-0000CDBC0000}"/>
    <cellStyle name="Percent 2 5 8 2 2 2" xfId="48202" xr:uid="{00000000-0005-0000-0000-0000CEBC0000}"/>
    <cellStyle name="Percent 2 5 8 2 2 2 2" xfId="48203" xr:uid="{00000000-0005-0000-0000-0000CFBC0000}"/>
    <cellStyle name="Percent 2 5 8 2 2 2 3" xfId="48204" xr:uid="{00000000-0005-0000-0000-0000D0BC0000}"/>
    <cellStyle name="Percent 2 5 8 2 2 3" xfId="48205" xr:uid="{00000000-0005-0000-0000-0000D1BC0000}"/>
    <cellStyle name="Percent 2 5 8 2 2 4" xfId="48206" xr:uid="{00000000-0005-0000-0000-0000D2BC0000}"/>
    <cellStyle name="Percent 2 5 8 2 3" xfId="48207" xr:uid="{00000000-0005-0000-0000-0000D3BC0000}"/>
    <cellStyle name="Percent 2 5 8 2 3 2" xfId="48208" xr:uid="{00000000-0005-0000-0000-0000D4BC0000}"/>
    <cellStyle name="Percent 2 5 8 2 3 2 2" xfId="48209" xr:uid="{00000000-0005-0000-0000-0000D5BC0000}"/>
    <cellStyle name="Percent 2 5 8 2 3 2 3" xfId="48210" xr:uid="{00000000-0005-0000-0000-0000D6BC0000}"/>
    <cellStyle name="Percent 2 5 8 2 3 3" xfId="48211" xr:uid="{00000000-0005-0000-0000-0000D7BC0000}"/>
    <cellStyle name="Percent 2 5 8 2 3 4" xfId="48212" xr:uid="{00000000-0005-0000-0000-0000D8BC0000}"/>
    <cellStyle name="Percent 2 5 8 2 4" xfId="48213" xr:uid="{00000000-0005-0000-0000-0000D9BC0000}"/>
    <cellStyle name="Percent 2 5 8 2 4 2" xfId="48214" xr:uid="{00000000-0005-0000-0000-0000DABC0000}"/>
    <cellStyle name="Percent 2 5 8 2 4 3" xfId="48215" xr:uid="{00000000-0005-0000-0000-0000DBBC0000}"/>
    <cellStyle name="Percent 2 5 8 2 5" xfId="48216" xr:uid="{00000000-0005-0000-0000-0000DCBC0000}"/>
    <cellStyle name="Percent 2 5 8 2 6" xfId="48217" xr:uid="{00000000-0005-0000-0000-0000DDBC0000}"/>
    <cellStyle name="Percent 2 5 8 3" xfId="48218" xr:uid="{00000000-0005-0000-0000-0000DEBC0000}"/>
    <cellStyle name="Percent 2 5 8 3 2" xfId="48219" xr:uid="{00000000-0005-0000-0000-0000DFBC0000}"/>
    <cellStyle name="Percent 2 5 8 3 2 2" xfId="48220" xr:uid="{00000000-0005-0000-0000-0000E0BC0000}"/>
    <cellStyle name="Percent 2 5 8 3 2 3" xfId="48221" xr:uid="{00000000-0005-0000-0000-0000E1BC0000}"/>
    <cellStyle name="Percent 2 5 8 3 3" xfId="48222" xr:uid="{00000000-0005-0000-0000-0000E2BC0000}"/>
    <cellStyle name="Percent 2 5 8 3 4" xfId="48223" xr:uid="{00000000-0005-0000-0000-0000E3BC0000}"/>
    <cellStyle name="Percent 2 5 8 4" xfId="48224" xr:uid="{00000000-0005-0000-0000-0000E4BC0000}"/>
    <cellStyle name="Percent 2 5 8 4 2" xfId="48225" xr:uid="{00000000-0005-0000-0000-0000E5BC0000}"/>
    <cellStyle name="Percent 2 5 8 4 2 2" xfId="48226" xr:uid="{00000000-0005-0000-0000-0000E6BC0000}"/>
    <cellStyle name="Percent 2 5 8 4 2 3" xfId="48227" xr:uid="{00000000-0005-0000-0000-0000E7BC0000}"/>
    <cellStyle name="Percent 2 5 8 4 3" xfId="48228" xr:uid="{00000000-0005-0000-0000-0000E8BC0000}"/>
    <cellStyle name="Percent 2 5 8 4 4" xfId="48229" xr:uid="{00000000-0005-0000-0000-0000E9BC0000}"/>
    <cellStyle name="Percent 2 5 8 5" xfId="48230" xr:uid="{00000000-0005-0000-0000-0000EABC0000}"/>
    <cellStyle name="Percent 2 5 8 5 2" xfId="48231" xr:uid="{00000000-0005-0000-0000-0000EBBC0000}"/>
    <cellStyle name="Percent 2 5 8 5 3" xfId="48232" xr:uid="{00000000-0005-0000-0000-0000ECBC0000}"/>
    <cellStyle name="Percent 2 5 8 6" xfId="48233" xr:uid="{00000000-0005-0000-0000-0000EDBC0000}"/>
    <cellStyle name="Percent 2 5 8 7" xfId="48234" xr:uid="{00000000-0005-0000-0000-0000EEBC0000}"/>
    <cellStyle name="Percent 2 5 9" xfId="48235" xr:uid="{00000000-0005-0000-0000-0000EFBC0000}"/>
    <cellStyle name="Percent 2 5 9 2" xfId="48236" xr:uid="{00000000-0005-0000-0000-0000F0BC0000}"/>
    <cellStyle name="Percent 2 5 9 2 2" xfId="48237" xr:uid="{00000000-0005-0000-0000-0000F1BC0000}"/>
    <cellStyle name="Percent 2 5 9 2 2 2" xfId="48238" xr:uid="{00000000-0005-0000-0000-0000F2BC0000}"/>
    <cellStyle name="Percent 2 5 9 2 2 3" xfId="48239" xr:uid="{00000000-0005-0000-0000-0000F3BC0000}"/>
    <cellStyle name="Percent 2 5 9 2 3" xfId="48240" xr:uid="{00000000-0005-0000-0000-0000F4BC0000}"/>
    <cellStyle name="Percent 2 5 9 2 4" xfId="48241" xr:uid="{00000000-0005-0000-0000-0000F5BC0000}"/>
    <cellStyle name="Percent 2 5 9 3" xfId="48242" xr:uid="{00000000-0005-0000-0000-0000F6BC0000}"/>
    <cellStyle name="Percent 2 5 9 3 2" xfId="48243" xr:uid="{00000000-0005-0000-0000-0000F7BC0000}"/>
    <cellStyle name="Percent 2 5 9 3 2 2" xfId="48244" xr:uid="{00000000-0005-0000-0000-0000F8BC0000}"/>
    <cellStyle name="Percent 2 5 9 3 2 3" xfId="48245" xr:uid="{00000000-0005-0000-0000-0000F9BC0000}"/>
    <cellStyle name="Percent 2 5 9 3 3" xfId="48246" xr:uid="{00000000-0005-0000-0000-0000FABC0000}"/>
    <cellStyle name="Percent 2 5 9 3 4" xfId="48247" xr:uid="{00000000-0005-0000-0000-0000FBBC0000}"/>
    <cellStyle name="Percent 2 5 9 4" xfId="48248" xr:uid="{00000000-0005-0000-0000-0000FCBC0000}"/>
    <cellStyle name="Percent 2 5 9 4 2" xfId="48249" xr:uid="{00000000-0005-0000-0000-0000FDBC0000}"/>
    <cellStyle name="Percent 2 5 9 4 3" xfId="48250" xr:uid="{00000000-0005-0000-0000-0000FEBC0000}"/>
    <cellStyle name="Percent 2 5 9 5" xfId="48251" xr:uid="{00000000-0005-0000-0000-0000FFBC0000}"/>
    <cellStyle name="Percent 2 5 9 6" xfId="48252" xr:uid="{00000000-0005-0000-0000-000000BD0000}"/>
    <cellStyle name="Percent 2 6" xfId="48253" xr:uid="{00000000-0005-0000-0000-000001BD0000}"/>
    <cellStyle name="Percent 2 6 10" xfId="48254" xr:uid="{00000000-0005-0000-0000-000002BD0000}"/>
    <cellStyle name="Percent 2 6 10 2" xfId="48255" xr:uid="{00000000-0005-0000-0000-000003BD0000}"/>
    <cellStyle name="Percent 2 6 10 3" xfId="48256" xr:uid="{00000000-0005-0000-0000-000004BD0000}"/>
    <cellStyle name="Percent 2 6 11" xfId="48257" xr:uid="{00000000-0005-0000-0000-000005BD0000}"/>
    <cellStyle name="Percent 2 6 12" xfId="48258" xr:uid="{00000000-0005-0000-0000-000006BD0000}"/>
    <cellStyle name="Percent 2 6 2" xfId="48259" xr:uid="{00000000-0005-0000-0000-000007BD0000}"/>
    <cellStyle name="Percent 2 6 2 10" xfId="48260" xr:uid="{00000000-0005-0000-0000-000008BD0000}"/>
    <cellStyle name="Percent 2 6 2 11" xfId="48261" xr:uid="{00000000-0005-0000-0000-000009BD0000}"/>
    <cellStyle name="Percent 2 6 2 2" xfId="48262" xr:uid="{00000000-0005-0000-0000-00000ABD0000}"/>
    <cellStyle name="Percent 2 6 2 2 10" xfId="48263" xr:uid="{00000000-0005-0000-0000-00000BBD0000}"/>
    <cellStyle name="Percent 2 6 2 2 2" xfId="48264" xr:uid="{00000000-0005-0000-0000-00000CBD0000}"/>
    <cellStyle name="Percent 2 6 2 2 2 2" xfId="48265" xr:uid="{00000000-0005-0000-0000-00000DBD0000}"/>
    <cellStyle name="Percent 2 6 2 2 2 2 2" xfId="48266" xr:uid="{00000000-0005-0000-0000-00000EBD0000}"/>
    <cellStyle name="Percent 2 6 2 2 2 2 2 2" xfId="48267" xr:uid="{00000000-0005-0000-0000-00000FBD0000}"/>
    <cellStyle name="Percent 2 6 2 2 2 2 2 2 2" xfId="48268" xr:uid="{00000000-0005-0000-0000-000010BD0000}"/>
    <cellStyle name="Percent 2 6 2 2 2 2 2 2 2 2" xfId="48269" xr:uid="{00000000-0005-0000-0000-000011BD0000}"/>
    <cellStyle name="Percent 2 6 2 2 2 2 2 2 2 3" xfId="48270" xr:uid="{00000000-0005-0000-0000-000012BD0000}"/>
    <cellStyle name="Percent 2 6 2 2 2 2 2 2 3" xfId="48271" xr:uid="{00000000-0005-0000-0000-000013BD0000}"/>
    <cellStyle name="Percent 2 6 2 2 2 2 2 2 4" xfId="48272" xr:uid="{00000000-0005-0000-0000-000014BD0000}"/>
    <cellStyle name="Percent 2 6 2 2 2 2 2 3" xfId="48273" xr:uid="{00000000-0005-0000-0000-000015BD0000}"/>
    <cellStyle name="Percent 2 6 2 2 2 2 2 3 2" xfId="48274" xr:uid="{00000000-0005-0000-0000-000016BD0000}"/>
    <cellStyle name="Percent 2 6 2 2 2 2 2 3 2 2" xfId="48275" xr:uid="{00000000-0005-0000-0000-000017BD0000}"/>
    <cellStyle name="Percent 2 6 2 2 2 2 2 3 2 3" xfId="48276" xr:uid="{00000000-0005-0000-0000-000018BD0000}"/>
    <cellStyle name="Percent 2 6 2 2 2 2 2 3 3" xfId="48277" xr:uid="{00000000-0005-0000-0000-000019BD0000}"/>
    <cellStyle name="Percent 2 6 2 2 2 2 2 3 4" xfId="48278" xr:uid="{00000000-0005-0000-0000-00001ABD0000}"/>
    <cellStyle name="Percent 2 6 2 2 2 2 2 4" xfId="48279" xr:uid="{00000000-0005-0000-0000-00001BBD0000}"/>
    <cellStyle name="Percent 2 6 2 2 2 2 2 4 2" xfId="48280" xr:uid="{00000000-0005-0000-0000-00001CBD0000}"/>
    <cellStyle name="Percent 2 6 2 2 2 2 2 4 3" xfId="48281" xr:uid="{00000000-0005-0000-0000-00001DBD0000}"/>
    <cellStyle name="Percent 2 6 2 2 2 2 2 5" xfId="48282" xr:uid="{00000000-0005-0000-0000-00001EBD0000}"/>
    <cellStyle name="Percent 2 6 2 2 2 2 2 6" xfId="48283" xr:uid="{00000000-0005-0000-0000-00001FBD0000}"/>
    <cellStyle name="Percent 2 6 2 2 2 2 3" xfId="48284" xr:uid="{00000000-0005-0000-0000-000020BD0000}"/>
    <cellStyle name="Percent 2 6 2 2 2 2 3 2" xfId="48285" xr:uid="{00000000-0005-0000-0000-000021BD0000}"/>
    <cellStyle name="Percent 2 6 2 2 2 2 3 2 2" xfId="48286" xr:uid="{00000000-0005-0000-0000-000022BD0000}"/>
    <cellStyle name="Percent 2 6 2 2 2 2 3 2 3" xfId="48287" xr:uid="{00000000-0005-0000-0000-000023BD0000}"/>
    <cellStyle name="Percent 2 6 2 2 2 2 3 3" xfId="48288" xr:uid="{00000000-0005-0000-0000-000024BD0000}"/>
    <cellStyle name="Percent 2 6 2 2 2 2 3 4" xfId="48289" xr:uid="{00000000-0005-0000-0000-000025BD0000}"/>
    <cellStyle name="Percent 2 6 2 2 2 2 4" xfId="48290" xr:uid="{00000000-0005-0000-0000-000026BD0000}"/>
    <cellStyle name="Percent 2 6 2 2 2 2 4 2" xfId="48291" xr:uid="{00000000-0005-0000-0000-000027BD0000}"/>
    <cellStyle name="Percent 2 6 2 2 2 2 4 2 2" xfId="48292" xr:uid="{00000000-0005-0000-0000-000028BD0000}"/>
    <cellStyle name="Percent 2 6 2 2 2 2 4 2 3" xfId="48293" xr:uid="{00000000-0005-0000-0000-000029BD0000}"/>
    <cellStyle name="Percent 2 6 2 2 2 2 4 3" xfId="48294" xr:uid="{00000000-0005-0000-0000-00002ABD0000}"/>
    <cellStyle name="Percent 2 6 2 2 2 2 4 4" xfId="48295" xr:uid="{00000000-0005-0000-0000-00002BBD0000}"/>
    <cellStyle name="Percent 2 6 2 2 2 2 5" xfId="48296" xr:uid="{00000000-0005-0000-0000-00002CBD0000}"/>
    <cellStyle name="Percent 2 6 2 2 2 2 5 2" xfId="48297" xr:uid="{00000000-0005-0000-0000-00002DBD0000}"/>
    <cellStyle name="Percent 2 6 2 2 2 2 5 3" xfId="48298" xr:uid="{00000000-0005-0000-0000-00002EBD0000}"/>
    <cellStyle name="Percent 2 6 2 2 2 2 6" xfId="48299" xr:uid="{00000000-0005-0000-0000-00002FBD0000}"/>
    <cellStyle name="Percent 2 6 2 2 2 2 7" xfId="48300" xr:uid="{00000000-0005-0000-0000-000030BD0000}"/>
    <cellStyle name="Percent 2 6 2 2 2 3" xfId="48301" xr:uid="{00000000-0005-0000-0000-000031BD0000}"/>
    <cellStyle name="Percent 2 6 2 2 2 3 2" xfId="48302" xr:uid="{00000000-0005-0000-0000-000032BD0000}"/>
    <cellStyle name="Percent 2 6 2 2 2 3 2 2" xfId="48303" xr:uid="{00000000-0005-0000-0000-000033BD0000}"/>
    <cellStyle name="Percent 2 6 2 2 2 3 2 2 2" xfId="48304" xr:uid="{00000000-0005-0000-0000-000034BD0000}"/>
    <cellStyle name="Percent 2 6 2 2 2 3 2 2 3" xfId="48305" xr:uid="{00000000-0005-0000-0000-000035BD0000}"/>
    <cellStyle name="Percent 2 6 2 2 2 3 2 3" xfId="48306" xr:uid="{00000000-0005-0000-0000-000036BD0000}"/>
    <cellStyle name="Percent 2 6 2 2 2 3 2 4" xfId="48307" xr:uid="{00000000-0005-0000-0000-000037BD0000}"/>
    <cellStyle name="Percent 2 6 2 2 2 3 3" xfId="48308" xr:uid="{00000000-0005-0000-0000-000038BD0000}"/>
    <cellStyle name="Percent 2 6 2 2 2 3 3 2" xfId="48309" xr:uid="{00000000-0005-0000-0000-000039BD0000}"/>
    <cellStyle name="Percent 2 6 2 2 2 3 3 2 2" xfId="48310" xr:uid="{00000000-0005-0000-0000-00003ABD0000}"/>
    <cellStyle name="Percent 2 6 2 2 2 3 3 2 3" xfId="48311" xr:uid="{00000000-0005-0000-0000-00003BBD0000}"/>
    <cellStyle name="Percent 2 6 2 2 2 3 3 3" xfId="48312" xr:uid="{00000000-0005-0000-0000-00003CBD0000}"/>
    <cellStyle name="Percent 2 6 2 2 2 3 3 4" xfId="48313" xr:uid="{00000000-0005-0000-0000-00003DBD0000}"/>
    <cellStyle name="Percent 2 6 2 2 2 3 4" xfId="48314" xr:uid="{00000000-0005-0000-0000-00003EBD0000}"/>
    <cellStyle name="Percent 2 6 2 2 2 3 4 2" xfId="48315" xr:uid="{00000000-0005-0000-0000-00003FBD0000}"/>
    <cellStyle name="Percent 2 6 2 2 2 3 4 3" xfId="48316" xr:uid="{00000000-0005-0000-0000-000040BD0000}"/>
    <cellStyle name="Percent 2 6 2 2 2 3 5" xfId="48317" xr:uid="{00000000-0005-0000-0000-000041BD0000}"/>
    <cellStyle name="Percent 2 6 2 2 2 3 6" xfId="48318" xr:uid="{00000000-0005-0000-0000-000042BD0000}"/>
    <cellStyle name="Percent 2 6 2 2 2 4" xfId="48319" xr:uid="{00000000-0005-0000-0000-000043BD0000}"/>
    <cellStyle name="Percent 2 6 2 2 2 4 2" xfId="48320" xr:uid="{00000000-0005-0000-0000-000044BD0000}"/>
    <cellStyle name="Percent 2 6 2 2 2 4 2 2" xfId="48321" xr:uid="{00000000-0005-0000-0000-000045BD0000}"/>
    <cellStyle name="Percent 2 6 2 2 2 4 2 3" xfId="48322" xr:uid="{00000000-0005-0000-0000-000046BD0000}"/>
    <cellStyle name="Percent 2 6 2 2 2 4 3" xfId="48323" xr:uid="{00000000-0005-0000-0000-000047BD0000}"/>
    <cellStyle name="Percent 2 6 2 2 2 4 4" xfId="48324" xr:uid="{00000000-0005-0000-0000-000048BD0000}"/>
    <cellStyle name="Percent 2 6 2 2 2 5" xfId="48325" xr:uid="{00000000-0005-0000-0000-000049BD0000}"/>
    <cellStyle name="Percent 2 6 2 2 2 5 2" xfId="48326" xr:uid="{00000000-0005-0000-0000-00004ABD0000}"/>
    <cellStyle name="Percent 2 6 2 2 2 5 2 2" xfId="48327" xr:uid="{00000000-0005-0000-0000-00004BBD0000}"/>
    <cellStyle name="Percent 2 6 2 2 2 5 2 3" xfId="48328" xr:uid="{00000000-0005-0000-0000-00004CBD0000}"/>
    <cellStyle name="Percent 2 6 2 2 2 5 3" xfId="48329" xr:uid="{00000000-0005-0000-0000-00004DBD0000}"/>
    <cellStyle name="Percent 2 6 2 2 2 5 4" xfId="48330" xr:uid="{00000000-0005-0000-0000-00004EBD0000}"/>
    <cellStyle name="Percent 2 6 2 2 2 6" xfId="48331" xr:uid="{00000000-0005-0000-0000-00004FBD0000}"/>
    <cellStyle name="Percent 2 6 2 2 2 6 2" xfId="48332" xr:uid="{00000000-0005-0000-0000-000050BD0000}"/>
    <cellStyle name="Percent 2 6 2 2 2 6 3" xfId="48333" xr:uid="{00000000-0005-0000-0000-000051BD0000}"/>
    <cellStyle name="Percent 2 6 2 2 2 7" xfId="48334" xr:uid="{00000000-0005-0000-0000-000052BD0000}"/>
    <cellStyle name="Percent 2 6 2 2 2 8" xfId="48335" xr:uid="{00000000-0005-0000-0000-000053BD0000}"/>
    <cellStyle name="Percent 2 6 2 2 3" xfId="48336" xr:uid="{00000000-0005-0000-0000-000054BD0000}"/>
    <cellStyle name="Percent 2 6 2 2 3 2" xfId="48337" xr:uid="{00000000-0005-0000-0000-000055BD0000}"/>
    <cellStyle name="Percent 2 6 2 2 3 2 2" xfId="48338" xr:uid="{00000000-0005-0000-0000-000056BD0000}"/>
    <cellStyle name="Percent 2 6 2 2 3 2 2 2" xfId="48339" xr:uid="{00000000-0005-0000-0000-000057BD0000}"/>
    <cellStyle name="Percent 2 6 2 2 3 2 2 2 2" xfId="48340" xr:uid="{00000000-0005-0000-0000-000058BD0000}"/>
    <cellStyle name="Percent 2 6 2 2 3 2 2 2 3" xfId="48341" xr:uid="{00000000-0005-0000-0000-000059BD0000}"/>
    <cellStyle name="Percent 2 6 2 2 3 2 2 3" xfId="48342" xr:uid="{00000000-0005-0000-0000-00005ABD0000}"/>
    <cellStyle name="Percent 2 6 2 2 3 2 2 4" xfId="48343" xr:uid="{00000000-0005-0000-0000-00005BBD0000}"/>
    <cellStyle name="Percent 2 6 2 2 3 2 3" xfId="48344" xr:uid="{00000000-0005-0000-0000-00005CBD0000}"/>
    <cellStyle name="Percent 2 6 2 2 3 2 3 2" xfId="48345" xr:uid="{00000000-0005-0000-0000-00005DBD0000}"/>
    <cellStyle name="Percent 2 6 2 2 3 2 3 2 2" xfId="48346" xr:uid="{00000000-0005-0000-0000-00005EBD0000}"/>
    <cellStyle name="Percent 2 6 2 2 3 2 3 2 3" xfId="48347" xr:uid="{00000000-0005-0000-0000-00005FBD0000}"/>
    <cellStyle name="Percent 2 6 2 2 3 2 3 3" xfId="48348" xr:uid="{00000000-0005-0000-0000-000060BD0000}"/>
    <cellStyle name="Percent 2 6 2 2 3 2 3 4" xfId="48349" xr:uid="{00000000-0005-0000-0000-000061BD0000}"/>
    <cellStyle name="Percent 2 6 2 2 3 2 4" xfId="48350" xr:uid="{00000000-0005-0000-0000-000062BD0000}"/>
    <cellStyle name="Percent 2 6 2 2 3 2 4 2" xfId="48351" xr:uid="{00000000-0005-0000-0000-000063BD0000}"/>
    <cellStyle name="Percent 2 6 2 2 3 2 4 3" xfId="48352" xr:uid="{00000000-0005-0000-0000-000064BD0000}"/>
    <cellStyle name="Percent 2 6 2 2 3 2 5" xfId="48353" xr:uid="{00000000-0005-0000-0000-000065BD0000}"/>
    <cellStyle name="Percent 2 6 2 2 3 2 6" xfId="48354" xr:uid="{00000000-0005-0000-0000-000066BD0000}"/>
    <cellStyle name="Percent 2 6 2 2 3 3" xfId="48355" xr:uid="{00000000-0005-0000-0000-000067BD0000}"/>
    <cellStyle name="Percent 2 6 2 2 3 3 2" xfId="48356" xr:uid="{00000000-0005-0000-0000-000068BD0000}"/>
    <cellStyle name="Percent 2 6 2 2 3 3 2 2" xfId="48357" xr:uid="{00000000-0005-0000-0000-000069BD0000}"/>
    <cellStyle name="Percent 2 6 2 2 3 3 2 3" xfId="48358" xr:uid="{00000000-0005-0000-0000-00006ABD0000}"/>
    <cellStyle name="Percent 2 6 2 2 3 3 3" xfId="48359" xr:uid="{00000000-0005-0000-0000-00006BBD0000}"/>
    <cellStyle name="Percent 2 6 2 2 3 3 4" xfId="48360" xr:uid="{00000000-0005-0000-0000-00006CBD0000}"/>
    <cellStyle name="Percent 2 6 2 2 3 4" xfId="48361" xr:uid="{00000000-0005-0000-0000-00006DBD0000}"/>
    <cellStyle name="Percent 2 6 2 2 3 4 2" xfId="48362" xr:uid="{00000000-0005-0000-0000-00006EBD0000}"/>
    <cellStyle name="Percent 2 6 2 2 3 4 2 2" xfId="48363" xr:uid="{00000000-0005-0000-0000-00006FBD0000}"/>
    <cellStyle name="Percent 2 6 2 2 3 4 2 3" xfId="48364" xr:uid="{00000000-0005-0000-0000-000070BD0000}"/>
    <cellStyle name="Percent 2 6 2 2 3 4 3" xfId="48365" xr:uid="{00000000-0005-0000-0000-000071BD0000}"/>
    <cellStyle name="Percent 2 6 2 2 3 4 4" xfId="48366" xr:uid="{00000000-0005-0000-0000-000072BD0000}"/>
    <cellStyle name="Percent 2 6 2 2 3 5" xfId="48367" xr:uid="{00000000-0005-0000-0000-000073BD0000}"/>
    <cellStyle name="Percent 2 6 2 2 3 5 2" xfId="48368" xr:uid="{00000000-0005-0000-0000-000074BD0000}"/>
    <cellStyle name="Percent 2 6 2 2 3 5 3" xfId="48369" xr:uid="{00000000-0005-0000-0000-000075BD0000}"/>
    <cellStyle name="Percent 2 6 2 2 3 6" xfId="48370" xr:uid="{00000000-0005-0000-0000-000076BD0000}"/>
    <cellStyle name="Percent 2 6 2 2 3 7" xfId="48371" xr:uid="{00000000-0005-0000-0000-000077BD0000}"/>
    <cellStyle name="Percent 2 6 2 2 4" xfId="48372" xr:uid="{00000000-0005-0000-0000-000078BD0000}"/>
    <cellStyle name="Percent 2 6 2 2 4 2" xfId="48373" xr:uid="{00000000-0005-0000-0000-000079BD0000}"/>
    <cellStyle name="Percent 2 6 2 2 4 2 2" xfId="48374" xr:uid="{00000000-0005-0000-0000-00007ABD0000}"/>
    <cellStyle name="Percent 2 6 2 2 4 2 2 2" xfId="48375" xr:uid="{00000000-0005-0000-0000-00007BBD0000}"/>
    <cellStyle name="Percent 2 6 2 2 4 2 2 2 2" xfId="48376" xr:uid="{00000000-0005-0000-0000-00007CBD0000}"/>
    <cellStyle name="Percent 2 6 2 2 4 2 2 2 3" xfId="48377" xr:uid="{00000000-0005-0000-0000-00007DBD0000}"/>
    <cellStyle name="Percent 2 6 2 2 4 2 2 3" xfId="48378" xr:uid="{00000000-0005-0000-0000-00007EBD0000}"/>
    <cellStyle name="Percent 2 6 2 2 4 2 2 4" xfId="48379" xr:uid="{00000000-0005-0000-0000-00007FBD0000}"/>
    <cellStyle name="Percent 2 6 2 2 4 2 3" xfId="48380" xr:uid="{00000000-0005-0000-0000-000080BD0000}"/>
    <cellStyle name="Percent 2 6 2 2 4 2 3 2" xfId="48381" xr:uid="{00000000-0005-0000-0000-000081BD0000}"/>
    <cellStyle name="Percent 2 6 2 2 4 2 3 2 2" xfId="48382" xr:uid="{00000000-0005-0000-0000-000082BD0000}"/>
    <cellStyle name="Percent 2 6 2 2 4 2 3 2 3" xfId="48383" xr:uid="{00000000-0005-0000-0000-000083BD0000}"/>
    <cellStyle name="Percent 2 6 2 2 4 2 3 3" xfId="48384" xr:uid="{00000000-0005-0000-0000-000084BD0000}"/>
    <cellStyle name="Percent 2 6 2 2 4 2 3 4" xfId="48385" xr:uid="{00000000-0005-0000-0000-000085BD0000}"/>
    <cellStyle name="Percent 2 6 2 2 4 2 4" xfId="48386" xr:uid="{00000000-0005-0000-0000-000086BD0000}"/>
    <cellStyle name="Percent 2 6 2 2 4 2 4 2" xfId="48387" xr:uid="{00000000-0005-0000-0000-000087BD0000}"/>
    <cellStyle name="Percent 2 6 2 2 4 2 4 3" xfId="48388" xr:uid="{00000000-0005-0000-0000-000088BD0000}"/>
    <cellStyle name="Percent 2 6 2 2 4 2 5" xfId="48389" xr:uid="{00000000-0005-0000-0000-000089BD0000}"/>
    <cellStyle name="Percent 2 6 2 2 4 2 6" xfId="48390" xr:uid="{00000000-0005-0000-0000-00008ABD0000}"/>
    <cellStyle name="Percent 2 6 2 2 4 3" xfId="48391" xr:uid="{00000000-0005-0000-0000-00008BBD0000}"/>
    <cellStyle name="Percent 2 6 2 2 4 3 2" xfId="48392" xr:uid="{00000000-0005-0000-0000-00008CBD0000}"/>
    <cellStyle name="Percent 2 6 2 2 4 3 2 2" xfId="48393" xr:uid="{00000000-0005-0000-0000-00008DBD0000}"/>
    <cellStyle name="Percent 2 6 2 2 4 3 2 3" xfId="48394" xr:uid="{00000000-0005-0000-0000-00008EBD0000}"/>
    <cellStyle name="Percent 2 6 2 2 4 3 3" xfId="48395" xr:uid="{00000000-0005-0000-0000-00008FBD0000}"/>
    <cellStyle name="Percent 2 6 2 2 4 3 4" xfId="48396" xr:uid="{00000000-0005-0000-0000-000090BD0000}"/>
    <cellStyle name="Percent 2 6 2 2 4 4" xfId="48397" xr:uid="{00000000-0005-0000-0000-000091BD0000}"/>
    <cellStyle name="Percent 2 6 2 2 4 4 2" xfId="48398" xr:uid="{00000000-0005-0000-0000-000092BD0000}"/>
    <cellStyle name="Percent 2 6 2 2 4 4 2 2" xfId="48399" xr:uid="{00000000-0005-0000-0000-000093BD0000}"/>
    <cellStyle name="Percent 2 6 2 2 4 4 2 3" xfId="48400" xr:uid="{00000000-0005-0000-0000-000094BD0000}"/>
    <cellStyle name="Percent 2 6 2 2 4 4 3" xfId="48401" xr:uid="{00000000-0005-0000-0000-000095BD0000}"/>
    <cellStyle name="Percent 2 6 2 2 4 4 4" xfId="48402" xr:uid="{00000000-0005-0000-0000-000096BD0000}"/>
    <cellStyle name="Percent 2 6 2 2 4 5" xfId="48403" xr:uid="{00000000-0005-0000-0000-000097BD0000}"/>
    <cellStyle name="Percent 2 6 2 2 4 5 2" xfId="48404" xr:uid="{00000000-0005-0000-0000-000098BD0000}"/>
    <cellStyle name="Percent 2 6 2 2 4 5 3" xfId="48405" xr:uid="{00000000-0005-0000-0000-000099BD0000}"/>
    <cellStyle name="Percent 2 6 2 2 4 6" xfId="48406" xr:uid="{00000000-0005-0000-0000-00009ABD0000}"/>
    <cellStyle name="Percent 2 6 2 2 4 7" xfId="48407" xr:uid="{00000000-0005-0000-0000-00009BBD0000}"/>
    <cellStyle name="Percent 2 6 2 2 5" xfId="48408" xr:uid="{00000000-0005-0000-0000-00009CBD0000}"/>
    <cellStyle name="Percent 2 6 2 2 5 2" xfId="48409" xr:uid="{00000000-0005-0000-0000-00009DBD0000}"/>
    <cellStyle name="Percent 2 6 2 2 5 2 2" xfId="48410" xr:uid="{00000000-0005-0000-0000-00009EBD0000}"/>
    <cellStyle name="Percent 2 6 2 2 5 2 2 2" xfId="48411" xr:uid="{00000000-0005-0000-0000-00009FBD0000}"/>
    <cellStyle name="Percent 2 6 2 2 5 2 2 3" xfId="48412" xr:uid="{00000000-0005-0000-0000-0000A0BD0000}"/>
    <cellStyle name="Percent 2 6 2 2 5 2 3" xfId="48413" xr:uid="{00000000-0005-0000-0000-0000A1BD0000}"/>
    <cellStyle name="Percent 2 6 2 2 5 2 4" xfId="48414" xr:uid="{00000000-0005-0000-0000-0000A2BD0000}"/>
    <cellStyle name="Percent 2 6 2 2 5 3" xfId="48415" xr:uid="{00000000-0005-0000-0000-0000A3BD0000}"/>
    <cellStyle name="Percent 2 6 2 2 5 3 2" xfId="48416" xr:uid="{00000000-0005-0000-0000-0000A4BD0000}"/>
    <cellStyle name="Percent 2 6 2 2 5 3 2 2" xfId="48417" xr:uid="{00000000-0005-0000-0000-0000A5BD0000}"/>
    <cellStyle name="Percent 2 6 2 2 5 3 2 3" xfId="48418" xr:uid="{00000000-0005-0000-0000-0000A6BD0000}"/>
    <cellStyle name="Percent 2 6 2 2 5 3 3" xfId="48419" xr:uid="{00000000-0005-0000-0000-0000A7BD0000}"/>
    <cellStyle name="Percent 2 6 2 2 5 3 4" xfId="48420" xr:uid="{00000000-0005-0000-0000-0000A8BD0000}"/>
    <cellStyle name="Percent 2 6 2 2 5 4" xfId="48421" xr:uid="{00000000-0005-0000-0000-0000A9BD0000}"/>
    <cellStyle name="Percent 2 6 2 2 5 4 2" xfId="48422" xr:uid="{00000000-0005-0000-0000-0000AABD0000}"/>
    <cellStyle name="Percent 2 6 2 2 5 4 3" xfId="48423" xr:uid="{00000000-0005-0000-0000-0000ABBD0000}"/>
    <cellStyle name="Percent 2 6 2 2 5 5" xfId="48424" xr:uid="{00000000-0005-0000-0000-0000ACBD0000}"/>
    <cellStyle name="Percent 2 6 2 2 5 6" xfId="48425" xr:uid="{00000000-0005-0000-0000-0000ADBD0000}"/>
    <cellStyle name="Percent 2 6 2 2 6" xfId="48426" xr:uid="{00000000-0005-0000-0000-0000AEBD0000}"/>
    <cellStyle name="Percent 2 6 2 2 6 2" xfId="48427" xr:uid="{00000000-0005-0000-0000-0000AFBD0000}"/>
    <cellStyle name="Percent 2 6 2 2 6 2 2" xfId="48428" xr:uid="{00000000-0005-0000-0000-0000B0BD0000}"/>
    <cellStyle name="Percent 2 6 2 2 6 2 3" xfId="48429" xr:uid="{00000000-0005-0000-0000-0000B1BD0000}"/>
    <cellStyle name="Percent 2 6 2 2 6 3" xfId="48430" xr:uid="{00000000-0005-0000-0000-0000B2BD0000}"/>
    <cellStyle name="Percent 2 6 2 2 6 4" xfId="48431" xr:uid="{00000000-0005-0000-0000-0000B3BD0000}"/>
    <cellStyle name="Percent 2 6 2 2 7" xfId="48432" xr:uid="{00000000-0005-0000-0000-0000B4BD0000}"/>
    <cellStyle name="Percent 2 6 2 2 7 2" xfId="48433" xr:uid="{00000000-0005-0000-0000-0000B5BD0000}"/>
    <cellStyle name="Percent 2 6 2 2 7 2 2" xfId="48434" xr:uid="{00000000-0005-0000-0000-0000B6BD0000}"/>
    <cellStyle name="Percent 2 6 2 2 7 2 3" xfId="48435" xr:uid="{00000000-0005-0000-0000-0000B7BD0000}"/>
    <cellStyle name="Percent 2 6 2 2 7 3" xfId="48436" xr:uid="{00000000-0005-0000-0000-0000B8BD0000}"/>
    <cellStyle name="Percent 2 6 2 2 7 4" xfId="48437" xr:uid="{00000000-0005-0000-0000-0000B9BD0000}"/>
    <cellStyle name="Percent 2 6 2 2 8" xfId="48438" xr:uid="{00000000-0005-0000-0000-0000BABD0000}"/>
    <cellStyle name="Percent 2 6 2 2 8 2" xfId="48439" xr:uid="{00000000-0005-0000-0000-0000BBBD0000}"/>
    <cellStyle name="Percent 2 6 2 2 8 3" xfId="48440" xr:uid="{00000000-0005-0000-0000-0000BCBD0000}"/>
    <cellStyle name="Percent 2 6 2 2 9" xfId="48441" xr:uid="{00000000-0005-0000-0000-0000BDBD0000}"/>
    <cellStyle name="Percent 2 6 2 3" xfId="48442" xr:uid="{00000000-0005-0000-0000-0000BEBD0000}"/>
    <cellStyle name="Percent 2 6 2 3 2" xfId="48443" xr:uid="{00000000-0005-0000-0000-0000BFBD0000}"/>
    <cellStyle name="Percent 2 6 2 3 2 2" xfId="48444" xr:uid="{00000000-0005-0000-0000-0000C0BD0000}"/>
    <cellStyle name="Percent 2 6 2 3 2 2 2" xfId="48445" xr:uid="{00000000-0005-0000-0000-0000C1BD0000}"/>
    <cellStyle name="Percent 2 6 2 3 2 2 2 2" xfId="48446" xr:uid="{00000000-0005-0000-0000-0000C2BD0000}"/>
    <cellStyle name="Percent 2 6 2 3 2 2 2 2 2" xfId="48447" xr:uid="{00000000-0005-0000-0000-0000C3BD0000}"/>
    <cellStyle name="Percent 2 6 2 3 2 2 2 2 3" xfId="48448" xr:uid="{00000000-0005-0000-0000-0000C4BD0000}"/>
    <cellStyle name="Percent 2 6 2 3 2 2 2 3" xfId="48449" xr:uid="{00000000-0005-0000-0000-0000C5BD0000}"/>
    <cellStyle name="Percent 2 6 2 3 2 2 2 4" xfId="48450" xr:uid="{00000000-0005-0000-0000-0000C6BD0000}"/>
    <cellStyle name="Percent 2 6 2 3 2 2 3" xfId="48451" xr:uid="{00000000-0005-0000-0000-0000C7BD0000}"/>
    <cellStyle name="Percent 2 6 2 3 2 2 3 2" xfId="48452" xr:uid="{00000000-0005-0000-0000-0000C8BD0000}"/>
    <cellStyle name="Percent 2 6 2 3 2 2 3 2 2" xfId="48453" xr:uid="{00000000-0005-0000-0000-0000C9BD0000}"/>
    <cellStyle name="Percent 2 6 2 3 2 2 3 2 3" xfId="48454" xr:uid="{00000000-0005-0000-0000-0000CABD0000}"/>
    <cellStyle name="Percent 2 6 2 3 2 2 3 3" xfId="48455" xr:uid="{00000000-0005-0000-0000-0000CBBD0000}"/>
    <cellStyle name="Percent 2 6 2 3 2 2 3 4" xfId="48456" xr:uid="{00000000-0005-0000-0000-0000CCBD0000}"/>
    <cellStyle name="Percent 2 6 2 3 2 2 4" xfId="48457" xr:uid="{00000000-0005-0000-0000-0000CDBD0000}"/>
    <cellStyle name="Percent 2 6 2 3 2 2 4 2" xfId="48458" xr:uid="{00000000-0005-0000-0000-0000CEBD0000}"/>
    <cellStyle name="Percent 2 6 2 3 2 2 4 3" xfId="48459" xr:uid="{00000000-0005-0000-0000-0000CFBD0000}"/>
    <cellStyle name="Percent 2 6 2 3 2 2 5" xfId="48460" xr:uid="{00000000-0005-0000-0000-0000D0BD0000}"/>
    <cellStyle name="Percent 2 6 2 3 2 2 6" xfId="48461" xr:uid="{00000000-0005-0000-0000-0000D1BD0000}"/>
    <cellStyle name="Percent 2 6 2 3 2 3" xfId="48462" xr:uid="{00000000-0005-0000-0000-0000D2BD0000}"/>
    <cellStyle name="Percent 2 6 2 3 2 3 2" xfId="48463" xr:uid="{00000000-0005-0000-0000-0000D3BD0000}"/>
    <cellStyle name="Percent 2 6 2 3 2 3 2 2" xfId="48464" xr:uid="{00000000-0005-0000-0000-0000D4BD0000}"/>
    <cellStyle name="Percent 2 6 2 3 2 3 2 3" xfId="48465" xr:uid="{00000000-0005-0000-0000-0000D5BD0000}"/>
    <cellStyle name="Percent 2 6 2 3 2 3 3" xfId="48466" xr:uid="{00000000-0005-0000-0000-0000D6BD0000}"/>
    <cellStyle name="Percent 2 6 2 3 2 3 4" xfId="48467" xr:uid="{00000000-0005-0000-0000-0000D7BD0000}"/>
    <cellStyle name="Percent 2 6 2 3 2 4" xfId="48468" xr:uid="{00000000-0005-0000-0000-0000D8BD0000}"/>
    <cellStyle name="Percent 2 6 2 3 2 4 2" xfId="48469" xr:uid="{00000000-0005-0000-0000-0000D9BD0000}"/>
    <cellStyle name="Percent 2 6 2 3 2 4 2 2" xfId="48470" xr:uid="{00000000-0005-0000-0000-0000DABD0000}"/>
    <cellStyle name="Percent 2 6 2 3 2 4 2 3" xfId="48471" xr:uid="{00000000-0005-0000-0000-0000DBBD0000}"/>
    <cellStyle name="Percent 2 6 2 3 2 4 3" xfId="48472" xr:uid="{00000000-0005-0000-0000-0000DCBD0000}"/>
    <cellStyle name="Percent 2 6 2 3 2 4 4" xfId="48473" xr:uid="{00000000-0005-0000-0000-0000DDBD0000}"/>
    <cellStyle name="Percent 2 6 2 3 2 5" xfId="48474" xr:uid="{00000000-0005-0000-0000-0000DEBD0000}"/>
    <cellStyle name="Percent 2 6 2 3 2 5 2" xfId="48475" xr:uid="{00000000-0005-0000-0000-0000DFBD0000}"/>
    <cellStyle name="Percent 2 6 2 3 2 5 3" xfId="48476" xr:uid="{00000000-0005-0000-0000-0000E0BD0000}"/>
    <cellStyle name="Percent 2 6 2 3 2 6" xfId="48477" xr:uid="{00000000-0005-0000-0000-0000E1BD0000}"/>
    <cellStyle name="Percent 2 6 2 3 2 7" xfId="48478" xr:uid="{00000000-0005-0000-0000-0000E2BD0000}"/>
    <cellStyle name="Percent 2 6 2 3 3" xfId="48479" xr:uid="{00000000-0005-0000-0000-0000E3BD0000}"/>
    <cellStyle name="Percent 2 6 2 3 3 2" xfId="48480" xr:uid="{00000000-0005-0000-0000-0000E4BD0000}"/>
    <cellStyle name="Percent 2 6 2 3 3 2 2" xfId="48481" xr:uid="{00000000-0005-0000-0000-0000E5BD0000}"/>
    <cellStyle name="Percent 2 6 2 3 3 2 2 2" xfId="48482" xr:uid="{00000000-0005-0000-0000-0000E6BD0000}"/>
    <cellStyle name="Percent 2 6 2 3 3 2 2 3" xfId="48483" xr:uid="{00000000-0005-0000-0000-0000E7BD0000}"/>
    <cellStyle name="Percent 2 6 2 3 3 2 3" xfId="48484" xr:uid="{00000000-0005-0000-0000-0000E8BD0000}"/>
    <cellStyle name="Percent 2 6 2 3 3 2 4" xfId="48485" xr:uid="{00000000-0005-0000-0000-0000E9BD0000}"/>
    <cellStyle name="Percent 2 6 2 3 3 3" xfId="48486" xr:uid="{00000000-0005-0000-0000-0000EABD0000}"/>
    <cellStyle name="Percent 2 6 2 3 3 3 2" xfId="48487" xr:uid="{00000000-0005-0000-0000-0000EBBD0000}"/>
    <cellStyle name="Percent 2 6 2 3 3 3 2 2" xfId="48488" xr:uid="{00000000-0005-0000-0000-0000ECBD0000}"/>
    <cellStyle name="Percent 2 6 2 3 3 3 2 3" xfId="48489" xr:uid="{00000000-0005-0000-0000-0000EDBD0000}"/>
    <cellStyle name="Percent 2 6 2 3 3 3 3" xfId="48490" xr:uid="{00000000-0005-0000-0000-0000EEBD0000}"/>
    <cellStyle name="Percent 2 6 2 3 3 3 4" xfId="48491" xr:uid="{00000000-0005-0000-0000-0000EFBD0000}"/>
    <cellStyle name="Percent 2 6 2 3 3 4" xfId="48492" xr:uid="{00000000-0005-0000-0000-0000F0BD0000}"/>
    <cellStyle name="Percent 2 6 2 3 3 4 2" xfId="48493" xr:uid="{00000000-0005-0000-0000-0000F1BD0000}"/>
    <cellStyle name="Percent 2 6 2 3 3 4 3" xfId="48494" xr:uid="{00000000-0005-0000-0000-0000F2BD0000}"/>
    <cellStyle name="Percent 2 6 2 3 3 5" xfId="48495" xr:uid="{00000000-0005-0000-0000-0000F3BD0000}"/>
    <cellStyle name="Percent 2 6 2 3 3 6" xfId="48496" xr:uid="{00000000-0005-0000-0000-0000F4BD0000}"/>
    <cellStyle name="Percent 2 6 2 3 4" xfId="48497" xr:uid="{00000000-0005-0000-0000-0000F5BD0000}"/>
    <cellStyle name="Percent 2 6 2 3 4 2" xfId="48498" xr:uid="{00000000-0005-0000-0000-0000F6BD0000}"/>
    <cellStyle name="Percent 2 6 2 3 4 2 2" xfId="48499" xr:uid="{00000000-0005-0000-0000-0000F7BD0000}"/>
    <cellStyle name="Percent 2 6 2 3 4 2 3" xfId="48500" xr:uid="{00000000-0005-0000-0000-0000F8BD0000}"/>
    <cellStyle name="Percent 2 6 2 3 4 3" xfId="48501" xr:uid="{00000000-0005-0000-0000-0000F9BD0000}"/>
    <cellStyle name="Percent 2 6 2 3 4 4" xfId="48502" xr:uid="{00000000-0005-0000-0000-0000FABD0000}"/>
    <cellStyle name="Percent 2 6 2 3 5" xfId="48503" xr:uid="{00000000-0005-0000-0000-0000FBBD0000}"/>
    <cellStyle name="Percent 2 6 2 3 5 2" xfId="48504" xr:uid="{00000000-0005-0000-0000-0000FCBD0000}"/>
    <cellStyle name="Percent 2 6 2 3 5 2 2" xfId="48505" xr:uid="{00000000-0005-0000-0000-0000FDBD0000}"/>
    <cellStyle name="Percent 2 6 2 3 5 2 3" xfId="48506" xr:uid="{00000000-0005-0000-0000-0000FEBD0000}"/>
    <cellStyle name="Percent 2 6 2 3 5 3" xfId="48507" xr:uid="{00000000-0005-0000-0000-0000FFBD0000}"/>
    <cellStyle name="Percent 2 6 2 3 5 4" xfId="48508" xr:uid="{00000000-0005-0000-0000-000000BE0000}"/>
    <cellStyle name="Percent 2 6 2 3 6" xfId="48509" xr:uid="{00000000-0005-0000-0000-000001BE0000}"/>
    <cellStyle name="Percent 2 6 2 3 6 2" xfId="48510" xr:uid="{00000000-0005-0000-0000-000002BE0000}"/>
    <cellStyle name="Percent 2 6 2 3 6 3" xfId="48511" xr:uid="{00000000-0005-0000-0000-000003BE0000}"/>
    <cellStyle name="Percent 2 6 2 3 7" xfId="48512" xr:uid="{00000000-0005-0000-0000-000004BE0000}"/>
    <cellStyle name="Percent 2 6 2 3 8" xfId="48513" xr:uid="{00000000-0005-0000-0000-000005BE0000}"/>
    <cellStyle name="Percent 2 6 2 4" xfId="48514" xr:uid="{00000000-0005-0000-0000-000006BE0000}"/>
    <cellStyle name="Percent 2 6 2 4 2" xfId="48515" xr:uid="{00000000-0005-0000-0000-000007BE0000}"/>
    <cellStyle name="Percent 2 6 2 4 2 2" xfId="48516" xr:uid="{00000000-0005-0000-0000-000008BE0000}"/>
    <cellStyle name="Percent 2 6 2 4 2 2 2" xfId="48517" xr:uid="{00000000-0005-0000-0000-000009BE0000}"/>
    <cellStyle name="Percent 2 6 2 4 2 2 2 2" xfId="48518" xr:uid="{00000000-0005-0000-0000-00000ABE0000}"/>
    <cellStyle name="Percent 2 6 2 4 2 2 2 3" xfId="48519" xr:uid="{00000000-0005-0000-0000-00000BBE0000}"/>
    <cellStyle name="Percent 2 6 2 4 2 2 3" xfId="48520" xr:uid="{00000000-0005-0000-0000-00000CBE0000}"/>
    <cellStyle name="Percent 2 6 2 4 2 2 4" xfId="48521" xr:uid="{00000000-0005-0000-0000-00000DBE0000}"/>
    <cellStyle name="Percent 2 6 2 4 2 3" xfId="48522" xr:uid="{00000000-0005-0000-0000-00000EBE0000}"/>
    <cellStyle name="Percent 2 6 2 4 2 3 2" xfId="48523" xr:uid="{00000000-0005-0000-0000-00000FBE0000}"/>
    <cellStyle name="Percent 2 6 2 4 2 3 2 2" xfId="48524" xr:uid="{00000000-0005-0000-0000-000010BE0000}"/>
    <cellStyle name="Percent 2 6 2 4 2 3 2 3" xfId="48525" xr:uid="{00000000-0005-0000-0000-000011BE0000}"/>
    <cellStyle name="Percent 2 6 2 4 2 3 3" xfId="48526" xr:uid="{00000000-0005-0000-0000-000012BE0000}"/>
    <cellStyle name="Percent 2 6 2 4 2 3 4" xfId="48527" xr:uid="{00000000-0005-0000-0000-000013BE0000}"/>
    <cellStyle name="Percent 2 6 2 4 2 4" xfId="48528" xr:uid="{00000000-0005-0000-0000-000014BE0000}"/>
    <cellStyle name="Percent 2 6 2 4 2 4 2" xfId="48529" xr:uid="{00000000-0005-0000-0000-000015BE0000}"/>
    <cellStyle name="Percent 2 6 2 4 2 4 3" xfId="48530" xr:uid="{00000000-0005-0000-0000-000016BE0000}"/>
    <cellStyle name="Percent 2 6 2 4 2 5" xfId="48531" xr:uid="{00000000-0005-0000-0000-000017BE0000}"/>
    <cellStyle name="Percent 2 6 2 4 2 6" xfId="48532" xr:uid="{00000000-0005-0000-0000-000018BE0000}"/>
    <cellStyle name="Percent 2 6 2 4 3" xfId="48533" xr:uid="{00000000-0005-0000-0000-000019BE0000}"/>
    <cellStyle name="Percent 2 6 2 4 3 2" xfId="48534" xr:uid="{00000000-0005-0000-0000-00001ABE0000}"/>
    <cellStyle name="Percent 2 6 2 4 3 2 2" xfId="48535" xr:uid="{00000000-0005-0000-0000-00001BBE0000}"/>
    <cellStyle name="Percent 2 6 2 4 3 2 3" xfId="48536" xr:uid="{00000000-0005-0000-0000-00001CBE0000}"/>
    <cellStyle name="Percent 2 6 2 4 3 3" xfId="48537" xr:uid="{00000000-0005-0000-0000-00001DBE0000}"/>
    <cellStyle name="Percent 2 6 2 4 3 4" xfId="48538" xr:uid="{00000000-0005-0000-0000-00001EBE0000}"/>
    <cellStyle name="Percent 2 6 2 4 4" xfId="48539" xr:uid="{00000000-0005-0000-0000-00001FBE0000}"/>
    <cellStyle name="Percent 2 6 2 4 4 2" xfId="48540" xr:uid="{00000000-0005-0000-0000-000020BE0000}"/>
    <cellStyle name="Percent 2 6 2 4 4 2 2" xfId="48541" xr:uid="{00000000-0005-0000-0000-000021BE0000}"/>
    <cellStyle name="Percent 2 6 2 4 4 2 3" xfId="48542" xr:uid="{00000000-0005-0000-0000-000022BE0000}"/>
    <cellStyle name="Percent 2 6 2 4 4 3" xfId="48543" xr:uid="{00000000-0005-0000-0000-000023BE0000}"/>
    <cellStyle name="Percent 2 6 2 4 4 4" xfId="48544" xr:uid="{00000000-0005-0000-0000-000024BE0000}"/>
    <cellStyle name="Percent 2 6 2 4 5" xfId="48545" xr:uid="{00000000-0005-0000-0000-000025BE0000}"/>
    <cellStyle name="Percent 2 6 2 4 5 2" xfId="48546" xr:uid="{00000000-0005-0000-0000-000026BE0000}"/>
    <cellStyle name="Percent 2 6 2 4 5 3" xfId="48547" xr:uid="{00000000-0005-0000-0000-000027BE0000}"/>
    <cellStyle name="Percent 2 6 2 4 6" xfId="48548" xr:uid="{00000000-0005-0000-0000-000028BE0000}"/>
    <cellStyle name="Percent 2 6 2 4 7" xfId="48549" xr:uid="{00000000-0005-0000-0000-000029BE0000}"/>
    <cellStyle name="Percent 2 6 2 5" xfId="48550" xr:uid="{00000000-0005-0000-0000-00002ABE0000}"/>
    <cellStyle name="Percent 2 6 2 5 2" xfId="48551" xr:uid="{00000000-0005-0000-0000-00002BBE0000}"/>
    <cellStyle name="Percent 2 6 2 5 2 2" xfId="48552" xr:uid="{00000000-0005-0000-0000-00002CBE0000}"/>
    <cellStyle name="Percent 2 6 2 5 2 2 2" xfId="48553" xr:uid="{00000000-0005-0000-0000-00002DBE0000}"/>
    <cellStyle name="Percent 2 6 2 5 2 2 2 2" xfId="48554" xr:uid="{00000000-0005-0000-0000-00002EBE0000}"/>
    <cellStyle name="Percent 2 6 2 5 2 2 2 3" xfId="48555" xr:uid="{00000000-0005-0000-0000-00002FBE0000}"/>
    <cellStyle name="Percent 2 6 2 5 2 2 3" xfId="48556" xr:uid="{00000000-0005-0000-0000-000030BE0000}"/>
    <cellStyle name="Percent 2 6 2 5 2 2 4" xfId="48557" xr:uid="{00000000-0005-0000-0000-000031BE0000}"/>
    <cellStyle name="Percent 2 6 2 5 2 3" xfId="48558" xr:uid="{00000000-0005-0000-0000-000032BE0000}"/>
    <cellStyle name="Percent 2 6 2 5 2 3 2" xfId="48559" xr:uid="{00000000-0005-0000-0000-000033BE0000}"/>
    <cellStyle name="Percent 2 6 2 5 2 3 2 2" xfId="48560" xr:uid="{00000000-0005-0000-0000-000034BE0000}"/>
    <cellStyle name="Percent 2 6 2 5 2 3 2 3" xfId="48561" xr:uid="{00000000-0005-0000-0000-000035BE0000}"/>
    <cellStyle name="Percent 2 6 2 5 2 3 3" xfId="48562" xr:uid="{00000000-0005-0000-0000-000036BE0000}"/>
    <cellStyle name="Percent 2 6 2 5 2 3 4" xfId="48563" xr:uid="{00000000-0005-0000-0000-000037BE0000}"/>
    <cellStyle name="Percent 2 6 2 5 2 4" xfId="48564" xr:uid="{00000000-0005-0000-0000-000038BE0000}"/>
    <cellStyle name="Percent 2 6 2 5 2 4 2" xfId="48565" xr:uid="{00000000-0005-0000-0000-000039BE0000}"/>
    <cellStyle name="Percent 2 6 2 5 2 4 3" xfId="48566" xr:uid="{00000000-0005-0000-0000-00003ABE0000}"/>
    <cellStyle name="Percent 2 6 2 5 2 5" xfId="48567" xr:uid="{00000000-0005-0000-0000-00003BBE0000}"/>
    <cellStyle name="Percent 2 6 2 5 2 6" xfId="48568" xr:uid="{00000000-0005-0000-0000-00003CBE0000}"/>
    <cellStyle name="Percent 2 6 2 5 3" xfId="48569" xr:uid="{00000000-0005-0000-0000-00003DBE0000}"/>
    <cellStyle name="Percent 2 6 2 5 3 2" xfId="48570" xr:uid="{00000000-0005-0000-0000-00003EBE0000}"/>
    <cellStyle name="Percent 2 6 2 5 3 2 2" xfId="48571" xr:uid="{00000000-0005-0000-0000-00003FBE0000}"/>
    <cellStyle name="Percent 2 6 2 5 3 2 3" xfId="48572" xr:uid="{00000000-0005-0000-0000-000040BE0000}"/>
    <cellStyle name="Percent 2 6 2 5 3 3" xfId="48573" xr:uid="{00000000-0005-0000-0000-000041BE0000}"/>
    <cellStyle name="Percent 2 6 2 5 3 4" xfId="48574" xr:uid="{00000000-0005-0000-0000-000042BE0000}"/>
    <cellStyle name="Percent 2 6 2 5 4" xfId="48575" xr:uid="{00000000-0005-0000-0000-000043BE0000}"/>
    <cellStyle name="Percent 2 6 2 5 4 2" xfId="48576" xr:uid="{00000000-0005-0000-0000-000044BE0000}"/>
    <cellStyle name="Percent 2 6 2 5 4 2 2" xfId="48577" xr:uid="{00000000-0005-0000-0000-000045BE0000}"/>
    <cellStyle name="Percent 2 6 2 5 4 2 3" xfId="48578" xr:uid="{00000000-0005-0000-0000-000046BE0000}"/>
    <cellStyle name="Percent 2 6 2 5 4 3" xfId="48579" xr:uid="{00000000-0005-0000-0000-000047BE0000}"/>
    <cellStyle name="Percent 2 6 2 5 4 4" xfId="48580" xr:uid="{00000000-0005-0000-0000-000048BE0000}"/>
    <cellStyle name="Percent 2 6 2 5 5" xfId="48581" xr:uid="{00000000-0005-0000-0000-000049BE0000}"/>
    <cellStyle name="Percent 2 6 2 5 5 2" xfId="48582" xr:uid="{00000000-0005-0000-0000-00004ABE0000}"/>
    <cellStyle name="Percent 2 6 2 5 5 3" xfId="48583" xr:uid="{00000000-0005-0000-0000-00004BBE0000}"/>
    <cellStyle name="Percent 2 6 2 5 6" xfId="48584" xr:uid="{00000000-0005-0000-0000-00004CBE0000}"/>
    <cellStyle name="Percent 2 6 2 5 7" xfId="48585" xr:uid="{00000000-0005-0000-0000-00004DBE0000}"/>
    <cellStyle name="Percent 2 6 2 6" xfId="48586" xr:uid="{00000000-0005-0000-0000-00004EBE0000}"/>
    <cellStyle name="Percent 2 6 2 6 2" xfId="48587" xr:uid="{00000000-0005-0000-0000-00004FBE0000}"/>
    <cellStyle name="Percent 2 6 2 6 2 2" xfId="48588" xr:uid="{00000000-0005-0000-0000-000050BE0000}"/>
    <cellStyle name="Percent 2 6 2 6 2 2 2" xfId="48589" xr:uid="{00000000-0005-0000-0000-000051BE0000}"/>
    <cellStyle name="Percent 2 6 2 6 2 2 3" xfId="48590" xr:uid="{00000000-0005-0000-0000-000052BE0000}"/>
    <cellStyle name="Percent 2 6 2 6 2 3" xfId="48591" xr:uid="{00000000-0005-0000-0000-000053BE0000}"/>
    <cellStyle name="Percent 2 6 2 6 2 4" xfId="48592" xr:uid="{00000000-0005-0000-0000-000054BE0000}"/>
    <cellStyle name="Percent 2 6 2 6 3" xfId="48593" xr:uid="{00000000-0005-0000-0000-000055BE0000}"/>
    <cellStyle name="Percent 2 6 2 6 3 2" xfId="48594" xr:uid="{00000000-0005-0000-0000-000056BE0000}"/>
    <cellStyle name="Percent 2 6 2 6 3 2 2" xfId="48595" xr:uid="{00000000-0005-0000-0000-000057BE0000}"/>
    <cellStyle name="Percent 2 6 2 6 3 2 3" xfId="48596" xr:uid="{00000000-0005-0000-0000-000058BE0000}"/>
    <cellStyle name="Percent 2 6 2 6 3 3" xfId="48597" xr:uid="{00000000-0005-0000-0000-000059BE0000}"/>
    <cellStyle name="Percent 2 6 2 6 3 4" xfId="48598" xr:uid="{00000000-0005-0000-0000-00005ABE0000}"/>
    <cellStyle name="Percent 2 6 2 6 4" xfId="48599" xr:uid="{00000000-0005-0000-0000-00005BBE0000}"/>
    <cellStyle name="Percent 2 6 2 6 4 2" xfId="48600" xr:uid="{00000000-0005-0000-0000-00005CBE0000}"/>
    <cellStyle name="Percent 2 6 2 6 4 3" xfId="48601" xr:uid="{00000000-0005-0000-0000-00005DBE0000}"/>
    <cellStyle name="Percent 2 6 2 6 5" xfId="48602" xr:uid="{00000000-0005-0000-0000-00005EBE0000}"/>
    <cellStyle name="Percent 2 6 2 6 6" xfId="48603" xr:uid="{00000000-0005-0000-0000-00005FBE0000}"/>
    <cellStyle name="Percent 2 6 2 7" xfId="48604" xr:uid="{00000000-0005-0000-0000-000060BE0000}"/>
    <cellStyle name="Percent 2 6 2 7 2" xfId="48605" xr:uid="{00000000-0005-0000-0000-000061BE0000}"/>
    <cellStyle name="Percent 2 6 2 7 2 2" xfId="48606" xr:uid="{00000000-0005-0000-0000-000062BE0000}"/>
    <cellStyle name="Percent 2 6 2 7 2 3" xfId="48607" xr:uid="{00000000-0005-0000-0000-000063BE0000}"/>
    <cellStyle name="Percent 2 6 2 7 3" xfId="48608" xr:uid="{00000000-0005-0000-0000-000064BE0000}"/>
    <cellStyle name="Percent 2 6 2 7 4" xfId="48609" xr:uid="{00000000-0005-0000-0000-000065BE0000}"/>
    <cellStyle name="Percent 2 6 2 8" xfId="48610" xr:uid="{00000000-0005-0000-0000-000066BE0000}"/>
    <cellStyle name="Percent 2 6 2 8 2" xfId="48611" xr:uid="{00000000-0005-0000-0000-000067BE0000}"/>
    <cellStyle name="Percent 2 6 2 8 2 2" xfId="48612" xr:uid="{00000000-0005-0000-0000-000068BE0000}"/>
    <cellStyle name="Percent 2 6 2 8 2 3" xfId="48613" xr:uid="{00000000-0005-0000-0000-000069BE0000}"/>
    <cellStyle name="Percent 2 6 2 8 3" xfId="48614" xr:uid="{00000000-0005-0000-0000-00006ABE0000}"/>
    <cellStyle name="Percent 2 6 2 8 4" xfId="48615" xr:uid="{00000000-0005-0000-0000-00006BBE0000}"/>
    <cellStyle name="Percent 2 6 2 9" xfId="48616" xr:uid="{00000000-0005-0000-0000-00006CBE0000}"/>
    <cellStyle name="Percent 2 6 2 9 2" xfId="48617" xr:uid="{00000000-0005-0000-0000-00006DBE0000}"/>
    <cellStyle name="Percent 2 6 2 9 3" xfId="48618" xr:uid="{00000000-0005-0000-0000-00006EBE0000}"/>
    <cellStyle name="Percent 2 6 3" xfId="48619" xr:uid="{00000000-0005-0000-0000-00006FBE0000}"/>
    <cellStyle name="Percent 2 6 3 10" xfId="48620" xr:uid="{00000000-0005-0000-0000-000070BE0000}"/>
    <cellStyle name="Percent 2 6 3 2" xfId="48621" xr:uid="{00000000-0005-0000-0000-000071BE0000}"/>
    <cellStyle name="Percent 2 6 3 2 2" xfId="48622" xr:uid="{00000000-0005-0000-0000-000072BE0000}"/>
    <cellStyle name="Percent 2 6 3 2 2 2" xfId="48623" xr:uid="{00000000-0005-0000-0000-000073BE0000}"/>
    <cellStyle name="Percent 2 6 3 2 2 2 2" xfId="48624" xr:uid="{00000000-0005-0000-0000-000074BE0000}"/>
    <cellStyle name="Percent 2 6 3 2 2 2 2 2" xfId="48625" xr:uid="{00000000-0005-0000-0000-000075BE0000}"/>
    <cellStyle name="Percent 2 6 3 2 2 2 2 2 2" xfId="48626" xr:uid="{00000000-0005-0000-0000-000076BE0000}"/>
    <cellStyle name="Percent 2 6 3 2 2 2 2 2 3" xfId="48627" xr:uid="{00000000-0005-0000-0000-000077BE0000}"/>
    <cellStyle name="Percent 2 6 3 2 2 2 2 3" xfId="48628" xr:uid="{00000000-0005-0000-0000-000078BE0000}"/>
    <cellStyle name="Percent 2 6 3 2 2 2 2 4" xfId="48629" xr:uid="{00000000-0005-0000-0000-000079BE0000}"/>
    <cellStyle name="Percent 2 6 3 2 2 2 3" xfId="48630" xr:uid="{00000000-0005-0000-0000-00007ABE0000}"/>
    <cellStyle name="Percent 2 6 3 2 2 2 3 2" xfId="48631" xr:uid="{00000000-0005-0000-0000-00007BBE0000}"/>
    <cellStyle name="Percent 2 6 3 2 2 2 3 2 2" xfId="48632" xr:uid="{00000000-0005-0000-0000-00007CBE0000}"/>
    <cellStyle name="Percent 2 6 3 2 2 2 3 2 3" xfId="48633" xr:uid="{00000000-0005-0000-0000-00007DBE0000}"/>
    <cellStyle name="Percent 2 6 3 2 2 2 3 3" xfId="48634" xr:uid="{00000000-0005-0000-0000-00007EBE0000}"/>
    <cellStyle name="Percent 2 6 3 2 2 2 3 4" xfId="48635" xr:uid="{00000000-0005-0000-0000-00007FBE0000}"/>
    <cellStyle name="Percent 2 6 3 2 2 2 4" xfId="48636" xr:uid="{00000000-0005-0000-0000-000080BE0000}"/>
    <cellStyle name="Percent 2 6 3 2 2 2 4 2" xfId="48637" xr:uid="{00000000-0005-0000-0000-000081BE0000}"/>
    <cellStyle name="Percent 2 6 3 2 2 2 4 3" xfId="48638" xr:uid="{00000000-0005-0000-0000-000082BE0000}"/>
    <cellStyle name="Percent 2 6 3 2 2 2 5" xfId="48639" xr:uid="{00000000-0005-0000-0000-000083BE0000}"/>
    <cellStyle name="Percent 2 6 3 2 2 2 6" xfId="48640" xr:uid="{00000000-0005-0000-0000-000084BE0000}"/>
    <cellStyle name="Percent 2 6 3 2 2 3" xfId="48641" xr:uid="{00000000-0005-0000-0000-000085BE0000}"/>
    <cellStyle name="Percent 2 6 3 2 2 3 2" xfId="48642" xr:uid="{00000000-0005-0000-0000-000086BE0000}"/>
    <cellStyle name="Percent 2 6 3 2 2 3 2 2" xfId="48643" xr:uid="{00000000-0005-0000-0000-000087BE0000}"/>
    <cellStyle name="Percent 2 6 3 2 2 3 2 3" xfId="48644" xr:uid="{00000000-0005-0000-0000-000088BE0000}"/>
    <cellStyle name="Percent 2 6 3 2 2 3 3" xfId="48645" xr:uid="{00000000-0005-0000-0000-000089BE0000}"/>
    <cellStyle name="Percent 2 6 3 2 2 3 4" xfId="48646" xr:uid="{00000000-0005-0000-0000-00008ABE0000}"/>
    <cellStyle name="Percent 2 6 3 2 2 4" xfId="48647" xr:uid="{00000000-0005-0000-0000-00008BBE0000}"/>
    <cellStyle name="Percent 2 6 3 2 2 4 2" xfId="48648" xr:uid="{00000000-0005-0000-0000-00008CBE0000}"/>
    <cellStyle name="Percent 2 6 3 2 2 4 2 2" xfId="48649" xr:uid="{00000000-0005-0000-0000-00008DBE0000}"/>
    <cellStyle name="Percent 2 6 3 2 2 4 2 3" xfId="48650" xr:uid="{00000000-0005-0000-0000-00008EBE0000}"/>
    <cellStyle name="Percent 2 6 3 2 2 4 3" xfId="48651" xr:uid="{00000000-0005-0000-0000-00008FBE0000}"/>
    <cellStyle name="Percent 2 6 3 2 2 4 4" xfId="48652" xr:uid="{00000000-0005-0000-0000-000090BE0000}"/>
    <cellStyle name="Percent 2 6 3 2 2 5" xfId="48653" xr:uid="{00000000-0005-0000-0000-000091BE0000}"/>
    <cellStyle name="Percent 2 6 3 2 2 5 2" xfId="48654" xr:uid="{00000000-0005-0000-0000-000092BE0000}"/>
    <cellStyle name="Percent 2 6 3 2 2 5 3" xfId="48655" xr:uid="{00000000-0005-0000-0000-000093BE0000}"/>
    <cellStyle name="Percent 2 6 3 2 2 6" xfId="48656" xr:uid="{00000000-0005-0000-0000-000094BE0000}"/>
    <cellStyle name="Percent 2 6 3 2 2 7" xfId="48657" xr:uid="{00000000-0005-0000-0000-000095BE0000}"/>
    <cellStyle name="Percent 2 6 3 2 3" xfId="48658" xr:uid="{00000000-0005-0000-0000-000096BE0000}"/>
    <cellStyle name="Percent 2 6 3 2 3 2" xfId="48659" xr:uid="{00000000-0005-0000-0000-000097BE0000}"/>
    <cellStyle name="Percent 2 6 3 2 3 2 2" xfId="48660" xr:uid="{00000000-0005-0000-0000-000098BE0000}"/>
    <cellStyle name="Percent 2 6 3 2 3 2 2 2" xfId="48661" xr:uid="{00000000-0005-0000-0000-000099BE0000}"/>
    <cellStyle name="Percent 2 6 3 2 3 2 2 3" xfId="48662" xr:uid="{00000000-0005-0000-0000-00009ABE0000}"/>
    <cellStyle name="Percent 2 6 3 2 3 2 3" xfId="48663" xr:uid="{00000000-0005-0000-0000-00009BBE0000}"/>
    <cellStyle name="Percent 2 6 3 2 3 2 4" xfId="48664" xr:uid="{00000000-0005-0000-0000-00009CBE0000}"/>
    <cellStyle name="Percent 2 6 3 2 3 3" xfId="48665" xr:uid="{00000000-0005-0000-0000-00009DBE0000}"/>
    <cellStyle name="Percent 2 6 3 2 3 3 2" xfId="48666" xr:uid="{00000000-0005-0000-0000-00009EBE0000}"/>
    <cellStyle name="Percent 2 6 3 2 3 3 2 2" xfId="48667" xr:uid="{00000000-0005-0000-0000-00009FBE0000}"/>
    <cellStyle name="Percent 2 6 3 2 3 3 2 3" xfId="48668" xr:uid="{00000000-0005-0000-0000-0000A0BE0000}"/>
    <cellStyle name="Percent 2 6 3 2 3 3 3" xfId="48669" xr:uid="{00000000-0005-0000-0000-0000A1BE0000}"/>
    <cellStyle name="Percent 2 6 3 2 3 3 4" xfId="48670" xr:uid="{00000000-0005-0000-0000-0000A2BE0000}"/>
    <cellStyle name="Percent 2 6 3 2 3 4" xfId="48671" xr:uid="{00000000-0005-0000-0000-0000A3BE0000}"/>
    <cellStyle name="Percent 2 6 3 2 3 4 2" xfId="48672" xr:uid="{00000000-0005-0000-0000-0000A4BE0000}"/>
    <cellStyle name="Percent 2 6 3 2 3 4 3" xfId="48673" xr:uid="{00000000-0005-0000-0000-0000A5BE0000}"/>
    <cellStyle name="Percent 2 6 3 2 3 5" xfId="48674" xr:uid="{00000000-0005-0000-0000-0000A6BE0000}"/>
    <cellStyle name="Percent 2 6 3 2 3 6" xfId="48675" xr:uid="{00000000-0005-0000-0000-0000A7BE0000}"/>
    <cellStyle name="Percent 2 6 3 2 4" xfId="48676" xr:uid="{00000000-0005-0000-0000-0000A8BE0000}"/>
    <cellStyle name="Percent 2 6 3 2 4 2" xfId="48677" xr:uid="{00000000-0005-0000-0000-0000A9BE0000}"/>
    <cellStyle name="Percent 2 6 3 2 4 2 2" xfId="48678" xr:uid="{00000000-0005-0000-0000-0000AABE0000}"/>
    <cellStyle name="Percent 2 6 3 2 4 2 3" xfId="48679" xr:uid="{00000000-0005-0000-0000-0000ABBE0000}"/>
    <cellStyle name="Percent 2 6 3 2 4 3" xfId="48680" xr:uid="{00000000-0005-0000-0000-0000ACBE0000}"/>
    <cellStyle name="Percent 2 6 3 2 4 4" xfId="48681" xr:uid="{00000000-0005-0000-0000-0000ADBE0000}"/>
    <cellStyle name="Percent 2 6 3 2 5" xfId="48682" xr:uid="{00000000-0005-0000-0000-0000AEBE0000}"/>
    <cellStyle name="Percent 2 6 3 2 5 2" xfId="48683" xr:uid="{00000000-0005-0000-0000-0000AFBE0000}"/>
    <cellStyle name="Percent 2 6 3 2 5 2 2" xfId="48684" xr:uid="{00000000-0005-0000-0000-0000B0BE0000}"/>
    <cellStyle name="Percent 2 6 3 2 5 2 3" xfId="48685" xr:uid="{00000000-0005-0000-0000-0000B1BE0000}"/>
    <cellStyle name="Percent 2 6 3 2 5 3" xfId="48686" xr:uid="{00000000-0005-0000-0000-0000B2BE0000}"/>
    <cellStyle name="Percent 2 6 3 2 5 4" xfId="48687" xr:uid="{00000000-0005-0000-0000-0000B3BE0000}"/>
    <cellStyle name="Percent 2 6 3 2 6" xfId="48688" xr:uid="{00000000-0005-0000-0000-0000B4BE0000}"/>
    <cellStyle name="Percent 2 6 3 2 6 2" xfId="48689" xr:uid="{00000000-0005-0000-0000-0000B5BE0000}"/>
    <cellStyle name="Percent 2 6 3 2 6 3" xfId="48690" xr:uid="{00000000-0005-0000-0000-0000B6BE0000}"/>
    <cellStyle name="Percent 2 6 3 2 7" xfId="48691" xr:uid="{00000000-0005-0000-0000-0000B7BE0000}"/>
    <cellStyle name="Percent 2 6 3 2 8" xfId="48692" xr:uid="{00000000-0005-0000-0000-0000B8BE0000}"/>
    <cellStyle name="Percent 2 6 3 3" xfId="48693" xr:uid="{00000000-0005-0000-0000-0000B9BE0000}"/>
    <cellStyle name="Percent 2 6 3 3 2" xfId="48694" xr:uid="{00000000-0005-0000-0000-0000BABE0000}"/>
    <cellStyle name="Percent 2 6 3 3 2 2" xfId="48695" xr:uid="{00000000-0005-0000-0000-0000BBBE0000}"/>
    <cellStyle name="Percent 2 6 3 3 2 2 2" xfId="48696" xr:uid="{00000000-0005-0000-0000-0000BCBE0000}"/>
    <cellStyle name="Percent 2 6 3 3 2 2 2 2" xfId="48697" xr:uid="{00000000-0005-0000-0000-0000BDBE0000}"/>
    <cellStyle name="Percent 2 6 3 3 2 2 2 3" xfId="48698" xr:uid="{00000000-0005-0000-0000-0000BEBE0000}"/>
    <cellStyle name="Percent 2 6 3 3 2 2 3" xfId="48699" xr:uid="{00000000-0005-0000-0000-0000BFBE0000}"/>
    <cellStyle name="Percent 2 6 3 3 2 2 4" xfId="48700" xr:uid="{00000000-0005-0000-0000-0000C0BE0000}"/>
    <cellStyle name="Percent 2 6 3 3 2 3" xfId="48701" xr:uid="{00000000-0005-0000-0000-0000C1BE0000}"/>
    <cellStyle name="Percent 2 6 3 3 2 3 2" xfId="48702" xr:uid="{00000000-0005-0000-0000-0000C2BE0000}"/>
    <cellStyle name="Percent 2 6 3 3 2 3 2 2" xfId="48703" xr:uid="{00000000-0005-0000-0000-0000C3BE0000}"/>
    <cellStyle name="Percent 2 6 3 3 2 3 2 3" xfId="48704" xr:uid="{00000000-0005-0000-0000-0000C4BE0000}"/>
    <cellStyle name="Percent 2 6 3 3 2 3 3" xfId="48705" xr:uid="{00000000-0005-0000-0000-0000C5BE0000}"/>
    <cellStyle name="Percent 2 6 3 3 2 3 4" xfId="48706" xr:uid="{00000000-0005-0000-0000-0000C6BE0000}"/>
    <cellStyle name="Percent 2 6 3 3 2 4" xfId="48707" xr:uid="{00000000-0005-0000-0000-0000C7BE0000}"/>
    <cellStyle name="Percent 2 6 3 3 2 4 2" xfId="48708" xr:uid="{00000000-0005-0000-0000-0000C8BE0000}"/>
    <cellStyle name="Percent 2 6 3 3 2 4 3" xfId="48709" xr:uid="{00000000-0005-0000-0000-0000C9BE0000}"/>
    <cellStyle name="Percent 2 6 3 3 2 5" xfId="48710" xr:uid="{00000000-0005-0000-0000-0000CABE0000}"/>
    <cellStyle name="Percent 2 6 3 3 2 6" xfId="48711" xr:uid="{00000000-0005-0000-0000-0000CBBE0000}"/>
    <cellStyle name="Percent 2 6 3 3 3" xfId="48712" xr:uid="{00000000-0005-0000-0000-0000CCBE0000}"/>
    <cellStyle name="Percent 2 6 3 3 3 2" xfId="48713" xr:uid="{00000000-0005-0000-0000-0000CDBE0000}"/>
    <cellStyle name="Percent 2 6 3 3 3 2 2" xfId="48714" xr:uid="{00000000-0005-0000-0000-0000CEBE0000}"/>
    <cellStyle name="Percent 2 6 3 3 3 2 3" xfId="48715" xr:uid="{00000000-0005-0000-0000-0000CFBE0000}"/>
    <cellStyle name="Percent 2 6 3 3 3 3" xfId="48716" xr:uid="{00000000-0005-0000-0000-0000D0BE0000}"/>
    <cellStyle name="Percent 2 6 3 3 3 4" xfId="48717" xr:uid="{00000000-0005-0000-0000-0000D1BE0000}"/>
    <cellStyle name="Percent 2 6 3 3 4" xfId="48718" xr:uid="{00000000-0005-0000-0000-0000D2BE0000}"/>
    <cellStyle name="Percent 2 6 3 3 4 2" xfId="48719" xr:uid="{00000000-0005-0000-0000-0000D3BE0000}"/>
    <cellStyle name="Percent 2 6 3 3 4 2 2" xfId="48720" xr:uid="{00000000-0005-0000-0000-0000D4BE0000}"/>
    <cellStyle name="Percent 2 6 3 3 4 2 3" xfId="48721" xr:uid="{00000000-0005-0000-0000-0000D5BE0000}"/>
    <cellStyle name="Percent 2 6 3 3 4 3" xfId="48722" xr:uid="{00000000-0005-0000-0000-0000D6BE0000}"/>
    <cellStyle name="Percent 2 6 3 3 4 4" xfId="48723" xr:uid="{00000000-0005-0000-0000-0000D7BE0000}"/>
    <cellStyle name="Percent 2 6 3 3 5" xfId="48724" xr:uid="{00000000-0005-0000-0000-0000D8BE0000}"/>
    <cellStyle name="Percent 2 6 3 3 5 2" xfId="48725" xr:uid="{00000000-0005-0000-0000-0000D9BE0000}"/>
    <cellStyle name="Percent 2 6 3 3 5 3" xfId="48726" xr:uid="{00000000-0005-0000-0000-0000DABE0000}"/>
    <cellStyle name="Percent 2 6 3 3 6" xfId="48727" xr:uid="{00000000-0005-0000-0000-0000DBBE0000}"/>
    <cellStyle name="Percent 2 6 3 3 7" xfId="48728" xr:uid="{00000000-0005-0000-0000-0000DCBE0000}"/>
    <cellStyle name="Percent 2 6 3 4" xfId="48729" xr:uid="{00000000-0005-0000-0000-0000DDBE0000}"/>
    <cellStyle name="Percent 2 6 3 4 2" xfId="48730" xr:uid="{00000000-0005-0000-0000-0000DEBE0000}"/>
    <cellStyle name="Percent 2 6 3 4 2 2" xfId="48731" xr:uid="{00000000-0005-0000-0000-0000DFBE0000}"/>
    <cellStyle name="Percent 2 6 3 4 2 2 2" xfId="48732" xr:uid="{00000000-0005-0000-0000-0000E0BE0000}"/>
    <cellStyle name="Percent 2 6 3 4 2 2 2 2" xfId="48733" xr:uid="{00000000-0005-0000-0000-0000E1BE0000}"/>
    <cellStyle name="Percent 2 6 3 4 2 2 2 3" xfId="48734" xr:uid="{00000000-0005-0000-0000-0000E2BE0000}"/>
    <cellStyle name="Percent 2 6 3 4 2 2 3" xfId="48735" xr:uid="{00000000-0005-0000-0000-0000E3BE0000}"/>
    <cellStyle name="Percent 2 6 3 4 2 2 4" xfId="48736" xr:uid="{00000000-0005-0000-0000-0000E4BE0000}"/>
    <cellStyle name="Percent 2 6 3 4 2 3" xfId="48737" xr:uid="{00000000-0005-0000-0000-0000E5BE0000}"/>
    <cellStyle name="Percent 2 6 3 4 2 3 2" xfId="48738" xr:uid="{00000000-0005-0000-0000-0000E6BE0000}"/>
    <cellStyle name="Percent 2 6 3 4 2 3 2 2" xfId="48739" xr:uid="{00000000-0005-0000-0000-0000E7BE0000}"/>
    <cellStyle name="Percent 2 6 3 4 2 3 2 3" xfId="48740" xr:uid="{00000000-0005-0000-0000-0000E8BE0000}"/>
    <cellStyle name="Percent 2 6 3 4 2 3 3" xfId="48741" xr:uid="{00000000-0005-0000-0000-0000E9BE0000}"/>
    <cellStyle name="Percent 2 6 3 4 2 3 4" xfId="48742" xr:uid="{00000000-0005-0000-0000-0000EABE0000}"/>
    <cellStyle name="Percent 2 6 3 4 2 4" xfId="48743" xr:uid="{00000000-0005-0000-0000-0000EBBE0000}"/>
    <cellStyle name="Percent 2 6 3 4 2 4 2" xfId="48744" xr:uid="{00000000-0005-0000-0000-0000ECBE0000}"/>
    <cellStyle name="Percent 2 6 3 4 2 4 3" xfId="48745" xr:uid="{00000000-0005-0000-0000-0000EDBE0000}"/>
    <cellStyle name="Percent 2 6 3 4 2 5" xfId="48746" xr:uid="{00000000-0005-0000-0000-0000EEBE0000}"/>
    <cellStyle name="Percent 2 6 3 4 2 6" xfId="48747" xr:uid="{00000000-0005-0000-0000-0000EFBE0000}"/>
    <cellStyle name="Percent 2 6 3 4 3" xfId="48748" xr:uid="{00000000-0005-0000-0000-0000F0BE0000}"/>
    <cellStyle name="Percent 2 6 3 4 3 2" xfId="48749" xr:uid="{00000000-0005-0000-0000-0000F1BE0000}"/>
    <cellStyle name="Percent 2 6 3 4 3 2 2" xfId="48750" xr:uid="{00000000-0005-0000-0000-0000F2BE0000}"/>
    <cellStyle name="Percent 2 6 3 4 3 2 3" xfId="48751" xr:uid="{00000000-0005-0000-0000-0000F3BE0000}"/>
    <cellStyle name="Percent 2 6 3 4 3 3" xfId="48752" xr:uid="{00000000-0005-0000-0000-0000F4BE0000}"/>
    <cellStyle name="Percent 2 6 3 4 3 4" xfId="48753" xr:uid="{00000000-0005-0000-0000-0000F5BE0000}"/>
    <cellStyle name="Percent 2 6 3 4 4" xfId="48754" xr:uid="{00000000-0005-0000-0000-0000F6BE0000}"/>
    <cellStyle name="Percent 2 6 3 4 4 2" xfId="48755" xr:uid="{00000000-0005-0000-0000-0000F7BE0000}"/>
    <cellStyle name="Percent 2 6 3 4 4 2 2" xfId="48756" xr:uid="{00000000-0005-0000-0000-0000F8BE0000}"/>
    <cellStyle name="Percent 2 6 3 4 4 2 3" xfId="48757" xr:uid="{00000000-0005-0000-0000-0000F9BE0000}"/>
    <cellStyle name="Percent 2 6 3 4 4 3" xfId="48758" xr:uid="{00000000-0005-0000-0000-0000FABE0000}"/>
    <cellStyle name="Percent 2 6 3 4 4 4" xfId="48759" xr:uid="{00000000-0005-0000-0000-0000FBBE0000}"/>
    <cellStyle name="Percent 2 6 3 4 5" xfId="48760" xr:uid="{00000000-0005-0000-0000-0000FCBE0000}"/>
    <cellStyle name="Percent 2 6 3 4 5 2" xfId="48761" xr:uid="{00000000-0005-0000-0000-0000FDBE0000}"/>
    <cellStyle name="Percent 2 6 3 4 5 3" xfId="48762" xr:uid="{00000000-0005-0000-0000-0000FEBE0000}"/>
    <cellStyle name="Percent 2 6 3 4 6" xfId="48763" xr:uid="{00000000-0005-0000-0000-0000FFBE0000}"/>
    <cellStyle name="Percent 2 6 3 4 7" xfId="48764" xr:uid="{00000000-0005-0000-0000-000000BF0000}"/>
    <cellStyle name="Percent 2 6 3 5" xfId="48765" xr:uid="{00000000-0005-0000-0000-000001BF0000}"/>
    <cellStyle name="Percent 2 6 3 5 2" xfId="48766" xr:uid="{00000000-0005-0000-0000-000002BF0000}"/>
    <cellStyle name="Percent 2 6 3 5 2 2" xfId="48767" xr:uid="{00000000-0005-0000-0000-000003BF0000}"/>
    <cellStyle name="Percent 2 6 3 5 2 2 2" xfId="48768" xr:uid="{00000000-0005-0000-0000-000004BF0000}"/>
    <cellStyle name="Percent 2 6 3 5 2 2 3" xfId="48769" xr:uid="{00000000-0005-0000-0000-000005BF0000}"/>
    <cellStyle name="Percent 2 6 3 5 2 3" xfId="48770" xr:uid="{00000000-0005-0000-0000-000006BF0000}"/>
    <cellStyle name="Percent 2 6 3 5 2 4" xfId="48771" xr:uid="{00000000-0005-0000-0000-000007BF0000}"/>
    <cellStyle name="Percent 2 6 3 5 3" xfId="48772" xr:uid="{00000000-0005-0000-0000-000008BF0000}"/>
    <cellStyle name="Percent 2 6 3 5 3 2" xfId="48773" xr:uid="{00000000-0005-0000-0000-000009BF0000}"/>
    <cellStyle name="Percent 2 6 3 5 3 2 2" xfId="48774" xr:uid="{00000000-0005-0000-0000-00000ABF0000}"/>
    <cellStyle name="Percent 2 6 3 5 3 2 3" xfId="48775" xr:uid="{00000000-0005-0000-0000-00000BBF0000}"/>
    <cellStyle name="Percent 2 6 3 5 3 3" xfId="48776" xr:uid="{00000000-0005-0000-0000-00000CBF0000}"/>
    <cellStyle name="Percent 2 6 3 5 3 4" xfId="48777" xr:uid="{00000000-0005-0000-0000-00000DBF0000}"/>
    <cellStyle name="Percent 2 6 3 5 4" xfId="48778" xr:uid="{00000000-0005-0000-0000-00000EBF0000}"/>
    <cellStyle name="Percent 2 6 3 5 4 2" xfId="48779" xr:uid="{00000000-0005-0000-0000-00000FBF0000}"/>
    <cellStyle name="Percent 2 6 3 5 4 3" xfId="48780" xr:uid="{00000000-0005-0000-0000-000010BF0000}"/>
    <cellStyle name="Percent 2 6 3 5 5" xfId="48781" xr:uid="{00000000-0005-0000-0000-000011BF0000}"/>
    <cellStyle name="Percent 2 6 3 5 6" xfId="48782" xr:uid="{00000000-0005-0000-0000-000012BF0000}"/>
    <cellStyle name="Percent 2 6 3 6" xfId="48783" xr:uid="{00000000-0005-0000-0000-000013BF0000}"/>
    <cellStyle name="Percent 2 6 3 6 2" xfId="48784" xr:uid="{00000000-0005-0000-0000-000014BF0000}"/>
    <cellStyle name="Percent 2 6 3 6 2 2" xfId="48785" xr:uid="{00000000-0005-0000-0000-000015BF0000}"/>
    <cellStyle name="Percent 2 6 3 6 2 3" xfId="48786" xr:uid="{00000000-0005-0000-0000-000016BF0000}"/>
    <cellStyle name="Percent 2 6 3 6 3" xfId="48787" xr:uid="{00000000-0005-0000-0000-000017BF0000}"/>
    <cellStyle name="Percent 2 6 3 6 4" xfId="48788" xr:uid="{00000000-0005-0000-0000-000018BF0000}"/>
    <cellStyle name="Percent 2 6 3 7" xfId="48789" xr:uid="{00000000-0005-0000-0000-000019BF0000}"/>
    <cellStyle name="Percent 2 6 3 7 2" xfId="48790" xr:uid="{00000000-0005-0000-0000-00001ABF0000}"/>
    <cellStyle name="Percent 2 6 3 7 2 2" xfId="48791" xr:uid="{00000000-0005-0000-0000-00001BBF0000}"/>
    <cellStyle name="Percent 2 6 3 7 2 3" xfId="48792" xr:uid="{00000000-0005-0000-0000-00001CBF0000}"/>
    <cellStyle name="Percent 2 6 3 7 3" xfId="48793" xr:uid="{00000000-0005-0000-0000-00001DBF0000}"/>
    <cellStyle name="Percent 2 6 3 7 4" xfId="48794" xr:uid="{00000000-0005-0000-0000-00001EBF0000}"/>
    <cellStyle name="Percent 2 6 3 8" xfId="48795" xr:uid="{00000000-0005-0000-0000-00001FBF0000}"/>
    <cellStyle name="Percent 2 6 3 8 2" xfId="48796" xr:uid="{00000000-0005-0000-0000-000020BF0000}"/>
    <cellStyle name="Percent 2 6 3 8 3" xfId="48797" xr:uid="{00000000-0005-0000-0000-000021BF0000}"/>
    <cellStyle name="Percent 2 6 3 9" xfId="48798" xr:uid="{00000000-0005-0000-0000-000022BF0000}"/>
    <cellStyle name="Percent 2 6 4" xfId="48799" xr:uid="{00000000-0005-0000-0000-000023BF0000}"/>
    <cellStyle name="Percent 2 6 4 2" xfId="48800" xr:uid="{00000000-0005-0000-0000-000024BF0000}"/>
    <cellStyle name="Percent 2 6 4 2 2" xfId="48801" xr:uid="{00000000-0005-0000-0000-000025BF0000}"/>
    <cellStyle name="Percent 2 6 4 2 2 2" xfId="48802" xr:uid="{00000000-0005-0000-0000-000026BF0000}"/>
    <cellStyle name="Percent 2 6 4 2 2 2 2" xfId="48803" xr:uid="{00000000-0005-0000-0000-000027BF0000}"/>
    <cellStyle name="Percent 2 6 4 2 2 2 2 2" xfId="48804" xr:uid="{00000000-0005-0000-0000-000028BF0000}"/>
    <cellStyle name="Percent 2 6 4 2 2 2 2 3" xfId="48805" xr:uid="{00000000-0005-0000-0000-000029BF0000}"/>
    <cellStyle name="Percent 2 6 4 2 2 2 3" xfId="48806" xr:uid="{00000000-0005-0000-0000-00002ABF0000}"/>
    <cellStyle name="Percent 2 6 4 2 2 2 4" xfId="48807" xr:uid="{00000000-0005-0000-0000-00002BBF0000}"/>
    <cellStyle name="Percent 2 6 4 2 2 3" xfId="48808" xr:uid="{00000000-0005-0000-0000-00002CBF0000}"/>
    <cellStyle name="Percent 2 6 4 2 2 3 2" xfId="48809" xr:uid="{00000000-0005-0000-0000-00002DBF0000}"/>
    <cellStyle name="Percent 2 6 4 2 2 3 2 2" xfId="48810" xr:uid="{00000000-0005-0000-0000-00002EBF0000}"/>
    <cellStyle name="Percent 2 6 4 2 2 3 2 3" xfId="48811" xr:uid="{00000000-0005-0000-0000-00002FBF0000}"/>
    <cellStyle name="Percent 2 6 4 2 2 3 3" xfId="48812" xr:uid="{00000000-0005-0000-0000-000030BF0000}"/>
    <cellStyle name="Percent 2 6 4 2 2 3 4" xfId="48813" xr:uid="{00000000-0005-0000-0000-000031BF0000}"/>
    <cellStyle name="Percent 2 6 4 2 2 4" xfId="48814" xr:uid="{00000000-0005-0000-0000-000032BF0000}"/>
    <cellStyle name="Percent 2 6 4 2 2 4 2" xfId="48815" xr:uid="{00000000-0005-0000-0000-000033BF0000}"/>
    <cellStyle name="Percent 2 6 4 2 2 4 3" xfId="48816" xr:uid="{00000000-0005-0000-0000-000034BF0000}"/>
    <cellStyle name="Percent 2 6 4 2 2 5" xfId="48817" xr:uid="{00000000-0005-0000-0000-000035BF0000}"/>
    <cellStyle name="Percent 2 6 4 2 2 6" xfId="48818" xr:uid="{00000000-0005-0000-0000-000036BF0000}"/>
    <cellStyle name="Percent 2 6 4 2 3" xfId="48819" xr:uid="{00000000-0005-0000-0000-000037BF0000}"/>
    <cellStyle name="Percent 2 6 4 2 3 2" xfId="48820" xr:uid="{00000000-0005-0000-0000-000038BF0000}"/>
    <cellStyle name="Percent 2 6 4 2 3 2 2" xfId="48821" xr:uid="{00000000-0005-0000-0000-000039BF0000}"/>
    <cellStyle name="Percent 2 6 4 2 3 2 3" xfId="48822" xr:uid="{00000000-0005-0000-0000-00003ABF0000}"/>
    <cellStyle name="Percent 2 6 4 2 3 3" xfId="48823" xr:uid="{00000000-0005-0000-0000-00003BBF0000}"/>
    <cellStyle name="Percent 2 6 4 2 3 4" xfId="48824" xr:uid="{00000000-0005-0000-0000-00003CBF0000}"/>
    <cellStyle name="Percent 2 6 4 2 4" xfId="48825" xr:uid="{00000000-0005-0000-0000-00003DBF0000}"/>
    <cellStyle name="Percent 2 6 4 2 4 2" xfId="48826" xr:uid="{00000000-0005-0000-0000-00003EBF0000}"/>
    <cellStyle name="Percent 2 6 4 2 4 2 2" xfId="48827" xr:uid="{00000000-0005-0000-0000-00003FBF0000}"/>
    <cellStyle name="Percent 2 6 4 2 4 2 3" xfId="48828" xr:uid="{00000000-0005-0000-0000-000040BF0000}"/>
    <cellStyle name="Percent 2 6 4 2 4 3" xfId="48829" xr:uid="{00000000-0005-0000-0000-000041BF0000}"/>
    <cellStyle name="Percent 2 6 4 2 4 4" xfId="48830" xr:uid="{00000000-0005-0000-0000-000042BF0000}"/>
    <cellStyle name="Percent 2 6 4 2 5" xfId="48831" xr:uid="{00000000-0005-0000-0000-000043BF0000}"/>
    <cellStyle name="Percent 2 6 4 2 5 2" xfId="48832" xr:uid="{00000000-0005-0000-0000-000044BF0000}"/>
    <cellStyle name="Percent 2 6 4 2 5 3" xfId="48833" xr:uid="{00000000-0005-0000-0000-000045BF0000}"/>
    <cellStyle name="Percent 2 6 4 2 6" xfId="48834" xr:uid="{00000000-0005-0000-0000-000046BF0000}"/>
    <cellStyle name="Percent 2 6 4 2 7" xfId="48835" xr:uid="{00000000-0005-0000-0000-000047BF0000}"/>
    <cellStyle name="Percent 2 6 4 3" xfId="48836" xr:uid="{00000000-0005-0000-0000-000048BF0000}"/>
    <cellStyle name="Percent 2 6 4 3 2" xfId="48837" xr:uid="{00000000-0005-0000-0000-000049BF0000}"/>
    <cellStyle name="Percent 2 6 4 3 2 2" xfId="48838" xr:uid="{00000000-0005-0000-0000-00004ABF0000}"/>
    <cellStyle name="Percent 2 6 4 3 2 2 2" xfId="48839" xr:uid="{00000000-0005-0000-0000-00004BBF0000}"/>
    <cellStyle name="Percent 2 6 4 3 2 2 3" xfId="48840" xr:uid="{00000000-0005-0000-0000-00004CBF0000}"/>
    <cellStyle name="Percent 2 6 4 3 2 3" xfId="48841" xr:uid="{00000000-0005-0000-0000-00004DBF0000}"/>
    <cellStyle name="Percent 2 6 4 3 2 4" xfId="48842" xr:uid="{00000000-0005-0000-0000-00004EBF0000}"/>
    <cellStyle name="Percent 2 6 4 3 3" xfId="48843" xr:uid="{00000000-0005-0000-0000-00004FBF0000}"/>
    <cellStyle name="Percent 2 6 4 3 3 2" xfId="48844" xr:uid="{00000000-0005-0000-0000-000050BF0000}"/>
    <cellStyle name="Percent 2 6 4 3 3 2 2" xfId="48845" xr:uid="{00000000-0005-0000-0000-000051BF0000}"/>
    <cellStyle name="Percent 2 6 4 3 3 2 3" xfId="48846" xr:uid="{00000000-0005-0000-0000-000052BF0000}"/>
    <cellStyle name="Percent 2 6 4 3 3 3" xfId="48847" xr:uid="{00000000-0005-0000-0000-000053BF0000}"/>
    <cellStyle name="Percent 2 6 4 3 3 4" xfId="48848" xr:uid="{00000000-0005-0000-0000-000054BF0000}"/>
    <cellStyle name="Percent 2 6 4 3 4" xfId="48849" xr:uid="{00000000-0005-0000-0000-000055BF0000}"/>
    <cellStyle name="Percent 2 6 4 3 4 2" xfId="48850" xr:uid="{00000000-0005-0000-0000-000056BF0000}"/>
    <cellStyle name="Percent 2 6 4 3 4 3" xfId="48851" xr:uid="{00000000-0005-0000-0000-000057BF0000}"/>
    <cellStyle name="Percent 2 6 4 3 5" xfId="48852" xr:uid="{00000000-0005-0000-0000-000058BF0000}"/>
    <cellStyle name="Percent 2 6 4 3 6" xfId="48853" xr:uid="{00000000-0005-0000-0000-000059BF0000}"/>
    <cellStyle name="Percent 2 6 4 4" xfId="48854" xr:uid="{00000000-0005-0000-0000-00005ABF0000}"/>
    <cellStyle name="Percent 2 6 4 4 2" xfId="48855" xr:uid="{00000000-0005-0000-0000-00005BBF0000}"/>
    <cellStyle name="Percent 2 6 4 4 2 2" xfId="48856" xr:uid="{00000000-0005-0000-0000-00005CBF0000}"/>
    <cellStyle name="Percent 2 6 4 4 2 3" xfId="48857" xr:uid="{00000000-0005-0000-0000-00005DBF0000}"/>
    <cellStyle name="Percent 2 6 4 4 3" xfId="48858" xr:uid="{00000000-0005-0000-0000-00005EBF0000}"/>
    <cellStyle name="Percent 2 6 4 4 4" xfId="48859" xr:uid="{00000000-0005-0000-0000-00005FBF0000}"/>
    <cellStyle name="Percent 2 6 4 5" xfId="48860" xr:uid="{00000000-0005-0000-0000-000060BF0000}"/>
    <cellStyle name="Percent 2 6 4 5 2" xfId="48861" xr:uid="{00000000-0005-0000-0000-000061BF0000}"/>
    <cellStyle name="Percent 2 6 4 5 2 2" xfId="48862" xr:uid="{00000000-0005-0000-0000-000062BF0000}"/>
    <cellStyle name="Percent 2 6 4 5 2 3" xfId="48863" xr:uid="{00000000-0005-0000-0000-000063BF0000}"/>
    <cellStyle name="Percent 2 6 4 5 3" xfId="48864" xr:uid="{00000000-0005-0000-0000-000064BF0000}"/>
    <cellStyle name="Percent 2 6 4 5 4" xfId="48865" xr:uid="{00000000-0005-0000-0000-000065BF0000}"/>
    <cellStyle name="Percent 2 6 4 6" xfId="48866" xr:uid="{00000000-0005-0000-0000-000066BF0000}"/>
    <cellStyle name="Percent 2 6 4 6 2" xfId="48867" xr:uid="{00000000-0005-0000-0000-000067BF0000}"/>
    <cellStyle name="Percent 2 6 4 6 3" xfId="48868" xr:uid="{00000000-0005-0000-0000-000068BF0000}"/>
    <cellStyle name="Percent 2 6 4 7" xfId="48869" xr:uid="{00000000-0005-0000-0000-000069BF0000}"/>
    <cellStyle name="Percent 2 6 4 8" xfId="48870" xr:uid="{00000000-0005-0000-0000-00006ABF0000}"/>
    <cellStyle name="Percent 2 6 5" xfId="48871" xr:uid="{00000000-0005-0000-0000-00006BBF0000}"/>
    <cellStyle name="Percent 2 6 5 2" xfId="48872" xr:uid="{00000000-0005-0000-0000-00006CBF0000}"/>
    <cellStyle name="Percent 2 6 5 2 2" xfId="48873" xr:uid="{00000000-0005-0000-0000-00006DBF0000}"/>
    <cellStyle name="Percent 2 6 5 2 2 2" xfId="48874" xr:uid="{00000000-0005-0000-0000-00006EBF0000}"/>
    <cellStyle name="Percent 2 6 5 2 2 2 2" xfId="48875" xr:uid="{00000000-0005-0000-0000-00006FBF0000}"/>
    <cellStyle name="Percent 2 6 5 2 2 2 3" xfId="48876" xr:uid="{00000000-0005-0000-0000-000070BF0000}"/>
    <cellStyle name="Percent 2 6 5 2 2 3" xfId="48877" xr:uid="{00000000-0005-0000-0000-000071BF0000}"/>
    <cellStyle name="Percent 2 6 5 2 2 4" xfId="48878" xr:uid="{00000000-0005-0000-0000-000072BF0000}"/>
    <cellStyle name="Percent 2 6 5 2 3" xfId="48879" xr:uid="{00000000-0005-0000-0000-000073BF0000}"/>
    <cellStyle name="Percent 2 6 5 2 3 2" xfId="48880" xr:uid="{00000000-0005-0000-0000-000074BF0000}"/>
    <cellStyle name="Percent 2 6 5 2 3 2 2" xfId="48881" xr:uid="{00000000-0005-0000-0000-000075BF0000}"/>
    <cellStyle name="Percent 2 6 5 2 3 2 3" xfId="48882" xr:uid="{00000000-0005-0000-0000-000076BF0000}"/>
    <cellStyle name="Percent 2 6 5 2 3 3" xfId="48883" xr:uid="{00000000-0005-0000-0000-000077BF0000}"/>
    <cellStyle name="Percent 2 6 5 2 3 4" xfId="48884" xr:uid="{00000000-0005-0000-0000-000078BF0000}"/>
    <cellStyle name="Percent 2 6 5 2 4" xfId="48885" xr:uid="{00000000-0005-0000-0000-000079BF0000}"/>
    <cellStyle name="Percent 2 6 5 2 4 2" xfId="48886" xr:uid="{00000000-0005-0000-0000-00007ABF0000}"/>
    <cellStyle name="Percent 2 6 5 2 4 3" xfId="48887" xr:uid="{00000000-0005-0000-0000-00007BBF0000}"/>
    <cellStyle name="Percent 2 6 5 2 5" xfId="48888" xr:uid="{00000000-0005-0000-0000-00007CBF0000}"/>
    <cellStyle name="Percent 2 6 5 2 6" xfId="48889" xr:uid="{00000000-0005-0000-0000-00007DBF0000}"/>
    <cellStyle name="Percent 2 6 5 3" xfId="48890" xr:uid="{00000000-0005-0000-0000-00007EBF0000}"/>
    <cellStyle name="Percent 2 6 5 3 2" xfId="48891" xr:uid="{00000000-0005-0000-0000-00007FBF0000}"/>
    <cellStyle name="Percent 2 6 5 3 2 2" xfId="48892" xr:uid="{00000000-0005-0000-0000-000080BF0000}"/>
    <cellStyle name="Percent 2 6 5 3 2 3" xfId="48893" xr:uid="{00000000-0005-0000-0000-000081BF0000}"/>
    <cellStyle name="Percent 2 6 5 3 3" xfId="48894" xr:uid="{00000000-0005-0000-0000-000082BF0000}"/>
    <cellStyle name="Percent 2 6 5 3 4" xfId="48895" xr:uid="{00000000-0005-0000-0000-000083BF0000}"/>
    <cellStyle name="Percent 2 6 5 4" xfId="48896" xr:uid="{00000000-0005-0000-0000-000084BF0000}"/>
    <cellStyle name="Percent 2 6 5 4 2" xfId="48897" xr:uid="{00000000-0005-0000-0000-000085BF0000}"/>
    <cellStyle name="Percent 2 6 5 4 2 2" xfId="48898" xr:uid="{00000000-0005-0000-0000-000086BF0000}"/>
    <cellStyle name="Percent 2 6 5 4 2 3" xfId="48899" xr:uid="{00000000-0005-0000-0000-000087BF0000}"/>
    <cellStyle name="Percent 2 6 5 4 3" xfId="48900" xr:uid="{00000000-0005-0000-0000-000088BF0000}"/>
    <cellStyle name="Percent 2 6 5 4 4" xfId="48901" xr:uid="{00000000-0005-0000-0000-000089BF0000}"/>
    <cellStyle name="Percent 2 6 5 5" xfId="48902" xr:uid="{00000000-0005-0000-0000-00008ABF0000}"/>
    <cellStyle name="Percent 2 6 5 5 2" xfId="48903" xr:uid="{00000000-0005-0000-0000-00008BBF0000}"/>
    <cellStyle name="Percent 2 6 5 5 3" xfId="48904" xr:uid="{00000000-0005-0000-0000-00008CBF0000}"/>
    <cellStyle name="Percent 2 6 5 6" xfId="48905" xr:uid="{00000000-0005-0000-0000-00008DBF0000}"/>
    <cellStyle name="Percent 2 6 5 7" xfId="48906" xr:uid="{00000000-0005-0000-0000-00008EBF0000}"/>
    <cellStyle name="Percent 2 6 6" xfId="48907" xr:uid="{00000000-0005-0000-0000-00008FBF0000}"/>
    <cellStyle name="Percent 2 6 6 2" xfId="48908" xr:uid="{00000000-0005-0000-0000-000090BF0000}"/>
    <cellStyle name="Percent 2 6 6 2 2" xfId="48909" xr:uid="{00000000-0005-0000-0000-000091BF0000}"/>
    <cellStyle name="Percent 2 6 6 2 2 2" xfId="48910" xr:uid="{00000000-0005-0000-0000-000092BF0000}"/>
    <cellStyle name="Percent 2 6 6 2 2 2 2" xfId="48911" xr:uid="{00000000-0005-0000-0000-000093BF0000}"/>
    <cellStyle name="Percent 2 6 6 2 2 2 3" xfId="48912" xr:uid="{00000000-0005-0000-0000-000094BF0000}"/>
    <cellStyle name="Percent 2 6 6 2 2 3" xfId="48913" xr:uid="{00000000-0005-0000-0000-000095BF0000}"/>
    <cellStyle name="Percent 2 6 6 2 2 4" xfId="48914" xr:uid="{00000000-0005-0000-0000-000096BF0000}"/>
    <cellStyle name="Percent 2 6 6 2 3" xfId="48915" xr:uid="{00000000-0005-0000-0000-000097BF0000}"/>
    <cellStyle name="Percent 2 6 6 2 3 2" xfId="48916" xr:uid="{00000000-0005-0000-0000-000098BF0000}"/>
    <cellStyle name="Percent 2 6 6 2 3 2 2" xfId="48917" xr:uid="{00000000-0005-0000-0000-000099BF0000}"/>
    <cellStyle name="Percent 2 6 6 2 3 2 3" xfId="48918" xr:uid="{00000000-0005-0000-0000-00009ABF0000}"/>
    <cellStyle name="Percent 2 6 6 2 3 3" xfId="48919" xr:uid="{00000000-0005-0000-0000-00009BBF0000}"/>
    <cellStyle name="Percent 2 6 6 2 3 4" xfId="48920" xr:uid="{00000000-0005-0000-0000-00009CBF0000}"/>
    <cellStyle name="Percent 2 6 6 2 4" xfId="48921" xr:uid="{00000000-0005-0000-0000-00009DBF0000}"/>
    <cellStyle name="Percent 2 6 6 2 4 2" xfId="48922" xr:uid="{00000000-0005-0000-0000-00009EBF0000}"/>
    <cellStyle name="Percent 2 6 6 2 4 3" xfId="48923" xr:uid="{00000000-0005-0000-0000-00009FBF0000}"/>
    <cellStyle name="Percent 2 6 6 2 5" xfId="48924" xr:uid="{00000000-0005-0000-0000-0000A0BF0000}"/>
    <cellStyle name="Percent 2 6 6 2 6" xfId="48925" xr:uid="{00000000-0005-0000-0000-0000A1BF0000}"/>
    <cellStyle name="Percent 2 6 6 3" xfId="48926" xr:uid="{00000000-0005-0000-0000-0000A2BF0000}"/>
    <cellStyle name="Percent 2 6 6 3 2" xfId="48927" xr:uid="{00000000-0005-0000-0000-0000A3BF0000}"/>
    <cellStyle name="Percent 2 6 6 3 2 2" xfId="48928" xr:uid="{00000000-0005-0000-0000-0000A4BF0000}"/>
    <cellStyle name="Percent 2 6 6 3 2 3" xfId="48929" xr:uid="{00000000-0005-0000-0000-0000A5BF0000}"/>
    <cellStyle name="Percent 2 6 6 3 3" xfId="48930" xr:uid="{00000000-0005-0000-0000-0000A6BF0000}"/>
    <cellStyle name="Percent 2 6 6 3 4" xfId="48931" xr:uid="{00000000-0005-0000-0000-0000A7BF0000}"/>
    <cellStyle name="Percent 2 6 6 4" xfId="48932" xr:uid="{00000000-0005-0000-0000-0000A8BF0000}"/>
    <cellStyle name="Percent 2 6 6 4 2" xfId="48933" xr:uid="{00000000-0005-0000-0000-0000A9BF0000}"/>
    <cellStyle name="Percent 2 6 6 4 2 2" xfId="48934" xr:uid="{00000000-0005-0000-0000-0000AABF0000}"/>
    <cellStyle name="Percent 2 6 6 4 2 3" xfId="48935" xr:uid="{00000000-0005-0000-0000-0000ABBF0000}"/>
    <cellStyle name="Percent 2 6 6 4 3" xfId="48936" xr:uid="{00000000-0005-0000-0000-0000ACBF0000}"/>
    <cellStyle name="Percent 2 6 6 4 4" xfId="48937" xr:uid="{00000000-0005-0000-0000-0000ADBF0000}"/>
    <cellStyle name="Percent 2 6 6 5" xfId="48938" xr:uid="{00000000-0005-0000-0000-0000AEBF0000}"/>
    <cellStyle name="Percent 2 6 6 5 2" xfId="48939" xr:uid="{00000000-0005-0000-0000-0000AFBF0000}"/>
    <cellStyle name="Percent 2 6 6 5 3" xfId="48940" xr:uid="{00000000-0005-0000-0000-0000B0BF0000}"/>
    <cellStyle name="Percent 2 6 6 6" xfId="48941" xr:uid="{00000000-0005-0000-0000-0000B1BF0000}"/>
    <cellStyle name="Percent 2 6 6 7" xfId="48942" xr:uid="{00000000-0005-0000-0000-0000B2BF0000}"/>
    <cellStyle name="Percent 2 6 7" xfId="48943" xr:uid="{00000000-0005-0000-0000-0000B3BF0000}"/>
    <cellStyle name="Percent 2 6 7 2" xfId="48944" xr:uid="{00000000-0005-0000-0000-0000B4BF0000}"/>
    <cellStyle name="Percent 2 6 7 2 2" xfId="48945" xr:uid="{00000000-0005-0000-0000-0000B5BF0000}"/>
    <cellStyle name="Percent 2 6 7 2 2 2" xfId="48946" xr:uid="{00000000-0005-0000-0000-0000B6BF0000}"/>
    <cellStyle name="Percent 2 6 7 2 2 3" xfId="48947" xr:uid="{00000000-0005-0000-0000-0000B7BF0000}"/>
    <cellStyle name="Percent 2 6 7 2 3" xfId="48948" xr:uid="{00000000-0005-0000-0000-0000B8BF0000}"/>
    <cellStyle name="Percent 2 6 7 2 4" xfId="48949" xr:uid="{00000000-0005-0000-0000-0000B9BF0000}"/>
    <cellStyle name="Percent 2 6 7 3" xfId="48950" xr:uid="{00000000-0005-0000-0000-0000BABF0000}"/>
    <cellStyle name="Percent 2 6 7 3 2" xfId="48951" xr:uid="{00000000-0005-0000-0000-0000BBBF0000}"/>
    <cellStyle name="Percent 2 6 7 3 2 2" xfId="48952" xr:uid="{00000000-0005-0000-0000-0000BCBF0000}"/>
    <cellStyle name="Percent 2 6 7 3 2 3" xfId="48953" xr:uid="{00000000-0005-0000-0000-0000BDBF0000}"/>
    <cellStyle name="Percent 2 6 7 3 3" xfId="48954" xr:uid="{00000000-0005-0000-0000-0000BEBF0000}"/>
    <cellStyle name="Percent 2 6 7 3 4" xfId="48955" xr:uid="{00000000-0005-0000-0000-0000BFBF0000}"/>
    <cellStyle name="Percent 2 6 7 4" xfId="48956" xr:uid="{00000000-0005-0000-0000-0000C0BF0000}"/>
    <cellStyle name="Percent 2 6 7 4 2" xfId="48957" xr:uid="{00000000-0005-0000-0000-0000C1BF0000}"/>
    <cellStyle name="Percent 2 6 7 4 3" xfId="48958" xr:uid="{00000000-0005-0000-0000-0000C2BF0000}"/>
    <cellStyle name="Percent 2 6 7 5" xfId="48959" xr:uid="{00000000-0005-0000-0000-0000C3BF0000}"/>
    <cellStyle name="Percent 2 6 7 6" xfId="48960" xr:uid="{00000000-0005-0000-0000-0000C4BF0000}"/>
    <cellStyle name="Percent 2 6 8" xfId="48961" xr:uid="{00000000-0005-0000-0000-0000C5BF0000}"/>
    <cellStyle name="Percent 2 6 8 2" xfId="48962" xr:uid="{00000000-0005-0000-0000-0000C6BF0000}"/>
    <cellStyle name="Percent 2 6 8 2 2" xfId="48963" xr:uid="{00000000-0005-0000-0000-0000C7BF0000}"/>
    <cellStyle name="Percent 2 6 8 2 3" xfId="48964" xr:uid="{00000000-0005-0000-0000-0000C8BF0000}"/>
    <cellStyle name="Percent 2 6 8 3" xfId="48965" xr:uid="{00000000-0005-0000-0000-0000C9BF0000}"/>
    <cellStyle name="Percent 2 6 8 4" xfId="48966" xr:uid="{00000000-0005-0000-0000-0000CABF0000}"/>
    <cellStyle name="Percent 2 6 9" xfId="48967" xr:uid="{00000000-0005-0000-0000-0000CBBF0000}"/>
    <cellStyle name="Percent 2 6 9 2" xfId="48968" xr:uid="{00000000-0005-0000-0000-0000CCBF0000}"/>
    <cellStyle name="Percent 2 6 9 2 2" xfId="48969" xr:uid="{00000000-0005-0000-0000-0000CDBF0000}"/>
    <cellStyle name="Percent 2 6 9 2 3" xfId="48970" xr:uid="{00000000-0005-0000-0000-0000CEBF0000}"/>
    <cellStyle name="Percent 2 6 9 3" xfId="48971" xr:uid="{00000000-0005-0000-0000-0000CFBF0000}"/>
    <cellStyle name="Percent 2 6 9 4" xfId="48972" xr:uid="{00000000-0005-0000-0000-0000D0BF0000}"/>
    <cellStyle name="Percent 2 7" xfId="48973" xr:uid="{00000000-0005-0000-0000-0000D1BF0000}"/>
    <cellStyle name="Percent 2 7 10" xfId="48974" xr:uid="{00000000-0005-0000-0000-0000D2BF0000}"/>
    <cellStyle name="Percent 2 7 11" xfId="48975" xr:uid="{00000000-0005-0000-0000-0000D3BF0000}"/>
    <cellStyle name="Percent 2 7 2" xfId="48976" xr:uid="{00000000-0005-0000-0000-0000D4BF0000}"/>
    <cellStyle name="Percent 2 7 2 10" xfId="48977" xr:uid="{00000000-0005-0000-0000-0000D5BF0000}"/>
    <cellStyle name="Percent 2 7 2 2" xfId="48978" xr:uid="{00000000-0005-0000-0000-0000D6BF0000}"/>
    <cellStyle name="Percent 2 7 2 2 2" xfId="48979" xr:uid="{00000000-0005-0000-0000-0000D7BF0000}"/>
    <cellStyle name="Percent 2 7 2 2 2 2" xfId="48980" xr:uid="{00000000-0005-0000-0000-0000D8BF0000}"/>
    <cellStyle name="Percent 2 7 2 2 2 2 2" xfId="48981" xr:uid="{00000000-0005-0000-0000-0000D9BF0000}"/>
    <cellStyle name="Percent 2 7 2 2 2 2 2 2" xfId="48982" xr:uid="{00000000-0005-0000-0000-0000DABF0000}"/>
    <cellStyle name="Percent 2 7 2 2 2 2 2 2 2" xfId="48983" xr:uid="{00000000-0005-0000-0000-0000DBBF0000}"/>
    <cellStyle name="Percent 2 7 2 2 2 2 2 2 3" xfId="48984" xr:uid="{00000000-0005-0000-0000-0000DCBF0000}"/>
    <cellStyle name="Percent 2 7 2 2 2 2 2 3" xfId="48985" xr:uid="{00000000-0005-0000-0000-0000DDBF0000}"/>
    <cellStyle name="Percent 2 7 2 2 2 2 2 4" xfId="48986" xr:uid="{00000000-0005-0000-0000-0000DEBF0000}"/>
    <cellStyle name="Percent 2 7 2 2 2 2 3" xfId="48987" xr:uid="{00000000-0005-0000-0000-0000DFBF0000}"/>
    <cellStyle name="Percent 2 7 2 2 2 2 3 2" xfId="48988" xr:uid="{00000000-0005-0000-0000-0000E0BF0000}"/>
    <cellStyle name="Percent 2 7 2 2 2 2 3 2 2" xfId="48989" xr:uid="{00000000-0005-0000-0000-0000E1BF0000}"/>
    <cellStyle name="Percent 2 7 2 2 2 2 3 2 3" xfId="48990" xr:uid="{00000000-0005-0000-0000-0000E2BF0000}"/>
    <cellStyle name="Percent 2 7 2 2 2 2 3 3" xfId="48991" xr:uid="{00000000-0005-0000-0000-0000E3BF0000}"/>
    <cellStyle name="Percent 2 7 2 2 2 2 3 4" xfId="48992" xr:uid="{00000000-0005-0000-0000-0000E4BF0000}"/>
    <cellStyle name="Percent 2 7 2 2 2 2 4" xfId="48993" xr:uid="{00000000-0005-0000-0000-0000E5BF0000}"/>
    <cellStyle name="Percent 2 7 2 2 2 2 4 2" xfId="48994" xr:uid="{00000000-0005-0000-0000-0000E6BF0000}"/>
    <cellStyle name="Percent 2 7 2 2 2 2 4 3" xfId="48995" xr:uid="{00000000-0005-0000-0000-0000E7BF0000}"/>
    <cellStyle name="Percent 2 7 2 2 2 2 5" xfId="48996" xr:uid="{00000000-0005-0000-0000-0000E8BF0000}"/>
    <cellStyle name="Percent 2 7 2 2 2 2 6" xfId="48997" xr:uid="{00000000-0005-0000-0000-0000E9BF0000}"/>
    <cellStyle name="Percent 2 7 2 2 2 3" xfId="48998" xr:uid="{00000000-0005-0000-0000-0000EABF0000}"/>
    <cellStyle name="Percent 2 7 2 2 2 3 2" xfId="48999" xr:uid="{00000000-0005-0000-0000-0000EBBF0000}"/>
    <cellStyle name="Percent 2 7 2 2 2 3 2 2" xfId="49000" xr:uid="{00000000-0005-0000-0000-0000ECBF0000}"/>
    <cellStyle name="Percent 2 7 2 2 2 3 2 3" xfId="49001" xr:uid="{00000000-0005-0000-0000-0000EDBF0000}"/>
    <cellStyle name="Percent 2 7 2 2 2 3 3" xfId="49002" xr:uid="{00000000-0005-0000-0000-0000EEBF0000}"/>
    <cellStyle name="Percent 2 7 2 2 2 3 4" xfId="49003" xr:uid="{00000000-0005-0000-0000-0000EFBF0000}"/>
    <cellStyle name="Percent 2 7 2 2 2 4" xfId="49004" xr:uid="{00000000-0005-0000-0000-0000F0BF0000}"/>
    <cellStyle name="Percent 2 7 2 2 2 4 2" xfId="49005" xr:uid="{00000000-0005-0000-0000-0000F1BF0000}"/>
    <cellStyle name="Percent 2 7 2 2 2 4 2 2" xfId="49006" xr:uid="{00000000-0005-0000-0000-0000F2BF0000}"/>
    <cellStyle name="Percent 2 7 2 2 2 4 2 3" xfId="49007" xr:uid="{00000000-0005-0000-0000-0000F3BF0000}"/>
    <cellStyle name="Percent 2 7 2 2 2 4 3" xfId="49008" xr:uid="{00000000-0005-0000-0000-0000F4BF0000}"/>
    <cellStyle name="Percent 2 7 2 2 2 4 4" xfId="49009" xr:uid="{00000000-0005-0000-0000-0000F5BF0000}"/>
    <cellStyle name="Percent 2 7 2 2 2 5" xfId="49010" xr:uid="{00000000-0005-0000-0000-0000F6BF0000}"/>
    <cellStyle name="Percent 2 7 2 2 2 5 2" xfId="49011" xr:uid="{00000000-0005-0000-0000-0000F7BF0000}"/>
    <cellStyle name="Percent 2 7 2 2 2 5 3" xfId="49012" xr:uid="{00000000-0005-0000-0000-0000F8BF0000}"/>
    <cellStyle name="Percent 2 7 2 2 2 6" xfId="49013" xr:uid="{00000000-0005-0000-0000-0000F9BF0000}"/>
    <cellStyle name="Percent 2 7 2 2 2 7" xfId="49014" xr:uid="{00000000-0005-0000-0000-0000FABF0000}"/>
    <cellStyle name="Percent 2 7 2 2 3" xfId="49015" xr:uid="{00000000-0005-0000-0000-0000FBBF0000}"/>
    <cellStyle name="Percent 2 7 2 2 3 2" xfId="49016" xr:uid="{00000000-0005-0000-0000-0000FCBF0000}"/>
    <cellStyle name="Percent 2 7 2 2 3 2 2" xfId="49017" xr:uid="{00000000-0005-0000-0000-0000FDBF0000}"/>
    <cellStyle name="Percent 2 7 2 2 3 2 2 2" xfId="49018" xr:uid="{00000000-0005-0000-0000-0000FEBF0000}"/>
    <cellStyle name="Percent 2 7 2 2 3 2 2 3" xfId="49019" xr:uid="{00000000-0005-0000-0000-0000FFBF0000}"/>
    <cellStyle name="Percent 2 7 2 2 3 2 3" xfId="49020" xr:uid="{00000000-0005-0000-0000-000000C00000}"/>
    <cellStyle name="Percent 2 7 2 2 3 2 4" xfId="49021" xr:uid="{00000000-0005-0000-0000-000001C00000}"/>
    <cellStyle name="Percent 2 7 2 2 3 3" xfId="49022" xr:uid="{00000000-0005-0000-0000-000002C00000}"/>
    <cellStyle name="Percent 2 7 2 2 3 3 2" xfId="49023" xr:uid="{00000000-0005-0000-0000-000003C00000}"/>
    <cellStyle name="Percent 2 7 2 2 3 3 2 2" xfId="49024" xr:uid="{00000000-0005-0000-0000-000004C00000}"/>
    <cellStyle name="Percent 2 7 2 2 3 3 2 3" xfId="49025" xr:uid="{00000000-0005-0000-0000-000005C00000}"/>
    <cellStyle name="Percent 2 7 2 2 3 3 3" xfId="49026" xr:uid="{00000000-0005-0000-0000-000006C00000}"/>
    <cellStyle name="Percent 2 7 2 2 3 3 4" xfId="49027" xr:uid="{00000000-0005-0000-0000-000007C00000}"/>
    <cellStyle name="Percent 2 7 2 2 3 4" xfId="49028" xr:uid="{00000000-0005-0000-0000-000008C00000}"/>
    <cellStyle name="Percent 2 7 2 2 3 4 2" xfId="49029" xr:uid="{00000000-0005-0000-0000-000009C00000}"/>
    <cellStyle name="Percent 2 7 2 2 3 4 3" xfId="49030" xr:uid="{00000000-0005-0000-0000-00000AC00000}"/>
    <cellStyle name="Percent 2 7 2 2 3 5" xfId="49031" xr:uid="{00000000-0005-0000-0000-00000BC00000}"/>
    <cellStyle name="Percent 2 7 2 2 3 6" xfId="49032" xr:uid="{00000000-0005-0000-0000-00000CC00000}"/>
    <cellStyle name="Percent 2 7 2 2 4" xfId="49033" xr:uid="{00000000-0005-0000-0000-00000DC00000}"/>
    <cellStyle name="Percent 2 7 2 2 4 2" xfId="49034" xr:uid="{00000000-0005-0000-0000-00000EC00000}"/>
    <cellStyle name="Percent 2 7 2 2 4 2 2" xfId="49035" xr:uid="{00000000-0005-0000-0000-00000FC00000}"/>
    <cellStyle name="Percent 2 7 2 2 4 2 3" xfId="49036" xr:uid="{00000000-0005-0000-0000-000010C00000}"/>
    <cellStyle name="Percent 2 7 2 2 4 3" xfId="49037" xr:uid="{00000000-0005-0000-0000-000011C00000}"/>
    <cellStyle name="Percent 2 7 2 2 4 4" xfId="49038" xr:uid="{00000000-0005-0000-0000-000012C00000}"/>
    <cellStyle name="Percent 2 7 2 2 5" xfId="49039" xr:uid="{00000000-0005-0000-0000-000013C00000}"/>
    <cellStyle name="Percent 2 7 2 2 5 2" xfId="49040" xr:uid="{00000000-0005-0000-0000-000014C00000}"/>
    <cellStyle name="Percent 2 7 2 2 5 2 2" xfId="49041" xr:uid="{00000000-0005-0000-0000-000015C00000}"/>
    <cellStyle name="Percent 2 7 2 2 5 2 3" xfId="49042" xr:uid="{00000000-0005-0000-0000-000016C00000}"/>
    <cellStyle name="Percent 2 7 2 2 5 3" xfId="49043" xr:uid="{00000000-0005-0000-0000-000017C00000}"/>
    <cellStyle name="Percent 2 7 2 2 5 4" xfId="49044" xr:uid="{00000000-0005-0000-0000-000018C00000}"/>
    <cellStyle name="Percent 2 7 2 2 6" xfId="49045" xr:uid="{00000000-0005-0000-0000-000019C00000}"/>
    <cellStyle name="Percent 2 7 2 2 6 2" xfId="49046" xr:uid="{00000000-0005-0000-0000-00001AC00000}"/>
    <cellStyle name="Percent 2 7 2 2 6 3" xfId="49047" xr:uid="{00000000-0005-0000-0000-00001BC00000}"/>
    <cellStyle name="Percent 2 7 2 2 7" xfId="49048" xr:uid="{00000000-0005-0000-0000-00001CC00000}"/>
    <cellStyle name="Percent 2 7 2 2 8" xfId="49049" xr:uid="{00000000-0005-0000-0000-00001DC00000}"/>
    <cellStyle name="Percent 2 7 2 3" xfId="49050" xr:uid="{00000000-0005-0000-0000-00001EC00000}"/>
    <cellStyle name="Percent 2 7 2 3 2" xfId="49051" xr:uid="{00000000-0005-0000-0000-00001FC00000}"/>
    <cellStyle name="Percent 2 7 2 3 2 2" xfId="49052" xr:uid="{00000000-0005-0000-0000-000020C00000}"/>
    <cellStyle name="Percent 2 7 2 3 2 2 2" xfId="49053" xr:uid="{00000000-0005-0000-0000-000021C00000}"/>
    <cellStyle name="Percent 2 7 2 3 2 2 2 2" xfId="49054" xr:uid="{00000000-0005-0000-0000-000022C00000}"/>
    <cellStyle name="Percent 2 7 2 3 2 2 2 3" xfId="49055" xr:uid="{00000000-0005-0000-0000-000023C00000}"/>
    <cellStyle name="Percent 2 7 2 3 2 2 3" xfId="49056" xr:uid="{00000000-0005-0000-0000-000024C00000}"/>
    <cellStyle name="Percent 2 7 2 3 2 2 4" xfId="49057" xr:uid="{00000000-0005-0000-0000-000025C00000}"/>
    <cellStyle name="Percent 2 7 2 3 2 3" xfId="49058" xr:uid="{00000000-0005-0000-0000-000026C00000}"/>
    <cellStyle name="Percent 2 7 2 3 2 3 2" xfId="49059" xr:uid="{00000000-0005-0000-0000-000027C00000}"/>
    <cellStyle name="Percent 2 7 2 3 2 3 2 2" xfId="49060" xr:uid="{00000000-0005-0000-0000-000028C00000}"/>
    <cellStyle name="Percent 2 7 2 3 2 3 2 3" xfId="49061" xr:uid="{00000000-0005-0000-0000-000029C00000}"/>
    <cellStyle name="Percent 2 7 2 3 2 3 3" xfId="49062" xr:uid="{00000000-0005-0000-0000-00002AC00000}"/>
    <cellStyle name="Percent 2 7 2 3 2 3 4" xfId="49063" xr:uid="{00000000-0005-0000-0000-00002BC00000}"/>
    <cellStyle name="Percent 2 7 2 3 2 4" xfId="49064" xr:uid="{00000000-0005-0000-0000-00002CC00000}"/>
    <cellStyle name="Percent 2 7 2 3 2 4 2" xfId="49065" xr:uid="{00000000-0005-0000-0000-00002DC00000}"/>
    <cellStyle name="Percent 2 7 2 3 2 4 3" xfId="49066" xr:uid="{00000000-0005-0000-0000-00002EC00000}"/>
    <cellStyle name="Percent 2 7 2 3 2 5" xfId="49067" xr:uid="{00000000-0005-0000-0000-00002FC00000}"/>
    <cellStyle name="Percent 2 7 2 3 2 6" xfId="49068" xr:uid="{00000000-0005-0000-0000-000030C00000}"/>
    <cellStyle name="Percent 2 7 2 3 3" xfId="49069" xr:uid="{00000000-0005-0000-0000-000031C00000}"/>
    <cellStyle name="Percent 2 7 2 3 3 2" xfId="49070" xr:uid="{00000000-0005-0000-0000-000032C00000}"/>
    <cellStyle name="Percent 2 7 2 3 3 2 2" xfId="49071" xr:uid="{00000000-0005-0000-0000-000033C00000}"/>
    <cellStyle name="Percent 2 7 2 3 3 2 3" xfId="49072" xr:uid="{00000000-0005-0000-0000-000034C00000}"/>
    <cellStyle name="Percent 2 7 2 3 3 3" xfId="49073" xr:uid="{00000000-0005-0000-0000-000035C00000}"/>
    <cellStyle name="Percent 2 7 2 3 3 4" xfId="49074" xr:uid="{00000000-0005-0000-0000-000036C00000}"/>
    <cellStyle name="Percent 2 7 2 3 4" xfId="49075" xr:uid="{00000000-0005-0000-0000-000037C00000}"/>
    <cellStyle name="Percent 2 7 2 3 4 2" xfId="49076" xr:uid="{00000000-0005-0000-0000-000038C00000}"/>
    <cellStyle name="Percent 2 7 2 3 4 2 2" xfId="49077" xr:uid="{00000000-0005-0000-0000-000039C00000}"/>
    <cellStyle name="Percent 2 7 2 3 4 2 3" xfId="49078" xr:uid="{00000000-0005-0000-0000-00003AC00000}"/>
    <cellStyle name="Percent 2 7 2 3 4 3" xfId="49079" xr:uid="{00000000-0005-0000-0000-00003BC00000}"/>
    <cellStyle name="Percent 2 7 2 3 4 4" xfId="49080" xr:uid="{00000000-0005-0000-0000-00003CC00000}"/>
    <cellStyle name="Percent 2 7 2 3 5" xfId="49081" xr:uid="{00000000-0005-0000-0000-00003DC00000}"/>
    <cellStyle name="Percent 2 7 2 3 5 2" xfId="49082" xr:uid="{00000000-0005-0000-0000-00003EC00000}"/>
    <cellStyle name="Percent 2 7 2 3 5 3" xfId="49083" xr:uid="{00000000-0005-0000-0000-00003FC00000}"/>
    <cellStyle name="Percent 2 7 2 3 6" xfId="49084" xr:uid="{00000000-0005-0000-0000-000040C00000}"/>
    <cellStyle name="Percent 2 7 2 3 7" xfId="49085" xr:uid="{00000000-0005-0000-0000-000041C00000}"/>
    <cellStyle name="Percent 2 7 2 4" xfId="49086" xr:uid="{00000000-0005-0000-0000-000042C00000}"/>
    <cellStyle name="Percent 2 7 2 4 2" xfId="49087" xr:uid="{00000000-0005-0000-0000-000043C00000}"/>
    <cellStyle name="Percent 2 7 2 4 2 2" xfId="49088" xr:uid="{00000000-0005-0000-0000-000044C00000}"/>
    <cellStyle name="Percent 2 7 2 4 2 2 2" xfId="49089" xr:uid="{00000000-0005-0000-0000-000045C00000}"/>
    <cellStyle name="Percent 2 7 2 4 2 2 2 2" xfId="49090" xr:uid="{00000000-0005-0000-0000-000046C00000}"/>
    <cellStyle name="Percent 2 7 2 4 2 2 2 3" xfId="49091" xr:uid="{00000000-0005-0000-0000-000047C00000}"/>
    <cellStyle name="Percent 2 7 2 4 2 2 3" xfId="49092" xr:uid="{00000000-0005-0000-0000-000048C00000}"/>
    <cellStyle name="Percent 2 7 2 4 2 2 4" xfId="49093" xr:uid="{00000000-0005-0000-0000-000049C00000}"/>
    <cellStyle name="Percent 2 7 2 4 2 3" xfId="49094" xr:uid="{00000000-0005-0000-0000-00004AC00000}"/>
    <cellStyle name="Percent 2 7 2 4 2 3 2" xfId="49095" xr:uid="{00000000-0005-0000-0000-00004BC00000}"/>
    <cellStyle name="Percent 2 7 2 4 2 3 2 2" xfId="49096" xr:uid="{00000000-0005-0000-0000-00004CC00000}"/>
    <cellStyle name="Percent 2 7 2 4 2 3 2 3" xfId="49097" xr:uid="{00000000-0005-0000-0000-00004DC00000}"/>
    <cellStyle name="Percent 2 7 2 4 2 3 3" xfId="49098" xr:uid="{00000000-0005-0000-0000-00004EC00000}"/>
    <cellStyle name="Percent 2 7 2 4 2 3 4" xfId="49099" xr:uid="{00000000-0005-0000-0000-00004FC00000}"/>
    <cellStyle name="Percent 2 7 2 4 2 4" xfId="49100" xr:uid="{00000000-0005-0000-0000-000050C00000}"/>
    <cellStyle name="Percent 2 7 2 4 2 4 2" xfId="49101" xr:uid="{00000000-0005-0000-0000-000051C00000}"/>
    <cellStyle name="Percent 2 7 2 4 2 4 3" xfId="49102" xr:uid="{00000000-0005-0000-0000-000052C00000}"/>
    <cellStyle name="Percent 2 7 2 4 2 5" xfId="49103" xr:uid="{00000000-0005-0000-0000-000053C00000}"/>
    <cellStyle name="Percent 2 7 2 4 2 6" xfId="49104" xr:uid="{00000000-0005-0000-0000-000054C00000}"/>
    <cellStyle name="Percent 2 7 2 4 3" xfId="49105" xr:uid="{00000000-0005-0000-0000-000055C00000}"/>
    <cellStyle name="Percent 2 7 2 4 3 2" xfId="49106" xr:uid="{00000000-0005-0000-0000-000056C00000}"/>
    <cellStyle name="Percent 2 7 2 4 3 2 2" xfId="49107" xr:uid="{00000000-0005-0000-0000-000057C00000}"/>
    <cellStyle name="Percent 2 7 2 4 3 2 3" xfId="49108" xr:uid="{00000000-0005-0000-0000-000058C00000}"/>
    <cellStyle name="Percent 2 7 2 4 3 3" xfId="49109" xr:uid="{00000000-0005-0000-0000-000059C00000}"/>
    <cellStyle name="Percent 2 7 2 4 3 4" xfId="49110" xr:uid="{00000000-0005-0000-0000-00005AC00000}"/>
    <cellStyle name="Percent 2 7 2 4 4" xfId="49111" xr:uid="{00000000-0005-0000-0000-00005BC00000}"/>
    <cellStyle name="Percent 2 7 2 4 4 2" xfId="49112" xr:uid="{00000000-0005-0000-0000-00005CC00000}"/>
    <cellStyle name="Percent 2 7 2 4 4 2 2" xfId="49113" xr:uid="{00000000-0005-0000-0000-00005DC00000}"/>
    <cellStyle name="Percent 2 7 2 4 4 2 3" xfId="49114" xr:uid="{00000000-0005-0000-0000-00005EC00000}"/>
    <cellStyle name="Percent 2 7 2 4 4 3" xfId="49115" xr:uid="{00000000-0005-0000-0000-00005FC00000}"/>
    <cellStyle name="Percent 2 7 2 4 4 4" xfId="49116" xr:uid="{00000000-0005-0000-0000-000060C00000}"/>
    <cellStyle name="Percent 2 7 2 4 5" xfId="49117" xr:uid="{00000000-0005-0000-0000-000061C00000}"/>
    <cellStyle name="Percent 2 7 2 4 5 2" xfId="49118" xr:uid="{00000000-0005-0000-0000-000062C00000}"/>
    <cellStyle name="Percent 2 7 2 4 5 3" xfId="49119" xr:uid="{00000000-0005-0000-0000-000063C00000}"/>
    <cellStyle name="Percent 2 7 2 4 6" xfId="49120" xr:uid="{00000000-0005-0000-0000-000064C00000}"/>
    <cellStyle name="Percent 2 7 2 4 7" xfId="49121" xr:uid="{00000000-0005-0000-0000-000065C00000}"/>
    <cellStyle name="Percent 2 7 2 5" xfId="49122" xr:uid="{00000000-0005-0000-0000-000066C00000}"/>
    <cellStyle name="Percent 2 7 2 5 2" xfId="49123" xr:uid="{00000000-0005-0000-0000-000067C00000}"/>
    <cellStyle name="Percent 2 7 2 5 2 2" xfId="49124" xr:uid="{00000000-0005-0000-0000-000068C00000}"/>
    <cellStyle name="Percent 2 7 2 5 2 2 2" xfId="49125" xr:uid="{00000000-0005-0000-0000-000069C00000}"/>
    <cellStyle name="Percent 2 7 2 5 2 2 3" xfId="49126" xr:uid="{00000000-0005-0000-0000-00006AC00000}"/>
    <cellStyle name="Percent 2 7 2 5 2 3" xfId="49127" xr:uid="{00000000-0005-0000-0000-00006BC00000}"/>
    <cellStyle name="Percent 2 7 2 5 2 4" xfId="49128" xr:uid="{00000000-0005-0000-0000-00006CC00000}"/>
    <cellStyle name="Percent 2 7 2 5 3" xfId="49129" xr:uid="{00000000-0005-0000-0000-00006DC00000}"/>
    <cellStyle name="Percent 2 7 2 5 3 2" xfId="49130" xr:uid="{00000000-0005-0000-0000-00006EC00000}"/>
    <cellStyle name="Percent 2 7 2 5 3 2 2" xfId="49131" xr:uid="{00000000-0005-0000-0000-00006FC00000}"/>
    <cellStyle name="Percent 2 7 2 5 3 2 3" xfId="49132" xr:uid="{00000000-0005-0000-0000-000070C00000}"/>
    <cellStyle name="Percent 2 7 2 5 3 3" xfId="49133" xr:uid="{00000000-0005-0000-0000-000071C00000}"/>
    <cellStyle name="Percent 2 7 2 5 3 4" xfId="49134" xr:uid="{00000000-0005-0000-0000-000072C00000}"/>
    <cellStyle name="Percent 2 7 2 5 4" xfId="49135" xr:uid="{00000000-0005-0000-0000-000073C00000}"/>
    <cellStyle name="Percent 2 7 2 5 4 2" xfId="49136" xr:uid="{00000000-0005-0000-0000-000074C00000}"/>
    <cellStyle name="Percent 2 7 2 5 4 3" xfId="49137" xr:uid="{00000000-0005-0000-0000-000075C00000}"/>
    <cellStyle name="Percent 2 7 2 5 5" xfId="49138" xr:uid="{00000000-0005-0000-0000-000076C00000}"/>
    <cellStyle name="Percent 2 7 2 5 6" xfId="49139" xr:uid="{00000000-0005-0000-0000-000077C00000}"/>
    <cellStyle name="Percent 2 7 2 6" xfId="49140" xr:uid="{00000000-0005-0000-0000-000078C00000}"/>
    <cellStyle name="Percent 2 7 2 6 2" xfId="49141" xr:uid="{00000000-0005-0000-0000-000079C00000}"/>
    <cellStyle name="Percent 2 7 2 6 2 2" xfId="49142" xr:uid="{00000000-0005-0000-0000-00007AC00000}"/>
    <cellStyle name="Percent 2 7 2 6 2 3" xfId="49143" xr:uid="{00000000-0005-0000-0000-00007BC00000}"/>
    <cellStyle name="Percent 2 7 2 6 3" xfId="49144" xr:uid="{00000000-0005-0000-0000-00007CC00000}"/>
    <cellStyle name="Percent 2 7 2 6 4" xfId="49145" xr:uid="{00000000-0005-0000-0000-00007DC00000}"/>
    <cellStyle name="Percent 2 7 2 7" xfId="49146" xr:uid="{00000000-0005-0000-0000-00007EC00000}"/>
    <cellStyle name="Percent 2 7 2 7 2" xfId="49147" xr:uid="{00000000-0005-0000-0000-00007FC00000}"/>
    <cellStyle name="Percent 2 7 2 7 2 2" xfId="49148" xr:uid="{00000000-0005-0000-0000-000080C00000}"/>
    <cellStyle name="Percent 2 7 2 7 2 3" xfId="49149" xr:uid="{00000000-0005-0000-0000-000081C00000}"/>
    <cellStyle name="Percent 2 7 2 7 3" xfId="49150" xr:uid="{00000000-0005-0000-0000-000082C00000}"/>
    <cellStyle name="Percent 2 7 2 7 4" xfId="49151" xr:uid="{00000000-0005-0000-0000-000083C00000}"/>
    <cellStyle name="Percent 2 7 2 8" xfId="49152" xr:uid="{00000000-0005-0000-0000-000084C00000}"/>
    <cellStyle name="Percent 2 7 2 8 2" xfId="49153" xr:uid="{00000000-0005-0000-0000-000085C00000}"/>
    <cellStyle name="Percent 2 7 2 8 3" xfId="49154" xr:uid="{00000000-0005-0000-0000-000086C00000}"/>
    <cellStyle name="Percent 2 7 2 9" xfId="49155" xr:uid="{00000000-0005-0000-0000-000087C00000}"/>
    <cellStyle name="Percent 2 7 3" xfId="49156" xr:uid="{00000000-0005-0000-0000-000088C00000}"/>
    <cellStyle name="Percent 2 7 3 2" xfId="49157" xr:uid="{00000000-0005-0000-0000-000089C00000}"/>
    <cellStyle name="Percent 2 7 3 2 2" xfId="49158" xr:uid="{00000000-0005-0000-0000-00008AC00000}"/>
    <cellStyle name="Percent 2 7 3 2 2 2" xfId="49159" xr:uid="{00000000-0005-0000-0000-00008BC00000}"/>
    <cellStyle name="Percent 2 7 3 2 2 2 2" xfId="49160" xr:uid="{00000000-0005-0000-0000-00008CC00000}"/>
    <cellStyle name="Percent 2 7 3 2 2 2 2 2" xfId="49161" xr:uid="{00000000-0005-0000-0000-00008DC00000}"/>
    <cellStyle name="Percent 2 7 3 2 2 2 2 3" xfId="49162" xr:uid="{00000000-0005-0000-0000-00008EC00000}"/>
    <cellStyle name="Percent 2 7 3 2 2 2 3" xfId="49163" xr:uid="{00000000-0005-0000-0000-00008FC00000}"/>
    <cellStyle name="Percent 2 7 3 2 2 2 4" xfId="49164" xr:uid="{00000000-0005-0000-0000-000090C00000}"/>
    <cellStyle name="Percent 2 7 3 2 2 3" xfId="49165" xr:uid="{00000000-0005-0000-0000-000091C00000}"/>
    <cellStyle name="Percent 2 7 3 2 2 3 2" xfId="49166" xr:uid="{00000000-0005-0000-0000-000092C00000}"/>
    <cellStyle name="Percent 2 7 3 2 2 3 2 2" xfId="49167" xr:uid="{00000000-0005-0000-0000-000093C00000}"/>
    <cellStyle name="Percent 2 7 3 2 2 3 2 3" xfId="49168" xr:uid="{00000000-0005-0000-0000-000094C00000}"/>
    <cellStyle name="Percent 2 7 3 2 2 3 3" xfId="49169" xr:uid="{00000000-0005-0000-0000-000095C00000}"/>
    <cellStyle name="Percent 2 7 3 2 2 3 4" xfId="49170" xr:uid="{00000000-0005-0000-0000-000096C00000}"/>
    <cellStyle name="Percent 2 7 3 2 2 4" xfId="49171" xr:uid="{00000000-0005-0000-0000-000097C00000}"/>
    <cellStyle name="Percent 2 7 3 2 2 4 2" xfId="49172" xr:uid="{00000000-0005-0000-0000-000098C00000}"/>
    <cellStyle name="Percent 2 7 3 2 2 4 3" xfId="49173" xr:uid="{00000000-0005-0000-0000-000099C00000}"/>
    <cellStyle name="Percent 2 7 3 2 2 5" xfId="49174" xr:uid="{00000000-0005-0000-0000-00009AC00000}"/>
    <cellStyle name="Percent 2 7 3 2 2 6" xfId="49175" xr:uid="{00000000-0005-0000-0000-00009BC00000}"/>
    <cellStyle name="Percent 2 7 3 2 3" xfId="49176" xr:uid="{00000000-0005-0000-0000-00009CC00000}"/>
    <cellStyle name="Percent 2 7 3 2 3 2" xfId="49177" xr:uid="{00000000-0005-0000-0000-00009DC00000}"/>
    <cellStyle name="Percent 2 7 3 2 3 2 2" xfId="49178" xr:uid="{00000000-0005-0000-0000-00009EC00000}"/>
    <cellStyle name="Percent 2 7 3 2 3 2 3" xfId="49179" xr:uid="{00000000-0005-0000-0000-00009FC00000}"/>
    <cellStyle name="Percent 2 7 3 2 3 3" xfId="49180" xr:uid="{00000000-0005-0000-0000-0000A0C00000}"/>
    <cellStyle name="Percent 2 7 3 2 3 4" xfId="49181" xr:uid="{00000000-0005-0000-0000-0000A1C00000}"/>
    <cellStyle name="Percent 2 7 3 2 4" xfId="49182" xr:uid="{00000000-0005-0000-0000-0000A2C00000}"/>
    <cellStyle name="Percent 2 7 3 2 4 2" xfId="49183" xr:uid="{00000000-0005-0000-0000-0000A3C00000}"/>
    <cellStyle name="Percent 2 7 3 2 4 2 2" xfId="49184" xr:uid="{00000000-0005-0000-0000-0000A4C00000}"/>
    <cellStyle name="Percent 2 7 3 2 4 2 3" xfId="49185" xr:uid="{00000000-0005-0000-0000-0000A5C00000}"/>
    <cellStyle name="Percent 2 7 3 2 4 3" xfId="49186" xr:uid="{00000000-0005-0000-0000-0000A6C00000}"/>
    <cellStyle name="Percent 2 7 3 2 4 4" xfId="49187" xr:uid="{00000000-0005-0000-0000-0000A7C00000}"/>
    <cellStyle name="Percent 2 7 3 2 5" xfId="49188" xr:uid="{00000000-0005-0000-0000-0000A8C00000}"/>
    <cellStyle name="Percent 2 7 3 2 5 2" xfId="49189" xr:uid="{00000000-0005-0000-0000-0000A9C00000}"/>
    <cellStyle name="Percent 2 7 3 2 5 3" xfId="49190" xr:uid="{00000000-0005-0000-0000-0000AAC00000}"/>
    <cellStyle name="Percent 2 7 3 2 6" xfId="49191" xr:uid="{00000000-0005-0000-0000-0000ABC00000}"/>
    <cellStyle name="Percent 2 7 3 2 7" xfId="49192" xr:uid="{00000000-0005-0000-0000-0000ACC00000}"/>
    <cellStyle name="Percent 2 7 3 3" xfId="49193" xr:uid="{00000000-0005-0000-0000-0000ADC00000}"/>
    <cellStyle name="Percent 2 7 3 3 2" xfId="49194" xr:uid="{00000000-0005-0000-0000-0000AEC00000}"/>
    <cellStyle name="Percent 2 7 3 3 2 2" xfId="49195" xr:uid="{00000000-0005-0000-0000-0000AFC00000}"/>
    <cellStyle name="Percent 2 7 3 3 2 2 2" xfId="49196" xr:uid="{00000000-0005-0000-0000-0000B0C00000}"/>
    <cellStyle name="Percent 2 7 3 3 2 2 3" xfId="49197" xr:uid="{00000000-0005-0000-0000-0000B1C00000}"/>
    <cellStyle name="Percent 2 7 3 3 2 3" xfId="49198" xr:uid="{00000000-0005-0000-0000-0000B2C00000}"/>
    <cellStyle name="Percent 2 7 3 3 2 4" xfId="49199" xr:uid="{00000000-0005-0000-0000-0000B3C00000}"/>
    <cellStyle name="Percent 2 7 3 3 3" xfId="49200" xr:uid="{00000000-0005-0000-0000-0000B4C00000}"/>
    <cellStyle name="Percent 2 7 3 3 3 2" xfId="49201" xr:uid="{00000000-0005-0000-0000-0000B5C00000}"/>
    <cellStyle name="Percent 2 7 3 3 3 2 2" xfId="49202" xr:uid="{00000000-0005-0000-0000-0000B6C00000}"/>
    <cellStyle name="Percent 2 7 3 3 3 2 3" xfId="49203" xr:uid="{00000000-0005-0000-0000-0000B7C00000}"/>
    <cellStyle name="Percent 2 7 3 3 3 3" xfId="49204" xr:uid="{00000000-0005-0000-0000-0000B8C00000}"/>
    <cellStyle name="Percent 2 7 3 3 3 4" xfId="49205" xr:uid="{00000000-0005-0000-0000-0000B9C00000}"/>
    <cellStyle name="Percent 2 7 3 3 4" xfId="49206" xr:uid="{00000000-0005-0000-0000-0000BAC00000}"/>
    <cellStyle name="Percent 2 7 3 3 4 2" xfId="49207" xr:uid="{00000000-0005-0000-0000-0000BBC00000}"/>
    <cellStyle name="Percent 2 7 3 3 4 3" xfId="49208" xr:uid="{00000000-0005-0000-0000-0000BCC00000}"/>
    <cellStyle name="Percent 2 7 3 3 5" xfId="49209" xr:uid="{00000000-0005-0000-0000-0000BDC00000}"/>
    <cellStyle name="Percent 2 7 3 3 6" xfId="49210" xr:uid="{00000000-0005-0000-0000-0000BEC00000}"/>
    <cellStyle name="Percent 2 7 3 4" xfId="49211" xr:uid="{00000000-0005-0000-0000-0000BFC00000}"/>
    <cellStyle name="Percent 2 7 3 4 2" xfId="49212" xr:uid="{00000000-0005-0000-0000-0000C0C00000}"/>
    <cellStyle name="Percent 2 7 3 4 2 2" xfId="49213" xr:uid="{00000000-0005-0000-0000-0000C1C00000}"/>
    <cellStyle name="Percent 2 7 3 4 2 3" xfId="49214" xr:uid="{00000000-0005-0000-0000-0000C2C00000}"/>
    <cellStyle name="Percent 2 7 3 4 3" xfId="49215" xr:uid="{00000000-0005-0000-0000-0000C3C00000}"/>
    <cellStyle name="Percent 2 7 3 4 4" xfId="49216" xr:uid="{00000000-0005-0000-0000-0000C4C00000}"/>
    <cellStyle name="Percent 2 7 3 5" xfId="49217" xr:uid="{00000000-0005-0000-0000-0000C5C00000}"/>
    <cellStyle name="Percent 2 7 3 5 2" xfId="49218" xr:uid="{00000000-0005-0000-0000-0000C6C00000}"/>
    <cellStyle name="Percent 2 7 3 5 2 2" xfId="49219" xr:uid="{00000000-0005-0000-0000-0000C7C00000}"/>
    <cellStyle name="Percent 2 7 3 5 2 3" xfId="49220" xr:uid="{00000000-0005-0000-0000-0000C8C00000}"/>
    <cellStyle name="Percent 2 7 3 5 3" xfId="49221" xr:uid="{00000000-0005-0000-0000-0000C9C00000}"/>
    <cellStyle name="Percent 2 7 3 5 4" xfId="49222" xr:uid="{00000000-0005-0000-0000-0000CAC00000}"/>
    <cellStyle name="Percent 2 7 3 6" xfId="49223" xr:uid="{00000000-0005-0000-0000-0000CBC00000}"/>
    <cellStyle name="Percent 2 7 3 6 2" xfId="49224" xr:uid="{00000000-0005-0000-0000-0000CCC00000}"/>
    <cellStyle name="Percent 2 7 3 6 3" xfId="49225" xr:uid="{00000000-0005-0000-0000-0000CDC00000}"/>
    <cellStyle name="Percent 2 7 3 7" xfId="49226" xr:uid="{00000000-0005-0000-0000-0000CEC00000}"/>
    <cellStyle name="Percent 2 7 3 8" xfId="49227" xr:uid="{00000000-0005-0000-0000-0000CFC00000}"/>
    <cellStyle name="Percent 2 7 4" xfId="49228" xr:uid="{00000000-0005-0000-0000-0000D0C00000}"/>
    <cellStyle name="Percent 2 7 4 2" xfId="49229" xr:uid="{00000000-0005-0000-0000-0000D1C00000}"/>
    <cellStyle name="Percent 2 7 4 2 2" xfId="49230" xr:uid="{00000000-0005-0000-0000-0000D2C00000}"/>
    <cellStyle name="Percent 2 7 4 2 2 2" xfId="49231" xr:uid="{00000000-0005-0000-0000-0000D3C00000}"/>
    <cellStyle name="Percent 2 7 4 2 2 2 2" xfId="49232" xr:uid="{00000000-0005-0000-0000-0000D4C00000}"/>
    <cellStyle name="Percent 2 7 4 2 2 2 3" xfId="49233" xr:uid="{00000000-0005-0000-0000-0000D5C00000}"/>
    <cellStyle name="Percent 2 7 4 2 2 3" xfId="49234" xr:uid="{00000000-0005-0000-0000-0000D6C00000}"/>
    <cellStyle name="Percent 2 7 4 2 2 4" xfId="49235" xr:uid="{00000000-0005-0000-0000-0000D7C00000}"/>
    <cellStyle name="Percent 2 7 4 2 3" xfId="49236" xr:uid="{00000000-0005-0000-0000-0000D8C00000}"/>
    <cellStyle name="Percent 2 7 4 2 3 2" xfId="49237" xr:uid="{00000000-0005-0000-0000-0000D9C00000}"/>
    <cellStyle name="Percent 2 7 4 2 3 2 2" xfId="49238" xr:uid="{00000000-0005-0000-0000-0000DAC00000}"/>
    <cellStyle name="Percent 2 7 4 2 3 2 3" xfId="49239" xr:uid="{00000000-0005-0000-0000-0000DBC00000}"/>
    <cellStyle name="Percent 2 7 4 2 3 3" xfId="49240" xr:uid="{00000000-0005-0000-0000-0000DCC00000}"/>
    <cellStyle name="Percent 2 7 4 2 3 4" xfId="49241" xr:uid="{00000000-0005-0000-0000-0000DDC00000}"/>
    <cellStyle name="Percent 2 7 4 2 4" xfId="49242" xr:uid="{00000000-0005-0000-0000-0000DEC00000}"/>
    <cellStyle name="Percent 2 7 4 2 4 2" xfId="49243" xr:uid="{00000000-0005-0000-0000-0000DFC00000}"/>
    <cellStyle name="Percent 2 7 4 2 4 3" xfId="49244" xr:uid="{00000000-0005-0000-0000-0000E0C00000}"/>
    <cellStyle name="Percent 2 7 4 2 5" xfId="49245" xr:uid="{00000000-0005-0000-0000-0000E1C00000}"/>
    <cellStyle name="Percent 2 7 4 2 6" xfId="49246" xr:uid="{00000000-0005-0000-0000-0000E2C00000}"/>
    <cellStyle name="Percent 2 7 4 3" xfId="49247" xr:uid="{00000000-0005-0000-0000-0000E3C00000}"/>
    <cellStyle name="Percent 2 7 4 3 2" xfId="49248" xr:uid="{00000000-0005-0000-0000-0000E4C00000}"/>
    <cellStyle name="Percent 2 7 4 3 2 2" xfId="49249" xr:uid="{00000000-0005-0000-0000-0000E5C00000}"/>
    <cellStyle name="Percent 2 7 4 3 2 3" xfId="49250" xr:uid="{00000000-0005-0000-0000-0000E6C00000}"/>
    <cellStyle name="Percent 2 7 4 3 3" xfId="49251" xr:uid="{00000000-0005-0000-0000-0000E7C00000}"/>
    <cellStyle name="Percent 2 7 4 3 4" xfId="49252" xr:uid="{00000000-0005-0000-0000-0000E8C00000}"/>
    <cellStyle name="Percent 2 7 4 4" xfId="49253" xr:uid="{00000000-0005-0000-0000-0000E9C00000}"/>
    <cellStyle name="Percent 2 7 4 4 2" xfId="49254" xr:uid="{00000000-0005-0000-0000-0000EAC00000}"/>
    <cellStyle name="Percent 2 7 4 4 2 2" xfId="49255" xr:uid="{00000000-0005-0000-0000-0000EBC00000}"/>
    <cellStyle name="Percent 2 7 4 4 2 3" xfId="49256" xr:uid="{00000000-0005-0000-0000-0000ECC00000}"/>
    <cellStyle name="Percent 2 7 4 4 3" xfId="49257" xr:uid="{00000000-0005-0000-0000-0000EDC00000}"/>
    <cellStyle name="Percent 2 7 4 4 4" xfId="49258" xr:uid="{00000000-0005-0000-0000-0000EEC00000}"/>
    <cellStyle name="Percent 2 7 4 5" xfId="49259" xr:uid="{00000000-0005-0000-0000-0000EFC00000}"/>
    <cellStyle name="Percent 2 7 4 5 2" xfId="49260" xr:uid="{00000000-0005-0000-0000-0000F0C00000}"/>
    <cellStyle name="Percent 2 7 4 5 3" xfId="49261" xr:uid="{00000000-0005-0000-0000-0000F1C00000}"/>
    <cellStyle name="Percent 2 7 4 6" xfId="49262" xr:uid="{00000000-0005-0000-0000-0000F2C00000}"/>
    <cellStyle name="Percent 2 7 4 7" xfId="49263" xr:uid="{00000000-0005-0000-0000-0000F3C00000}"/>
    <cellStyle name="Percent 2 7 5" xfId="49264" xr:uid="{00000000-0005-0000-0000-0000F4C00000}"/>
    <cellStyle name="Percent 2 7 5 2" xfId="49265" xr:uid="{00000000-0005-0000-0000-0000F5C00000}"/>
    <cellStyle name="Percent 2 7 5 2 2" xfId="49266" xr:uid="{00000000-0005-0000-0000-0000F6C00000}"/>
    <cellStyle name="Percent 2 7 5 2 2 2" xfId="49267" xr:uid="{00000000-0005-0000-0000-0000F7C00000}"/>
    <cellStyle name="Percent 2 7 5 2 2 2 2" xfId="49268" xr:uid="{00000000-0005-0000-0000-0000F8C00000}"/>
    <cellStyle name="Percent 2 7 5 2 2 2 3" xfId="49269" xr:uid="{00000000-0005-0000-0000-0000F9C00000}"/>
    <cellStyle name="Percent 2 7 5 2 2 3" xfId="49270" xr:uid="{00000000-0005-0000-0000-0000FAC00000}"/>
    <cellStyle name="Percent 2 7 5 2 2 4" xfId="49271" xr:uid="{00000000-0005-0000-0000-0000FBC00000}"/>
    <cellStyle name="Percent 2 7 5 2 3" xfId="49272" xr:uid="{00000000-0005-0000-0000-0000FCC00000}"/>
    <cellStyle name="Percent 2 7 5 2 3 2" xfId="49273" xr:uid="{00000000-0005-0000-0000-0000FDC00000}"/>
    <cellStyle name="Percent 2 7 5 2 3 2 2" xfId="49274" xr:uid="{00000000-0005-0000-0000-0000FEC00000}"/>
    <cellStyle name="Percent 2 7 5 2 3 2 3" xfId="49275" xr:uid="{00000000-0005-0000-0000-0000FFC00000}"/>
    <cellStyle name="Percent 2 7 5 2 3 3" xfId="49276" xr:uid="{00000000-0005-0000-0000-000000C10000}"/>
    <cellStyle name="Percent 2 7 5 2 3 4" xfId="49277" xr:uid="{00000000-0005-0000-0000-000001C10000}"/>
    <cellStyle name="Percent 2 7 5 2 4" xfId="49278" xr:uid="{00000000-0005-0000-0000-000002C10000}"/>
    <cellStyle name="Percent 2 7 5 2 4 2" xfId="49279" xr:uid="{00000000-0005-0000-0000-000003C10000}"/>
    <cellStyle name="Percent 2 7 5 2 4 3" xfId="49280" xr:uid="{00000000-0005-0000-0000-000004C10000}"/>
    <cellStyle name="Percent 2 7 5 2 5" xfId="49281" xr:uid="{00000000-0005-0000-0000-000005C10000}"/>
    <cellStyle name="Percent 2 7 5 2 6" xfId="49282" xr:uid="{00000000-0005-0000-0000-000006C10000}"/>
    <cellStyle name="Percent 2 7 5 3" xfId="49283" xr:uid="{00000000-0005-0000-0000-000007C10000}"/>
    <cellStyle name="Percent 2 7 5 3 2" xfId="49284" xr:uid="{00000000-0005-0000-0000-000008C10000}"/>
    <cellStyle name="Percent 2 7 5 3 2 2" xfId="49285" xr:uid="{00000000-0005-0000-0000-000009C10000}"/>
    <cellStyle name="Percent 2 7 5 3 2 3" xfId="49286" xr:uid="{00000000-0005-0000-0000-00000AC10000}"/>
    <cellStyle name="Percent 2 7 5 3 3" xfId="49287" xr:uid="{00000000-0005-0000-0000-00000BC10000}"/>
    <cellStyle name="Percent 2 7 5 3 4" xfId="49288" xr:uid="{00000000-0005-0000-0000-00000CC10000}"/>
    <cellStyle name="Percent 2 7 5 4" xfId="49289" xr:uid="{00000000-0005-0000-0000-00000DC10000}"/>
    <cellStyle name="Percent 2 7 5 4 2" xfId="49290" xr:uid="{00000000-0005-0000-0000-00000EC10000}"/>
    <cellStyle name="Percent 2 7 5 4 2 2" xfId="49291" xr:uid="{00000000-0005-0000-0000-00000FC10000}"/>
    <cellStyle name="Percent 2 7 5 4 2 3" xfId="49292" xr:uid="{00000000-0005-0000-0000-000010C10000}"/>
    <cellStyle name="Percent 2 7 5 4 3" xfId="49293" xr:uid="{00000000-0005-0000-0000-000011C10000}"/>
    <cellStyle name="Percent 2 7 5 4 4" xfId="49294" xr:uid="{00000000-0005-0000-0000-000012C10000}"/>
    <cellStyle name="Percent 2 7 5 5" xfId="49295" xr:uid="{00000000-0005-0000-0000-000013C10000}"/>
    <cellStyle name="Percent 2 7 5 5 2" xfId="49296" xr:uid="{00000000-0005-0000-0000-000014C10000}"/>
    <cellStyle name="Percent 2 7 5 5 3" xfId="49297" xr:uid="{00000000-0005-0000-0000-000015C10000}"/>
    <cellStyle name="Percent 2 7 5 6" xfId="49298" xr:uid="{00000000-0005-0000-0000-000016C10000}"/>
    <cellStyle name="Percent 2 7 5 7" xfId="49299" xr:uid="{00000000-0005-0000-0000-000017C10000}"/>
    <cellStyle name="Percent 2 7 6" xfId="49300" xr:uid="{00000000-0005-0000-0000-000018C10000}"/>
    <cellStyle name="Percent 2 7 6 2" xfId="49301" xr:uid="{00000000-0005-0000-0000-000019C10000}"/>
    <cellStyle name="Percent 2 7 6 2 2" xfId="49302" xr:uid="{00000000-0005-0000-0000-00001AC10000}"/>
    <cellStyle name="Percent 2 7 6 2 2 2" xfId="49303" xr:uid="{00000000-0005-0000-0000-00001BC10000}"/>
    <cellStyle name="Percent 2 7 6 2 2 3" xfId="49304" xr:uid="{00000000-0005-0000-0000-00001CC10000}"/>
    <cellStyle name="Percent 2 7 6 2 3" xfId="49305" xr:uid="{00000000-0005-0000-0000-00001DC10000}"/>
    <cellStyle name="Percent 2 7 6 2 4" xfId="49306" xr:uid="{00000000-0005-0000-0000-00001EC10000}"/>
    <cellStyle name="Percent 2 7 6 3" xfId="49307" xr:uid="{00000000-0005-0000-0000-00001FC10000}"/>
    <cellStyle name="Percent 2 7 6 3 2" xfId="49308" xr:uid="{00000000-0005-0000-0000-000020C10000}"/>
    <cellStyle name="Percent 2 7 6 3 2 2" xfId="49309" xr:uid="{00000000-0005-0000-0000-000021C10000}"/>
    <cellStyle name="Percent 2 7 6 3 2 3" xfId="49310" xr:uid="{00000000-0005-0000-0000-000022C10000}"/>
    <cellStyle name="Percent 2 7 6 3 3" xfId="49311" xr:uid="{00000000-0005-0000-0000-000023C10000}"/>
    <cellStyle name="Percent 2 7 6 3 4" xfId="49312" xr:uid="{00000000-0005-0000-0000-000024C10000}"/>
    <cellStyle name="Percent 2 7 6 4" xfId="49313" xr:uid="{00000000-0005-0000-0000-000025C10000}"/>
    <cellStyle name="Percent 2 7 6 4 2" xfId="49314" xr:uid="{00000000-0005-0000-0000-000026C10000}"/>
    <cellStyle name="Percent 2 7 6 4 3" xfId="49315" xr:uid="{00000000-0005-0000-0000-000027C10000}"/>
    <cellStyle name="Percent 2 7 6 5" xfId="49316" xr:uid="{00000000-0005-0000-0000-000028C10000}"/>
    <cellStyle name="Percent 2 7 6 6" xfId="49317" xr:uid="{00000000-0005-0000-0000-000029C10000}"/>
    <cellStyle name="Percent 2 7 7" xfId="49318" xr:uid="{00000000-0005-0000-0000-00002AC10000}"/>
    <cellStyle name="Percent 2 7 7 2" xfId="49319" xr:uid="{00000000-0005-0000-0000-00002BC10000}"/>
    <cellStyle name="Percent 2 7 7 2 2" xfId="49320" xr:uid="{00000000-0005-0000-0000-00002CC10000}"/>
    <cellStyle name="Percent 2 7 7 2 3" xfId="49321" xr:uid="{00000000-0005-0000-0000-00002DC10000}"/>
    <cellStyle name="Percent 2 7 7 3" xfId="49322" xr:uid="{00000000-0005-0000-0000-00002EC10000}"/>
    <cellStyle name="Percent 2 7 7 4" xfId="49323" xr:uid="{00000000-0005-0000-0000-00002FC10000}"/>
    <cellStyle name="Percent 2 7 8" xfId="49324" xr:uid="{00000000-0005-0000-0000-000030C10000}"/>
    <cellStyle name="Percent 2 7 8 2" xfId="49325" xr:uid="{00000000-0005-0000-0000-000031C10000}"/>
    <cellStyle name="Percent 2 7 8 2 2" xfId="49326" xr:uid="{00000000-0005-0000-0000-000032C10000}"/>
    <cellStyle name="Percent 2 7 8 2 3" xfId="49327" xr:uid="{00000000-0005-0000-0000-000033C10000}"/>
    <cellStyle name="Percent 2 7 8 3" xfId="49328" xr:uid="{00000000-0005-0000-0000-000034C10000}"/>
    <cellStyle name="Percent 2 7 8 4" xfId="49329" xr:uid="{00000000-0005-0000-0000-000035C10000}"/>
    <cellStyle name="Percent 2 7 9" xfId="49330" xr:uid="{00000000-0005-0000-0000-000036C10000}"/>
    <cellStyle name="Percent 2 7 9 2" xfId="49331" xr:uid="{00000000-0005-0000-0000-000037C10000}"/>
    <cellStyle name="Percent 2 7 9 3" xfId="49332" xr:uid="{00000000-0005-0000-0000-000038C10000}"/>
    <cellStyle name="Percent 2 8" xfId="49333" xr:uid="{00000000-0005-0000-0000-000039C10000}"/>
    <cellStyle name="Percent 2 8 10" xfId="49334" xr:uid="{00000000-0005-0000-0000-00003AC10000}"/>
    <cellStyle name="Percent 2 8 2" xfId="49335" xr:uid="{00000000-0005-0000-0000-00003BC10000}"/>
    <cellStyle name="Percent 2 8 2 2" xfId="49336" xr:uid="{00000000-0005-0000-0000-00003CC10000}"/>
    <cellStyle name="Percent 2 8 2 2 2" xfId="49337" xr:uid="{00000000-0005-0000-0000-00003DC10000}"/>
    <cellStyle name="Percent 2 8 2 2 2 2" xfId="49338" xr:uid="{00000000-0005-0000-0000-00003EC10000}"/>
    <cellStyle name="Percent 2 8 2 2 2 2 2" xfId="49339" xr:uid="{00000000-0005-0000-0000-00003FC10000}"/>
    <cellStyle name="Percent 2 8 2 2 2 2 2 2" xfId="49340" xr:uid="{00000000-0005-0000-0000-000040C10000}"/>
    <cellStyle name="Percent 2 8 2 2 2 2 2 3" xfId="49341" xr:uid="{00000000-0005-0000-0000-000041C10000}"/>
    <cellStyle name="Percent 2 8 2 2 2 2 3" xfId="49342" xr:uid="{00000000-0005-0000-0000-000042C10000}"/>
    <cellStyle name="Percent 2 8 2 2 2 2 4" xfId="49343" xr:uid="{00000000-0005-0000-0000-000043C10000}"/>
    <cellStyle name="Percent 2 8 2 2 2 3" xfId="49344" xr:uid="{00000000-0005-0000-0000-000044C10000}"/>
    <cellStyle name="Percent 2 8 2 2 2 3 2" xfId="49345" xr:uid="{00000000-0005-0000-0000-000045C10000}"/>
    <cellStyle name="Percent 2 8 2 2 2 3 2 2" xfId="49346" xr:uid="{00000000-0005-0000-0000-000046C10000}"/>
    <cellStyle name="Percent 2 8 2 2 2 3 2 3" xfId="49347" xr:uid="{00000000-0005-0000-0000-000047C10000}"/>
    <cellStyle name="Percent 2 8 2 2 2 3 3" xfId="49348" xr:uid="{00000000-0005-0000-0000-000048C10000}"/>
    <cellStyle name="Percent 2 8 2 2 2 3 4" xfId="49349" xr:uid="{00000000-0005-0000-0000-000049C10000}"/>
    <cellStyle name="Percent 2 8 2 2 2 4" xfId="49350" xr:uid="{00000000-0005-0000-0000-00004AC10000}"/>
    <cellStyle name="Percent 2 8 2 2 2 4 2" xfId="49351" xr:uid="{00000000-0005-0000-0000-00004BC10000}"/>
    <cellStyle name="Percent 2 8 2 2 2 4 3" xfId="49352" xr:uid="{00000000-0005-0000-0000-00004CC10000}"/>
    <cellStyle name="Percent 2 8 2 2 2 5" xfId="49353" xr:uid="{00000000-0005-0000-0000-00004DC10000}"/>
    <cellStyle name="Percent 2 8 2 2 2 6" xfId="49354" xr:uid="{00000000-0005-0000-0000-00004EC10000}"/>
    <cellStyle name="Percent 2 8 2 2 3" xfId="49355" xr:uid="{00000000-0005-0000-0000-00004FC10000}"/>
    <cellStyle name="Percent 2 8 2 2 3 2" xfId="49356" xr:uid="{00000000-0005-0000-0000-000050C10000}"/>
    <cellStyle name="Percent 2 8 2 2 3 2 2" xfId="49357" xr:uid="{00000000-0005-0000-0000-000051C10000}"/>
    <cellStyle name="Percent 2 8 2 2 3 2 3" xfId="49358" xr:uid="{00000000-0005-0000-0000-000052C10000}"/>
    <cellStyle name="Percent 2 8 2 2 3 3" xfId="49359" xr:uid="{00000000-0005-0000-0000-000053C10000}"/>
    <cellStyle name="Percent 2 8 2 2 3 4" xfId="49360" xr:uid="{00000000-0005-0000-0000-000054C10000}"/>
    <cellStyle name="Percent 2 8 2 2 4" xfId="49361" xr:uid="{00000000-0005-0000-0000-000055C10000}"/>
    <cellStyle name="Percent 2 8 2 2 4 2" xfId="49362" xr:uid="{00000000-0005-0000-0000-000056C10000}"/>
    <cellStyle name="Percent 2 8 2 2 4 2 2" xfId="49363" xr:uid="{00000000-0005-0000-0000-000057C10000}"/>
    <cellStyle name="Percent 2 8 2 2 4 2 3" xfId="49364" xr:uid="{00000000-0005-0000-0000-000058C10000}"/>
    <cellStyle name="Percent 2 8 2 2 4 3" xfId="49365" xr:uid="{00000000-0005-0000-0000-000059C10000}"/>
    <cellStyle name="Percent 2 8 2 2 4 4" xfId="49366" xr:uid="{00000000-0005-0000-0000-00005AC10000}"/>
    <cellStyle name="Percent 2 8 2 2 5" xfId="49367" xr:uid="{00000000-0005-0000-0000-00005BC10000}"/>
    <cellStyle name="Percent 2 8 2 2 5 2" xfId="49368" xr:uid="{00000000-0005-0000-0000-00005CC10000}"/>
    <cellStyle name="Percent 2 8 2 2 5 3" xfId="49369" xr:uid="{00000000-0005-0000-0000-00005DC10000}"/>
    <cellStyle name="Percent 2 8 2 2 6" xfId="49370" xr:uid="{00000000-0005-0000-0000-00005EC10000}"/>
    <cellStyle name="Percent 2 8 2 2 7" xfId="49371" xr:uid="{00000000-0005-0000-0000-00005FC10000}"/>
    <cellStyle name="Percent 2 8 2 3" xfId="49372" xr:uid="{00000000-0005-0000-0000-000060C10000}"/>
    <cellStyle name="Percent 2 8 2 3 2" xfId="49373" xr:uid="{00000000-0005-0000-0000-000061C10000}"/>
    <cellStyle name="Percent 2 8 2 3 2 2" xfId="49374" xr:uid="{00000000-0005-0000-0000-000062C10000}"/>
    <cellStyle name="Percent 2 8 2 3 2 2 2" xfId="49375" xr:uid="{00000000-0005-0000-0000-000063C10000}"/>
    <cellStyle name="Percent 2 8 2 3 2 2 3" xfId="49376" xr:uid="{00000000-0005-0000-0000-000064C10000}"/>
    <cellStyle name="Percent 2 8 2 3 2 3" xfId="49377" xr:uid="{00000000-0005-0000-0000-000065C10000}"/>
    <cellStyle name="Percent 2 8 2 3 2 4" xfId="49378" xr:uid="{00000000-0005-0000-0000-000066C10000}"/>
    <cellStyle name="Percent 2 8 2 3 3" xfId="49379" xr:uid="{00000000-0005-0000-0000-000067C10000}"/>
    <cellStyle name="Percent 2 8 2 3 3 2" xfId="49380" xr:uid="{00000000-0005-0000-0000-000068C10000}"/>
    <cellStyle name="Percent 2 8 2 3 3 2 2" xfId="49381" xr:uid="{00000000-0005-0000-0000-000069C10000}"/>
    <cellStyle name="Percent 2 8 2 3 3 2 3" xfId="49382" xr:uid="{00000000-0005-0000-0000-00006AC10000}"/>
    <cellStyle name="Percent 2 8 2 3 3 3" xfId="49383" xr:uid="{00000000-0005-0000-0000-00006BC10000}"/>
    <cellStyle name="Percent 2 8 2 3 3 4" xfId="49384" xr:uid="{00000000-0005-0000-0000-00006CC10000}"/>
    <cellStyle name="Percent 2 8 2 3 4" xfId="49385" xr:uid="{00000000-0005-0000-0000-00006DC10000}"/>
    <cellStyle name="Percent 2 8 2 3 4 2" xfId="49386" xr:uid="{00000000-0005-0000-0000-00006EC10000}"/>
    <cellStyle name="Percent 2 8 2 3 4 3" xfId="49387" xr:uid="{00000000-0005-0000-0000-00006FC10000}"/>
    <cellStyle name="Percent 2 8 2 3 5" xfId="49388" xr:uid="{00000000-0005-0000-0000-000070C10000}"/>
    <cellStyle name="Percent 2 8 2 3 6" xfId="49389" xr:uid="{00000000-0005-0000-0000-000071C10000}"/>
    <cellStyle name="Percent 2 8 2 4" xfId="49390" xr:uid="{00000000-0005-0000-0000-000072C10000}"/>
    <cellStyle name="Percent 2 8 2 4 2" xfId="49391" xr:uid="{00000000-0005-0000-0000-000073C10000}"/>
    <cellStyle name="Percent 2 8 2 4 2 2" xfId="49392" xr:uid="{00000000-0005-0000-0000-000074C10000}"/>
    <cellStyle name="Percent 2 8 2 4 2 3" xfId="49393" xr:uid="{00000000-0005-0000-0000-000075C10000}"/>
    <cellStyle name="Percent 2 8 2 4 3" xfId="49394" xr:uid="{00000000-0005-0000-0000-000076C10000}"/>
    <cellStyle name="Percent 2 8 2 4 4" xfId="49395" xr:uid="{00000000-0005-0000-0000-000077C10000}"/>
    <cellStyle name="Percent 2 8 2 5" xfId="49396" xr:uid="{00000000-0005-0000-0000-000078C10000}"/>
    <cellStyle name="Percent 2 8 2 5 2" xfId="49397" xr:uid="{00000000-0005-0000-0000-000079C10000}"/>
    <cellStyle name="Percent 2 8 2 5 2 2" xfId="49398" xr:uid="{00000000-0005-0000-0000-00007AC10000}"/>
    <cellStyle name="Percent 2 8 2 5 2 3" xfId="49399" xr:uid="{00000000-0005-0000-0000-00007BC10000}"/>
    <cellStyle name="Percent 2 8 2 5 3" xfId="49400" xr:uid="{00000000-0005-0000-0000-00007CC10000}"/>
    <cellStyle name="Percent 2 8 2 5 4" xfId="49401" xr:uid="{00000000-0005-0000-0000-00007DC10000}"/>
    <cellStyle name="Percent 2 8 2 6" xfId="49402" xr:uid="{00000000-0005-0000-0000-00007EC10000}"/>
    <cellStyle name="Percent 2 8 2 6 2" xfId="49403" xr:uid="{00000000-0005-0000-0000-00007FC10000}"/>
    <cellStyle name="Percent 2 8 2 6 3" xfId="49404" xr:uid="{00000000-0005-0000-0000-000080C10000}"/>
    <cellStyle name="Percent 2 8 2 7" xfId="49405" xr:uid="{00000000-0005-0000-0000-000081C10000}"/>
    <cellStyle name="Percent 2 8 2 8" xfId="49406" xr:uid="{00000000-0005-0000-0000-000082C10000}"/>
    <cellStyle name="Percent 2 8 3" xfId="49407" xr:uid="{00000000-0005-0000-0000-000083C10000}"/>
    <cellStyle name="Percent 2 8 3 2" xfId="49408" xr:uid="{00000000-0005-0000-0000-000084C10000}"/>
    <cellStyle name="Percent 2 8 3 2 2" xfId="49409" xr:uid="{00000000-0005-0000-0000-000085C10000}"/>
    <cellStyle name="Percent 2 8 3 2 2 2" xfId="49410" xr:uid="{00000000-0005-0000-0000-000086C10000}"/>
    <cellStyle name="Percent 2 8 3 2 2 2 2" xfId="49411" xr:uid="{00000000-0005-0000-0000-000087C10000}"/>
    <cellStyle name="Percent 2 8 3 2 2 2 3" xfId="49412" xr:uid="{00000000-0005-0000-0000-000088C10000}"/>
    <cellStyle name="Percent 2 8 3 2 2 3" xfId="49413" xr:uid="{00000000-0005-0000-0000-000089C10000}"/>
    <cellStyle name="Percent 2 8 3 2 2 4" xfId="49414" xr:uid="{00000000-0005-0000-0000-00008AC10000}"/>
    <cellStyle name="Percent 2 8 3 2 3" xfId="49415" xr:uid="{00000000-0005-0000-0000-00008BC10000}"/>
    <cellStyle name="Percent 2 8 3 2 3 2" xfId="49416" xr:uid="{00000000-0005-0000-0000-00008CC10000}"/>
    <cellStyle name="Percent 2 8 3 2 3 2 2" xfId="49417" xr:uid="{00000000-0005-0000-0000-00008DC10000}"/>
    <cellStyle name="Percent 2 8 3 2 3 2 3" xfId="49418" xr:uid="{00000000-0005-0000-0000-00008EC10000}"/>
    <cellStyle name="Percent 2 8 3 2 3 3" xfId="49419" xr:uid="{00000000-0005-0000-0000-00008FC10000}"/>
    <cellStyle name="Percent 2 8 3 2 3 4" xfId="49420" xr:uid="{00000000-0005-0000-0000-000090C10000}"/>
    <cellStyle name="Percent 2 8 3 2 4" xfId="49421" xr:uid="{00000000-0005-0000-0000-000091C10000}"/>
    <cellStyle name="Percent 2 8 3 2 4 2" xfId="49422" xr:uid="{00000000-0005-0000-0000-000092C10000}"/>
    <cellStyle name="Percent 2 8 3 2 4 3" xfId="49423" xr:uid="{00000000-0005-0000-0000-000093C10000}"/>
    <cellStyle name="Percent 2 8 3 2 5" xfId="49424" xr:uid="{00000000-0005-0000-0000-000094C10000}"/>
    <cellStyle name="Percent 2 8 3 2 6" xfId="49425" xr:uid="{00000000-0005-0000-0000-000095C10000}"/>
    <cellStyle name="Percent 2 8 3 3" xfId="49426" xr:uid="{00000000-0005-0000-0000-000096C10000}"/>
    <cellStyle name="Percent 2 8 3 3 2" xfId="49427" xr:uid="{00000000-0005-0000-0000-000097C10000}"/>
    <cellStyle name="Percent 2 8 3 3 2 2" xfId="49428" xr:uid="{00000000-0005-0000-0000-000098C10000}"/>
    <cellStyle name="Percent 2 8 3 3 2 3" xfId="49429" xr:uid="{00000000-0005-0000-0000-000099C10000}"/>
    <cellStyle name="Percent 2 8 3 3 3" xfId="49430" xr:uid="{00000000-0005-0000-0000-00009AC10000}"/>
    <cellStyle name="Percent 2 8 3 3 4" xfId="49431" xr:uid="{00000000-0005-0000-0000-00009BC10000}"/>
    <cellStyle name="Percent 2 8 3 4" xfId="49432" xr:uid="{00000000-0005-0000-0000-00009CC10000}"/>
    <cellStyle name="Percent 2 8 3 4 2" xfId="49433" xr:uid="{00000000-0005-0000-0000-00009DC10000}"/>
    <cellStyle name="Percent 2 8 3 4 2 2" xfId="49434" xr:uid="{00000000-0005-0000-0000-00009EC10000}"/>
    <cellStyle name="Percent 2 8 3 4 2 3" xfId="49435" xr:uid="{00000000-0005-0000-0000-00009FC10000}"/>
    <cellStyle name="Percent 2 8 3 4 3" xfId="49436" xr:uid="{00000000-0005-0000-0000-0000A0C10000}"/>
    <cellStyle name="Percent 2 8 3 4 4" xfId="49437" xr:uid="{00000000-0005-0000-0000-0000A1C10000}"/>
    <cellStyle name="Percent 2 8 3 5" xfId="49438" xr:uid="{00000000-0005-0000-0000-0000A2C10000}"/>
    <cellStyle name="Percent 2 8 3 5 2" xfId="49439" xr:uid="{00000000-0005-0000-0000-0000A3C10000}"/>
    <cellStyle name="Percent 2 8 3 5 3" xfId="49440" xr:uid="{00000000-0005-0000-0000-0000A4C10000}"/>
    <cellStyle name="Percent 2 8 3 6" xfId="49441" xr:uid="{00000000-0005-0000-0000-0000A5C10000}"/>
    <cellStyle name="Percent 2 8 3 7" xfId="49442" xr:uid="{00000000-0005-0000-0000-0000A6C10000}"/>
    <cellStyle name="Percent 2 8 4" xfId="49443" xr:uid="{00000000-0005-0000-0000-0000A7C10000}"/>
    <cellStyle name="Percent 2 8 4 2" xfId="49444" xr:uid="{00000000-0005-0000-0000-0000A8C10000}"/>
    <cellStyle name="Percent 2 8 4 2 2" xfId="49445" xr:uid="{00000000-0005-0000-0000-0000A9C10000}"/>
    <cellStyle name="Percent 2 8 4 2 2 2" xfId="49446" xr:uid="{00000000-0005-0000-0000-0000AAC10000}"/>
    <cellStyle name="Percent 2 8 4 2 2 2 2" xfId="49447" xr:uid="{00000000-0005-0000-0000-0000ABC10000}"/>
    <cellStyle name="Percent 2 8 4 2 2 2 3" xfId="49448" xr:uid="{00000000-0005-0000-0000-0000ACC10000}"/>
    <cellStyle name="Percent 2 8 4 2 2 3" xfId="49449" xr:uid="{00000000-0005-0000-0000-0000ADC10000}"/>
    <cellStyle name="Percent 2 8 4 2 2 4" xfId="49450" xr:uid="{00000000-0005-0000-0000-0000AEC10000}"/>
    <cellStyle name="Percent 2 8 4 2 3" xfId="49451" xr:uid="{00000000-0005-0000-0000-0000AFC10000}"/>
    <cellStyle name="Percent 2 8 4 2 3 2" xfId="49452" xr:uid="{00000000-0005-0000-0000-0000B0C10000}"/>
    <cellStyle name="Percent 2 8 4 2 3 2 2" xfId="49453" xr:uid="{00000000-0005-0000-0000-0000B1C10000}"/>
    <cellStyle name="Percent 2 8 4 2 3 2 3" xfId="49454" xr:uid="{00000000-0005-0000-0000-0000B2C10000}"/>
    <cellStyle name="Percent 2 8 4 2 3 3" xfId="49455" xr:uid="{00000000-0005-0000-0000-0000B3C10000}"/>
    <cellStyle name="Percent 2 8 4 2 3 4" xfId="49456" xr:uid="{00000000-0005-0000-0000-0000B4C10000}"/>
    <cellStyle name="Percent 2 8 4 2 4" xfId="49457" xr:uid="{00000000-0005-0000-0000-0000B5C10000}"/>
    <cellStyle name="Percent 2 8 4 2 4 2" xfId="49458" xr:uid="{00000000-0005-0000-0000-0000B6C10000}"/>
    <cellStyle name="Percent 2 8 4 2 4 3" xfId="49459" xr:uid="{00000000-0005-0000-0000-0000B7C10000}"/>
    <cellStyle name="Percent 2 8 4 2 5" xfId="49460" xr:uid="{00000000-0005-0000-0000-0000B8C10000}"/>
    <cellStyle name="Percent 2 8 4 2 6" xfId="49461" xr:uid="{00000000-0005-0000-0000-0000B9C10000}"/>
    <cellStyle name="Percent 2 8 4 3" xfId="49462" xr:uid="{00000000-0005-0000-0000-0000BAC10000}"/>
    <cellStyle name="Percent 2 8 4 3 2" xfId="49463" xr:uid="{00000000-0005-0000-0000-0000BBC10000}"/>
    <cellStyle name="Percent 2 8 4 3 2 2" xfId="49464" xr:uid="{00000000-0005-0000-0000-0000BCC10000}"/>
    <cellStyle name="Percent 2 8 4 3 2 3" xfId="49465" xr:uid="{00000000-0005-0000-0000-0000BDC10000}"/>
    <cellStyle name="Percent 2 8 4 3 3" xfId="49466" xr:uid="{00000000-0005-0000-0000-0000BEC10000}"/>
    <cellStyle name="Percent 2 8 4 3 4" xfId="49467" xr:uid="{00000000-0005-0000-0000-0000BFC10000}"/>
    <cellStyle name="Percent 2 8 4 4" xfId="49468" xr:uid="{00000000-0005-0000-0000-0000C0C10000}"/>
    <cellStyle name="Percent 2 8 4 4 2" xfId="49469" xr:uid="{00000000-0005-0000-0000-0000C1C10000}"/>
    <cellStyle name="Percent 2 8 4 4 2 2" xfId="49470" xr:uid="{00000000-0005-0000-0000-0000C2C10000}"/>
    <cellStyle name="Percent 2 8 4 4 2 3" xfId="49471" xr:uid="{00000000-0005-0000-0000-0000C3C10000}"/>
    <cellStyle name="Percent 2 8 4 4 3" xfId="49472" xr:uid="{00000000-0005-0000-0000-0000C4C10000}"/>
    <cellStyle name="Percent 2 8 4 4 4" xfId="49473" xr:uid="{00000000-0005-0000-0000-0000C5C10000}"/>
    <cellStyle name="Percent 2 8 4 5" xfId="49474" xr:uid="{00000000-0005-0000-0000-0000C6C10000}"/>
    <cellStyle name="Percent 2 8 4 5 2" xfId="49475" xr:uid="{00000000-0005-0000-0000-0000C7C10000}"/>
    <cellStyle name="Percent 2 8 4 5 3" xfId="49476" xr:uid="{00000000-0005-0000-0000-0000C8C10000}"/>
    <cellStyle name="Percent 2 8 4 6" xfId="49477" xr:uid="{00000000-0005-0000-0000-0000C9C10000}"/>
    <cellStyle name="Percent 2 8 4 7" xfId="49478" xr:uid="{00000000-0005-0000-0000-0000CAC10000}"/>
    <cellStyle name="Percent 2 8 5" xfId="49479" xr:uid="{00000000-0005-0000-0000-0000CBC10000}"/>
    <cellStyle name="Percent 2 8 5 2" xfId="49480" xr:uid="{00000000-0005-0000-0000-0000CCC10000}"/>
    <cellStyle name="Percent 2 8 5 2 2" xfId="49481" xr:uid="{00000000-0005-0000-0000-0000CDC10000}"/>
    <cellStyle name="Percent 2 8 5 2 2 2" xfId="49482" xr:uid="{00000000-0005-0000-0000-0000CEC10000}"/>
    <cellStyle name="Percent 2 8 5 2 2 3" xfId="49483" xr:uid="{00000000-0005-0000-0000-0000CFC10000}"/>
    <cellStyle name="Percent 2 8 5 2 3" xfId="49484" xr:uid="{00000000-0005-0000-0000-0000D0C10000}"/>
    <cellStyle name="Percent 2 8 5 2 4" xfId="49485" xr:uid="{00000000-0005-0000-0000-0000D1C10000}"/>
    <cellStyle name="Percent 2 8 5 3" xfId="49486" xr:uid="{00000000-0005-0000-0000-0000D2C10000}"/>
    <cellStyle name="Percent 2 8 5 3 2" xfId="49487" xr:uid="{00000000-0005-0000-0000-0000D3C10000}"/>
    <cellStyle name="Percent 2 8 5 3 2 2" xfId="49488" xr:uid="{00000000-0005-0000-0000-0000D4C10000}"/>
    <cellStyle name="Percent 2 8 5 3 2 3" xfId="49489" xr:uid="{00000000-0005-0000-0000-0000D5C10000}"/>
    <cellStyle name="Percent 2 8 5 3 3" xfId="49490" xr:uid="{00000000-0005-0000-0000-0000D6C10000}"/>
    <cellStyle name="Percent 2 8 5 3 4" xfId="49491" xr:uid="{00000000-0005-0000-0000-0000D7C10000}"/>
    <cellStyle name="Percent 2 8 5 4" xfId="49492" xr:uid="{00000000-0005-0000-0000-0000D8C10000}"/>
    <cellStyle name="Percent 2 8 5 4 2" xfId="49493" xr:uid="{00000000-0005-0000-0000-0000D9C10000}"/>
    <cellStyle name="Percent 2 8 5 4 3" xfId="49494" xr:uid="{00000000-0005-0000-0000-0000DAC10000}"/>
    <cellStyle name="Percent 2 8 5 5" xfId="49495" xr:uid="{00000000-0005-0000-0000-0000DBC10000}"/>
    <cellStyle name="Percent 2 8 5 6" xfId="49496" xr:uid="{00000000-0005-0000-0000-0000DCC10000}"/>
    <cellStyle name="Percent 2 8 6" xfId="49497" xr:uid="{00000000-0005-0000-0000-0000DDC10000}"/>
    <cellStyle name="Percent 2 8 6 2" xfId="49498" xr:uid="{00000000-0005-0000-0000-0000DEC10000}"/>
    <cellStyle name="Percent 2 8 6 2 2" xfId="49499" xr:uid="{00000000-0005-0000-0000-0000DFC10000}"/>
    <cellStyle name="Percent 2 8 6 2 3" xfId="49500" xr:uid="{00000000-0005-0000-0000-0000E0C10000}"/>
    <cellStyle name="Percent 2 8 6 3" xfId="49501" xr:uid="{00000000-0005-0000-0000-0000E1C10000}"/>
    <cellStyle name="Percent 2 8 6 4" xfId="49502" xr:uid="{00000000-0005-0000-0000-0000E2C10000}"/>
    <cellStyle name="Percent 2 8 7" xfId="49503" xr:uid="{00000000-0005-0000-0000-0000E3C10000}"/>
    <cellStyle name="Percent 2 8 7 2" xfId="49504" xr:uid="{00000000-0005-0000-0000-0000E4C10000}"/>
    <cellStyle name="Percent 2 8 7 2 2" xfId="49505" xr:uid="{00000000-0005-0000-0000-0000E5C10000}"/>
    <cellStyle name="Percent 2 8 7 2 3" xfId="49506" xr:uid="{00000000-0005-0000-0000-0000E6C10000}"/>
    <cellStyle name="Percent 2 8 7 3" xfId="49507" xr:uid="{00000000-0005-0000-0000-0000E7C10000}"/>
    <cellStyle name="Percent 2 8 7 4" xfId="49508" xr:uid="{00000000-0005-0000-0000-0000E8C10000}"/>
    <cellStyle name="Percent 2 8 8" xfId="49509" xr:uid="{00000000-0005-0000-0000-0000E9C10000}"/>
    <cellStyle name="Percent 2 8 8 2" xfId="49510" xr:uid="{00000000-0005-0000-0000-0000EAC10000}"/>
    <cellStyle name="Percent 2 8 8 3" xfId="49511" xr:uid="{00000000-0005-0000-0000-0000EBC10000}"/>
    <cellStyle name="Percent 2 8 9" xfId="49512" xr:uid="{00000000-0005-0000-0000-0000ECC10000}"/>
    <cellStyle name="Percent 2 9" xfId="49513" xr:uid="{00000000-0005-0000-0000-0000EDC10000}"/>
    <cellStyle name="Percent 2 9 10" xfId="49514" xr:uid="{00000000-0005-0000-0000-0000EEC10000}"/>
    <cellStyle name="Percent 2 9 2" xfId="49515" xr:uid="{00000000-0005-0000-0000-0000EFC10000}"/>
    <cellStyle name="Percent 2 9 2 2" xfId="49516" xr:uid="{00000000-0005-0000-0000-0000F0C10000}"/>
    <cellStyle name="Percent 2 9 2 2 2" xfId="49517" xr:uid="{00000000-0005-0000-0000-0000F1C10000}"/>
    <cellStyle name="Percent 2 9 2 2 2 2" xfId="49518" xr:uid="{00000000-0005-0000-0000-0000F2C10000}"/>
    <cellStyle name="Percent 2 9 2 2 2 2 2" xfId="49519" xr:uid="{00000000-0005-0000-0000-0000F3C10000}"/>
    <cellStyle name="Percent 2 9 2 2 2 2 2 2" xfId="49520" xr:uid="{00000000-0005-0000-0000-0000F4C10000}"/>
    <cellStyle name="Percent 2 9 2 2 2 2 2 3" xfId="49521" xr:uid="{00000000-0005-0000-0000-0000F5C10000}"/>
    <cellStyle name="Percent 2 9 2 2 2 2 3" xfId="49522" xr:uid="{00000000-0005-0000-0000-0000F6C10000}"/>
    <cellStyle name="Percent 2 9 2 2 2 2 4" xfId="49523" xr:uid="{00000000-0005-0000-0000-0000F7C10000}"/>
    <cellStyle name="Percent 2 9 2 2 2 3" xfId="49524" xr:uid="{00000000-0005-0000-0000-0000F8C10000}"/>
    <cellStyle name="Percent 2 9 2 2 2 3 2" xfId="49525" xr:uid="{00000000-0005-0000-0000-0000F9C10000}"/>
    <cellStyle name="Percent 2 9 2 2 2 3 2 2" xfId="49526" xr:uid="{00000000-0005-0000-0000-0000FAC10000}"/>
    <cellStyle name="Percent 2 9 2 2 2 3 2 3" xfId="49527" xr:uid="{00000000-0005-0000-0000-0000FBC10000}"/>
    <cellStyle name="Percent 2 9 2 2 2 3 3" xfId="49528" xr:uid="{00000000-0005-0000-0000-0000FCC10000}"/>
    <cellStyle name="Percent 2 9 2 2 2 3 4" xfId="49529" xr:uid="{00000000-0005-0000-0000-0000FDC10000}"/>
    <cellStyle name="Percent 2 9 2 2 2 4" xfId="49530" xr:uid="{00000000-0005-0000-0000-0000FEC10000}"/>
    <cellStyle name="Percent 2 9 2 2 2 4 2" xfId="49531" xr:uid="{00000000-0005-0000-0000-0000FFC10000}"/>
    <cellStyle name="Percent 2 9 2 2 2 4 3" xfId="49532" xr:uid="{00000000-0005-0000-0000-000000C20000}"/>
    <cellStyle name="Percent 2 9 2 2 2 5" xfId="49533" xr:uid="{00000000-0005-0000-0000-000001C20000}"/>
    <cellStyle name="Percent 2 9 2 2 2 6" xfId="49534" xr:uid="{00000000-0005-0000-0000-000002C20000}"/>
    <cellStyle name="Percent 2 9 2 2 3" xfId="49535" xr:uid="{00000000-0005-0000-0000-000003C20000}"/>
    <cellStyle name="Percent 2 9 2 2 3 2" xfId="49536" xr:uid="{00000000-0005-0000-0000-000004C20000}"/>
    <cellStyle name="Percent 2 9 2 2 3 2 2" xfId="49537" xr:uid="{00000000-0005-0000-0000-000005C20000}"/>
    <cellStyle name="Percent 2 9 2 2 3 2 3" xfId="49538" xr:uid="{00000000-0005-0000-0000-000006C20000}"/>
    <cellStyle name="Percent 2 9 2 2 3 3" xfId="49539" xr:uid="{00000000-0005-0000-0000-000007C20000}"/>
    <cellStyle name="Percent 2 9 2 2 3 4" xfId="49540" xr:uid="{00000000-0005-0000-0000-000008C20000}"/>
    <cellStyle name="Percent 2 9 2 2 4" xfId="49541" xr:uid="{00000000-0005-0000-0000-000009C20000}"/>
    <cellStyle name="Percent 2 9 2 2 4 2" xfId="49542" xr:uid="{00000000-0005-0000-0000-00000AC20000}"/>
    <cellStyle name="Percent 2 9 2 2 4 2 2" xfId="49543" xr:uid="{00000000-0005-0000-0000-00000BC20000}"/>
    <cellStyle name="Percent 2 9 2 2 4 2 3" xfId="49544" xr:uid="{00000000-0005-0000-0000-00000CC20000}"/>
    <cellStyle name="Percent 2 9 2 2 4 3" xfId="49545" xr:uid="{00000000-0005-0000-0000-00000DC20000}"/>
    <cellStyle name="Percent 2 9 2 2 4 4" xfId="49546" xr:uid="{00000000-0005-0000-0000-00000EC20000}"/>
    <cellStyle name="Percent 2 9 2 2 5" xfId="49547" xr:uid="{00000000-0005-0000-0000-00000FC20000}"/>
    <cellStyle name="Percent 2 9 2 2 5 2" xfId="49548" xr:uid="{00000000-0005-0000-0000-000010C20000}"/>
    <cellStyle name="Percent 2 9 2 2 5 3" xfId="49549" xr:uid="{00000000-0005-0000-0000-000011C20000}"/>
    <cellStyle name="Percent 2 9 2 2 6" xfId="49550" xr:uid="{00000000-0005-0000-0000-000012C20000}"/>
    <cellStyle name="Percent 2 9 2 2 7" xfId="49551" xr:uid="{00000000-0005-0000-0000-000013C20000}"/>
    <cellStyle name="Percent 2 9 2 3" xfId="49552" xr:uid="{00000000-0005-0000-0000-000014C20000}"/>
    <cellStyle name="Percent 2 9 2 3 2" xfId="49553" xr:uid="{00000000-0005-0000-0000-000015C20000}"/>
    <cellStyle name="Percent 2 9 2 3 2 2" xfId="49554" xr:uid="{00000000-0005-0000-0000-000016C20000}"/>
    <cellStyle name="Percent 2 9 2 3 2 2 2" xfId="49555" xr:uid="{00000000-0005-0000-0000-000017C20000}"/>
    <cellStyle name="Percent 2 9 2 3 2 2 3" xfId="49556" xr:uid="{00000000-0005-0000-0000-000018C20000}"/>
    <cellStyle name="Percent 2 9 2 3 2 3" xfId="49557" xr:uid="{00000000-0005-0000-0000-000019C20000}"/>
    <cellStyle name="Percent 2 9 2 3 2 4" xfId="49558" xr:uid="{00000000-0005-0000-0000-00001AC20000}"/>
    <cellStyle name="Percent 2 9 2 3 3" xfId="49559" xr:uid="{00000000-0005-0000-0000-00001BC20000}"/>
    <cellStyle name="Percent 2 9 2 3 3 2" xfId="49560" xr:uid="{00000000-0005-0000-0000-00001CC20000}"/>
    <cellStyle name="Percent 2 9 2 3 3 2 2" xfId="49561" xr:uid="{00000000-0005-0000-0000-00001DC20000}"/>
    <cellStyle name="Percent 2 9 2 3 3 2 3" xfId="49562" xr:uid="{00000000-0005-0000-0000-00001EC20000}"/>
    <cellStyle name="Percent 2 9 2 3 3 3" xfId="49563" xr:uid="{00000000-0005-0000-0000-00001FC20000}"/>
    <cellStyle name="Percent 2 9 2 3 3 4" xfId="49564" xr:uid="{00000000-0005-0000-0000-000020C20000}"/>
    <cellStyle name="Percent 2 9 2 3 4" xfId="49565" xr:uid="{00000000-0005-0000-0000-000021C20000}"/>
    <cellStyle name="Percent 2 9 2 3 4 2" xfId="49566" xr:uid="{00000000-0005-0000-0000-000022C20000}"/>
    <cellStyle name="Percent 2 9 2 3 4 3" xfId="49567" xr:uid="{00000000-0005-0000-0000-000023C20000}"/>
    <cellStyle name="Percent 2 9 2 3 5" xfId="49568" xr:uid="{00000000-0005-0000-0000-000024C20000}"/>
    <cellStyle name="Percent 2 9 2 3 6" xfId="49569" xr:uid="{00000000-0005-0000-0000-000025C20000}"/>
    <cellStyle name="Percent 2 9 2 4" xfId="49570" xr:uid="{00000000-0005-0000-0000-000026C20000}"/>
    <cellStyle name="Percent 2 9 2 4 2" xfId="49571" xr:uid="{00000000-0005-0000-0000-000027C20000}"/>
    <cellStyle name="Percent 2 9 2 4 2 2" xfId="49572" xr:uid="{00000000-0005-0000-0000-000028C20000}"/>
    <cellStyle name="Percent 2 9 2 4 2 3" xfId="49573" xr:uid="{00000000-0005-0000-0000-000029C20000}"/>
    <cellStyle name="Percent 2 9 2 4 3" xfId="49574" xr:uid="{00000000-0005-0000-0000-00002AC20000}"/>
    <cellStyle name="Percent 2 9 2 4 4" xfId="49575" xr:uid="{00000000-0005-0000-0000-00002BC20000}"/>
    <cellStyle name="Percent 2 9 2 5" xfId="49576" xr:uid="{00000000-0005-0000-0000-00002CC20000}"/>
    <cellStyle name="Percent 2 9 2 5 2" xfId="49577" xr:uid="{00000000-0005-0000-0000-00002DC20000}"/>
    <cellStyle name="Percent 2 9 2 5 2 2" xfId="49578" xr:uid="{00000000-0005-0000-0000-00002EC20000}"/>
    <cellStyle name="Percent 2 9 2 5 2 3" xfId="49579" xr:uid="{00000000-0005-0000-0000-00002FC20000}"/>
    <cellStyle name="Percent 2 9 2 5 3" xfId="49580" xr:uid="{00000000-0005-0000-0000-000030C20000}"/>
    <cellStyle name="Percent 2 9 2 5 4" xfId="49581" xr:uid="{00000000-0005-0000-0000-000031C20000}"/>
    <cellStyle name="Percent 2 9 2 6" xfId="49582" xr:uid="{00000000-0005-0000-0000-000032C20000}"/>
    <cellStyle name="Percent 2 9 2 6 2" xfId="49583" xr:uid="{00000000-0005-0000-0000-000033C20000}"/>
    <cellStyle name="Percent 2 9 2 6 3" xfId="49584" xr:uid="{00000000-0005-0000-0000-000034C20000}"/>
    <cellStyle name="Percent 2 9 2 7" xfId="49585" xr:uid="{00000000-0005-0000-0000-000035C20000}"/>
    <cellStyle name="Percent 2 9 2 8" xfId="49586" xr:uid="{00000000-0005-0000-0000-000036C20000}"/>
    <cellStyle name="Percent 2 9 3" xfId="49587" xr:uid="{00000000-0005-0000-0000-000037C20000}"/>
    <cellStyle name="Percent 2 9 3 2" xfId="49588" xr:uid="{00000000-0005-0000-0000-000038C20000}"/>
    <cellStyle name="Percent 2 9 3 2 2" xfId="49589" xr:uid="{00000000-0005-0000-0000-000039C20000}"/>
    <cellStyle name="Percent 2 9 3 2 2 2" xfId="49590" xr:uid="{00000000-0005-0000-0000-00003AC20000}"/>
    <cellStyle name="Percent 2 9 3 2 2 2 2" xfId="49591" xr:uid="{00000000-0005-0000-0000-00003BC20000}"/>
    <cellStyle name="Percent 2 9 3 2 2 2 3" xfId="49592" xr:uid="{00000000-0005-0000-0000-00003CC20000}"/>
    <cellStyle name="Percent 2 9 3 2 2 3" xfId="49593" xr:uid="{00000000-0005-0000-0000-00003DC20000}"/>
    <cellStyle name="Percent 2 9 3 2 2 4" xfId="49594" xr:uid="{00000000-0005-0000-0000-00003EC20000}"/>
    <cellStyle name="Percent 2 9 3 2 3" xfId="49595" xr:uid="{00000000-0005-0000-0000-00003FC20000}"/>
    <cellStyle name="Percent 2 9 3 2 3 2" xfId="49596" xr:uid="{00000000-0005-0000-0000-000040C20000}"/>
    <cellStyle name="Percent 2 9 3 2 3 2 2" xfId="49597" xr:uid="{00000000-0005-0000-0000-000041C20000}"/>
    <cellStyle name="Percent 2 9 3 2 3 2 3" xfId="49598" xr:uid="{00000000-0005-0000-0000-000042C20000}"/>
    <cellStyle name="Percent 2 9 3 2 3 3" xfId="49599" xr:uid="{00000000-0005-0000-0000-000043C20000}"/>
    <cellStyle name="Percent 2 9 3 2 3 4" xfId="49600" xr:uid="{00000000-0005-0000-0000-000044C20000}"/>
    <cellStyle name="Percent 2 9 3 2 4" xfId="49601" xr:uid="{00000000-0005-0000-0000-000045C20000}"/>
    <cellStyle name="Percent 2 9 3 2 4 2" xfId="49602" xr:uid="{00000000-0005-0000-0000-000046C20000}"/>
    <cellStyle name="Percent 2 9 3 2 4 3" xfId="49603" xr:uid="{00000000-0005-0000-0000-000047C20000}"/>
    <cellStyle name="Percent 2 9 3 2 5" xfId="49604" xr:uid="{00000000-0005-0000-0000-000048C20000}"/>
    <cellStyle name="Percent 2 9 3 2 6" xfId="49605" xr:uid="{00000000-0005-0000-0000-000049C20000}"/>
    <cellStyle name="Percent 2 9 3 3" xfId="49606" xr:uid="{00000000-0005-0000-0000-00004AC20000}"/>
    <cellStyle name="Percent 2 9 3 3 2" xfId="49607" xr:uid="{00000000-0005-0000-0000-00004BC20000}"/>
    <cellStyle name="Percent 2 9 3 3 2 2" xfId="49608" xr:uid="{00000000-0005-0000-0000-00004CC20000}"/>
    <cellStyle name="Percent 2 9 3 3 2 3" xfId="49609" xr:uid="{00000000-0005-0000-0000-00004DC20000}"/>
    <cellStyle name="Percent 2 9 3 3 3" xfId="49610" xr:uid="{00000000-0005-0000-0000-00004EC20000}"/>
    <cellStyle name="Percent 2 9 3 3 4" xfId="49611" xr:uid="{00000000-0005-0000-0000-00004FC20000}"/>
    <cellStyle name="Percent 2 9 3 4" xfId="49612" xr:uid="{00000000-0005-0000-0000-000050C20000}"/>
    <cellStyle name="Percent 2 9 3 4 2" xfId="49613" xr:uid="{00000000-0005-0000-0000-000051C20000}"/>
    <cellStyle name="Percent 2 9 3 4 2 2" xfId="49614" xr:uid="{00000000-0005-0000-0000-000052C20000}"/>
    <cellStyle name="Percent 2 9 3 4 2 3" xfId="49615" xr:uid="{00000000-0005-0000-0000-000053C20000}"/>
    <cellStyle name="Percent 2 9 3 4 3" xfId="49616" xr:uid="{00000000-0005-0000-0000-000054C20000}"/>
    <cellStyle name="Percent 2 9 3 4 4" xfId="49617" xr:uid="{00000000-0005-0000-0000-000055C20000}"/>
    <cellStyle name="Percent 2 9 3 5" xfId="49618" xr:uid="{00000000-0005-0000-0000-000056C20000}"/>
    <cellStyle name="Percent 2 9 3 5 2" xfId="49619" xr:uid="{00000000-0005-0000-0000-000057C20000}"/>
    <cellStyle name="Percent 2 9 3 5 3" xfId="49620" xr:uid="{00000000-0005-0000-0000-000058C20000}"/>
    <cellStyle name="Percent 2 9 3 6" xfId="49621" xr:uid="{00000000-0005-0000-0000-000059C20000}"/>
    <cellStyle name="Percent 2 9 3 7" xfId="49622" xr:uid="{00000000-0005-0000-0000-00005AC20000}"/>
    <cellStyle name="Percent 2 9 4" xfId="49623" xr:uid="{00000000-0005-0000-0000-00005BC20000}"/>
    <cellStyle name="Percent 2 9 4 2" xfId="49624" xr:uid="{00000000-0005-0000-0000-00005CC20000}"/>
    <cellStyle name="Percent 2 9 4 2 2" xfId="49625" xr:uid="{00000000-0005-0000-0000-00005DC20000}"/>
    <cellStyle name="Percent 2 9 4 2 2 2" xfId="49626" xr:uid="{00000000-0005-0000-0000-00005EC20000}"/>
    <cellStyle name="Percent 2 9 4 2 2 2 2" xfId="49627" xr:uid="{00000000-0005-0000-0000-00005FC20000}"/>
    <cellStyle name="Percent 2 9 4 2 2 2 3" xfId="49628" xr:uid="{00000000-0005-0000-0000-000060C20000}"/>
    <cellStyle name="Percent 2 9 4 2 2 3" xfId="49629" xr:uid="{00000000-0005-0000-0000-000061C20000}"/>
    <cellStyle name="Percent 2 9 4 2 2 4" xfId="49630" xr:uid="{00000000-0005-0000-0000-000062C20000}"/>
    <cellStyle name="Percent 2 9 4 2 3" xfId="49631" xr:uid="{00000000-0005-0000-0000-000063C20000}"/>
    <cellStyle name="Percent 2 9 4 2 3 2" xfId="49632" xr:uid="{00000000-0005-0000-0000-000064C20000}"/>
    <cellStyle name="Percent 2 9 4 2 3 2 2" xfId="49633" xr:uid="{00000000-0005-0000-0000-000065C20000}"/>
    <cellStyle name="Percent 2 9 4 2 3 2 3" xfId="49634" xr:uid="{00000000-0005-0000-0000-000066C20000}"/>
    <cellStyle name="Percent 2 9 4 2 3 3" xfId="49635" xr:uid="{00000000-0005-0000-0000-000067C20000}"/>
    <cellStyle name="Percent 2 9 4 2 3 4" xfId="49636" xr:uid="{00000000-0005-0000-0000-000068C20000}"/>
    <cellStyle name="Percent 2 9 4 2 4" xfId="49637" xr:uid="{00000000-0005-0000-0000-000069C20000}"/>
    <cellStyle name="Percent 2 9 4 2 4 2" xfId="49638" xr:uid="{00000000-0005-0000-0000-00006AC20000}"/>
    <cellStyle name="Percent 2 9 4 2 4 3" xfId="49639" xr:uid="{00000000-0005-0000-0000-00006BC20000}"/>
    <cellStyle name="Percent 2 9 4 2 5" xfId="49640" xr:uid="{00000000-0005-0000-0000-00006CC20000}"/>
    <cellStyle name="Percent 2 9 4 2 6" xfId="49641" xr:uid="{00000000-0005-0000-0000-00006DC20000}"/>
    <cellStyle name="Percent 2 9 4 3" xfId="49642" xr:uid="{00000000-0005-0000-0000-00006EC20000}"/>
    <cellStyle name="Percent 2 9 4 3 2" xfId="49643" xr:uid="{00000000-0005-0000-0000-00006FC20000}"/>
    <cellStyle name="Percent 2 9 4 3 2 2" xfId="49644" xr:uid="{00000000-0005-0000-0000-000070C20000}"/>
    <cellStyle name="Percent 2 9 4 3 2 3" xfId="49645" xr:uid="{00000000-0005-0000-0000-000071C20000}"/>
    <cellStyle name="Percent 2 9 4 3 3" xfId="49646" xr:uid="{00000000-0005-0000-0000-000072C20000}"/>
    <cellStyle name="Percent 2 9 4 3 4" xfId="49647" xr:uid="{00000000-0005-0000-0000-000073C20000}"/>
    <cellStyle name="Percent 2 9 4 4" xfId="49648" xr:uid="{00000000-0005-0000-0000-000074C20000}"/>
    <cellStyle name="Percent 2 9 4 4 2" xfId="49649" xr:uid="{00000000-0005-0000-0000-000075C20000}"/>
    <cellStyle name="Percent 2 9 4 4 2 2" xfId="49650" xr:uid="{00000000-0005-0000-0000-000076C20000}"/>
    <cellStyle name="Percent 2 9 4 4 2 3" xfId="49651" xr:uid="{00000000-0005-0000-0000-000077C20000}"/>
    <cellStyle name="Percent 2 9 4 4 3" xfId="49652" xr:uid="{00000000-0005-0000-0000-000078C20000}"/>
    <cellStyle name="Percent 2 9 4 4 4" xfId="49653" xr:uid="{00000000-0005-0000-0000-000079C20000}"/>
    <cellStyle name="Percent 2 9 4 5" xfId="49654" xr:uid="{00000000-0005-0000-0000-00007AC20000}"/>
    <cellStyle name="Percent 2 9 4 5 2" xfId="49655" xr:uid="{00000000-0005-0000-0000-00007BC20000}"/>
    <cellStyle name="Percent 2 9 4 5 3" xfId="49656" xr:uid="{00000000-0005-0000-0000-00007CC20000}"/>
    <cellStyle name="Percent 2 9 4 6" xfId="49657" xr:uid="{00000000-0005-0000-0000-00007DC20000}"/>
    <cellStyle name="Percent 2 9 4 7" xfId="49658" xr:uid="{00000000-0005-0000-0000-00007EC20000}"/>
    <cellStyle name="Percent 2 9 5" xfId="49659" xr:uid="{00000000-0005-0000-0000-00007FC20000}"/>
    <cellStyle name="Percent 2 9 5 2" xfId="49660" xr:uid="{00000000-0005-0000-0000-000080C20000}"/>
    <cellStyle name="Percent 2 9 5 2 2" xfId="49661" xr:uid="{00000000-0005-0000-0000-000081C20000}"/>
    <cellStyle name="Percent 2 9 5 2 2 2" xfId="49662" xr:uid="{00000000-0005-0000-0000-000082C20000}"/>
    <cellStyle name="Percent 2 9 5 2 2 3" xfId="49663" xr:uid="{00000000-0005-0000-0000-000083C20000}"/>
    <cellStyle name="Percent 2 9 5 2 3" xfId="49664" xr:uid="{00000000-0005-0000-0000-000084C20000}"/>
    <cellStyle name="Percent 2 9 5 2 4" xfId="49665" xr:uid="{00000000-0005-0000-0000-000085C20000}"/>
    <cellStyle name="Percent 2 9 5 3" xfId="49666" xr:uid="{00000000-0005-0000-0000-000086C20000}"/>
    <cellStyle name="Percent 2 9 5 3 2" xfId="49667" xr:uid="{00000000-0005-0000-0000-000087C20000}"/>
    <cellStyle name="Percent 2 9 5 3 2 2" xfId="49668" xr:uid="{00000000-0005-0000-0000-000088C20000}"/>
    <cellStyle name="Percent 2 9 5 3 2 3" xfId="49669" xr:uid="{00000000-0005-0000-0000-000089C20000}"/>
    <cellStyle name="Percent 2 9 5 3 3" xfId="49670" xr:uid="{00000000-0005-0000-0000-00008AC20000}"/>
    <cellStyle name="Percent 2 9 5 3 4" xfId="49671" xr:uid="{00000000-0005-0000-0000-00008BC20000}"/>
    <cellStyle name="Percent 2 9 5 4" xfId="49672" xr:uid="{00000000-0005-0000-0000-00008CC20000}"/>
    <cellStyle name="Percent 2 9 5 4 2" xfId="49673" xr:uid="{00000000-0005-0000-0000-00008DC20000}"/>
    <cellStyle name="Percent 2 9 5 4 3" xfId="49674" xr:uid="{00000000-0005-0000-0000-00008EC20000}"/>
    <cellStyle name="Percent 2 9 5 5" xfId="49675" xr:uid="{00000000-0005-0000-0000-00008FC20000}"/>
    <cellStyle name="Percent 2 9 5 6" xfId="49676" xr:uid="{00000000-0005-0000-0000-000090C20000}"/>
    <cellStyle name="Percent 2 9 6" xfId="49677" xr:uid="{00000000-0005-0000-0000-000091C20000}"/>
    <cellStyle name="Percent 2 9 6 2" xfId="49678" xr:uid="{00000000-0005-0000-0000-000092C20000}"/>
    <cellStyle name="Percent 2 9 6 2 2" xfId="49679" xr:uid="{00000000-0005-0000-0000-000093C20000}"/>
    <cellStyle name="Percent 2 9 6 2 3" xfId="49680" xr:uid="{00000000-0005-0000-0000-000094C20000}"/>
    <cellStyle name="Percent 2 9 6 3" xfId="49681" xr:uid="{00000000-0005-0000-0000-000095C20000}"/>
    <cellStyle name="Percent 2 9 6 4" xfId="49682" xr:uid="{00000000-0005-0000-0000-000096C20000}"/>
    <cellStyle name="Percent 2 9 7" xfId="49683" xr:uid="{00000000-0005-0000-0000-000097C20000}"/>
    <cellStyle name="Percent 2 9 7 2" xfId="49684" xr:uid="{00000000-0005-0000-0000-000098C20000}"/>
    <cellStyle name="Percent 2 9 7 2 2" xfId="49685" xr:uid="{00000000-0005-0000-0000-000099C20000}"/>
    <cellStyle name="Percent 2 9 7 2 3" xfId="49686" xr:uid="{00000000-0005-0000-0000-00009AC20000}"/>
    <cellStyle name="Percent 2 9 7 3" xfId="49687" xr:uid="{00000000-0005-0000-0000-00009BC20000}"/>
    <cellStyle name="Percent 2 9 7 4" xfId="49688" xr:uid="{00000000-0005-0000-0000-00009CC20000}"/>
    <cellStyle name="Percent 2 9 8" xfId="49689" xr:uid="{00000000-0005-0000-0000-00009DC20000}"/>
    <cellStyle name="Percent 2 9 8 2" xfId="49690" xr:uid="{00000000-0005-0000-0000-00009EC20000}"/>
    <cellStyle name="Percent 2 9 8 3" xfId="49691" xr:uid="{00000000-0005-0000-0000-00009FC20000}"/>
    <cellStyle name="Percent 2 9 9" xfId="49692" xr:uid="{00000000-0005-0000-0000-0000A0C20000}"/>
    <cellStyle name="Percent 3" xfId="32" xr:uid="{00000000-0005-0000-0000-0000A1C20000}"/>
    <cellStyle name="Percent 3 10" xfId="49693" xr:uid="{00000000-0005-0000-0000-0000A2C20000}"/>
    <cellStyle name="Percent 3 10 2" xfId="49694" xr:uid="{00000000-0005-0000-0000-0000A3C20000}"/>
    <cellStyle name="Percent 3 10 2 2" xfId="49695" xr:uid="{00000000-0005-0000-0000-0000A4C20000}"/>
    <cellStyle name="Percent 3 10 2 2 2" xfId="49696" xr:uid="{00000000-0005-0000-0000-0000A5C20000}"/>
    <cellStyle name="Percent 3 10 2 2 2 2" xfId="49697" xr:uid="{00000000-0005-0000-0000-0000A6C20000}"/>
    <cellStyle name="Percent 3 10 2 2 2 3" xfId="49698" xr:uid="{00000000-0005-0000-0000-0000A7C20000}"/>
    <cellStyle name="Percent 3 10 2 2 3" xfId="49699" xr:uid="{00000000-0005-0000-0000-0000A8C20000}"/>
    <cellStyle name="Percent 3 10 2 2 4" xfId="49700" xr:uid="{00000000-0005-0000-0000-0000A9C20000}"/>
    <cellStyle name="Percent 3 10 2 3" xfId="49701" xr:uid="{00000000-0005-0000-0000-0000AAC20000}"/>
    <cellStyle name="Percent 3 10 2 3 2" xfId="49702" xr:uid="{00000000-0005-0000-0000-0000ABC20000}"/>
    <cellStyle name="Percent 3 10 2 3 2 2" xfId="49703" xr:uid="{00000000-0005-0000-0000-0000ACC20000}"/>
    <cellStyle name="Percent 3 10 2 3 2 3" xfId="49704" xr:uid="{00000000-0005-0000-0000-0000ADC20000}"/>
    <cellStyle name="Percent 3 10 2 3 3" xfId="49705" xr:uid="{00000000-0005-0000-0000-0000AEC20000}"/>
    <cellStyle name="Percent 3 10 2 3 4" xfId="49706" xr:uid="{00000000-0005-0000-0000-0000AFC20000}"/>
    <cellStyle name="Percent 3 10 2 4" xfId="49707" xr:uid="{00000000-0005-0000-0000-0000B0C20000}"/>
    <cellStyle name="Percent 3 10 2 4 2" xfId="49708" xr:uid="{00000000-0005-0000-0000-0000B1C20000}"/>
    <cellStyle name="Percent 3 10 2 4 3" xfId="49709" xr:uid="{00000000-0005-0000-0000-0000B2C20000}"/>
    <cellStyle name="Percent 3 10 2 5" xfId="49710" xr:uid="{00000000-0005-0000-0000-0000B3C20000}"/>
    <cellStyle name="Percent 3 10 2 6" xfId="49711" xr:uid="{00000000-0005-0000-0000-0000B4C20000}"/>
    <cellStyle name="Percent 3 10 3" xfId="49712" xr:uid="{00000000-0005-0000-0000-0000B5C20000}"/>
    <cellStyle name="Percent 3 10 3 2" xfId="49713" xr:uid="{00000000-0005-0000-0000-0000B6C20000}"/>
    <cellStyle name="Percent 3 10 3 2 2" xfId="49714" xr:uid="{00000000-0005-0000-0000-0000B7C20000}"/>
    <cellStyle name="Percent 3 10 3 2 3" xfId="49715" xr:uid="{00000000-0005-0000-0000-0000B8C20000}"/>
    <cellStyle name="Percent 3 10 3 3" xfId="49716" xr:uid="{00000000-0005-0000-0000-0000B9C20000}"/>
    <cellStyle name="Percent 3 10 3 4" xfId="49717" xr:uid="{00000000-0005-0000-0000-0000BAC20000}"/>
    <cellStyle name="Percent 3 10 4" xfId="49718" xr:uid="{00000000-0005-0000-0000-0000BBC20000}"/>
    <cellStyle name="Percent 3 10 4 2" xfId="49719" xr:uid="{00000000-0005-0000-0000-0000BCC20000}"/>
    <cellStyle name="Percent 3 10 4 2 2" xfId="49720" xr:uid="{00000000-0005-0000-0000-0000BDC20000}"/>
    <cellStyle name="Percent 3 10 4 2 3" xfId="49721" xr:uid="{00000000-0005-0000-0000-0000BEC20000}"/>
    <cellStyle name="Percent 3 10 4 3" xfId="49722" xr:uid="{00000000-0005-0000-0000-0000BFC20000}"/>
    <cellStyle name="Percent 3 10 4 4" xfId="49723" xr:uid="{00000000-0005-0000-0000-0000C0C20000}"/>
    <cellStyle name="Percent 3 10 5" xfId="49724" xr:uid="{00000000-0005-0000-0000-0000C1C20000}"/>
    <cellStyle name="Percent 3 10 5 2" xfId="49725" xr:uid="{00000000-0005-0000-0000-0000C2C20000}"/>
    <cellStyle name="Percent 3 10 5 3" xfId="49726" xr:uid="{00000000-0005-0000-0000-0000C3C20000}"/>
    <cellStyle name="Percent 3 10 6" xfId="49727" xr:uid="{00000000-0005-0000-0000-0000C4C20000}"/>
    <cellStyle name="Percent 3 10 7" xfId="49728" xr:uid="{00000000-0005-0000-0000-0000C5C20000}"/>
    <cellStyle name="Percent 3 11" xfId="49729" xr:uid="{00000000-0005-0000-0000-0000C6C20000}"/>
    <cellStyle name="Percent 3 11 2" xfId="49730" xr:uid="{00000000-0005-0000-0000-0000C7C20000}"/>
    <cellStyle name="Percent 3 11 2 2" xfId="49731" xr:uid="{00000000-0005-0000-0000-0000C8C20000}"/>
    <cellStyle name="Percent 3 11 2 2 2" xfId="49732" xr:uid="{00000000-0005-0000-0000-0000C9C20000}"/>
    <cellStyle name="Percent 3 11 2 2 3" xfId="49733" xr:uid="{00000000-0005-0000-0000-0000CAC20000}"/>
    <cellStyle name="Percent 3 11 2 3" xfId="49734" xr:uid="{00000000-0005-0000-0000-0000CBC20000}"/>
    <cellStyle name="Percent 3 11 2 4" xfId="49735" xr:uid="{00000000-0005-0000-0000-0000CCC20000}"/>
    <cellStyle name="Percent 3 11 3" xfId="49736" xr:uid="{00000000-0005-0000-0000-0000CDC20000}"/>
    <cellStyle name="Percent 3 11 3 2" xfId="49737" xr:uid="{00000000-0005-0000-0000-0000CEC20000}"/>
    <cellStyle name="Percent 3 11 3 2 2" xfId="49738" xr:uid="{00000000-0005-0000-0000-0000CFC20000}"/>
    <cellStyle name="Percent 3 11 3 2 3" xfId="49739" xr:uid="{00000000-0005-0000-0000-0000D0C20000}"/>
    <cellStyle name="Percent 3 11 3 3" xfId="49740" xr:uid="{00000000-0005-0000-0000-0000D1C20000}"/>
    <cellStyle name="Percent 3 11 3 4" xfId="49741" xr:uid="{00000000-0005-0000-0000-0000D2C20000}"/>
    <cellStyle name="Percent 3 11 4" xfId="49742" xr:uid="{00000000-0005-0000-0000-0000D3C20000}"/>
    <cellStyle name="Percent 3 11 4 2" xfId="49743" xr:uid="{00000000-0005-0000-0000-0000D4C20000}"/>
    <cellStyle name="Percent 3 11 4 3" xfId="49744" xr:uid="{00000000-0005-0000-0000-0000D5C20000}"/>
    <cellStyle name="Percent 3 11 5" xfId="49745" xr:uid="{00000000-0005-0000-0000-0000D6C20000}"/>
    <cellStyle name="Percent 3 11 6" xfId="49746" xr:uid="{00000000-0005-0000-0000-0000D7C20000}"/>
    <cellStyle name="Percent 3 12" xfId="49747" xr:uid="{00000000-0005-0000-0000-0000D8C20000}"/>
    <cellStyle name="Percent 3 12 2" xfId="49748" xr:uid="{00000000-0005-0000-0000-0000D9C20000}"/>
    <cellStyle name="Percent 3 12 2 2" xfId="49749" xr:uid="{00000000-0005-0000-0000-0000DAC20000}"/>
    <cellStyle name="Percent 3 12 2 3" xfId="49750" xr:uid="{00000000-0005-0000-0000-0000DBC20000}"/>
    <cellStyle name="Percent 3 12 3" xfId="49751" xr:uid="{00000000-0005-0000-0000-0000DCC20000}"/>
    <cellStyle name="Percent 3 12 4" xfId="49752" xr:uid="{00000000-0005-0000-0000-0000DDC20000}"/>
    <cellStyle name="Percent 3 13" xfId="49753" xr:uid="{00000000-0005-0000-0000-0000DEC20000}"/>
    <cellStyle name="Percent 3 13 2" xfId="49754" xr:uid="{00000000-0005-0000-0000-0000DFC20000}"/>
    <cellStyle name="Percent 3 13 2 2" xfId="49755" xr:uid="{00000000-0005-0000-0000-0000E0C20000}"/>
    <cellStyle name="Percent 3 13 2 3" xfId="49756" xr:uid="{00000000-0005-0000-0000-0000E1C20000}"/>
    <cellStyle name="Percent 3 13 3" xfId="49757" xr:uid="{00000000-0005-0000-0000-0000E2C20000}"/>
    <cellStyle name="Percent 3 13 4" xfId="49758" xr:uid="{00000000-0005-0000-0000-0000E3C20000}"/>
    <cellStyle name="Percent 3 14" xfId="49759" xr:uid="{00000000-0005-0000-0000-0000E4C20000}"/>
    <cellStyle name="Percent 3 14 2" xfId="49760" xr:uid="{00000000-0005-0000-0000-0000E5C20000}"/>
    <cellStyle name="Percent 3 14 3" xfId="49761" xr:uid="{00000000-0005-0000-0000-0000E6C20000}"/>
    <cellStyle name="Percent 3 15" xfId="49762" xr:uid="{00000000-0005-0000-0000-0000E7C20000}"/>
    <cellStyle name="Percent 3 16" xfId="49763" xr:uid="{00000000-0005-0000-0000-0000E8C20000}"/>
    <cellStyle name="Percent 3 2" xfId="49" xr:uid="{00000000-0005-0000-0000-0000E9C20000}"/>
    <cellStyle name="Percent 3 2 10" xfId="49764" xr:uid="{00000000-0005-0000-0000-0000EAC20000}"/>
    <cellStyle name="Percent 3 2 10 2" xfId="49765" xr:uid="{00000000-0005-0000-0000-0000EBC20000}"/>
    <cellStyle name="Percent 3 2 10 2 2" xfId="49766" xr:uid="{00000000-0005-0000-0000-0000ECC20000}"/>
    <cellStyle name="Percent 3 2 10 2 3" xfId="49767" xr:uid="{00000000-0005-0000-0000-0000EDC20000}"/>
    <cellStyle name="Percent 3 2 10 3" xfId="49768" xr:uid="{00000000-0005-0000-0000-0000EEC20000}"/>
    <cellStyle name="Percent 3 2 10 4" xfId="49769" xr:uid="{00000000-0005-0000-0000-0000EFC20000}"/>
    <cellStyle name="Percent 3 2 11" xfId="49770" xr:uid="{00000000-0005-0000-0000-0000F0C20000}"/>
    <cellStyle name="Percent 3 2 11 2" xfId="49771" xr:uid="{00000000-0005-0000-0000-0000F1C20000}"/>
    <cellStyle name="Percent 3 2 11 2 2" xfId="49772" xr:uid="{00000000-0005-0000-0000-0000F2C20000}"/>
    <cellStyle name="Percent 3 2 11 2 3" xfId="49773" xr:uid="{00000000-0005-0000-0000-0000F3C20000}"/>
    <cellStyle name="Percent 3 2 11 3" xfId="49774" xr:uid="{00000000-0005-0000-0000-0000F4C20000}"/>
    <cellStyle name="Percent 3 2 11 4" xfId="49775" xr:uid="{00000000-0005-0000-0000-0000F5C20000}"/>
    <cellStyle name="Percent 3 2 12" xfId="49776" xr:uid="{00000000-0005-0000-0000-0000F6C20000}"/>
    <cellStyle name="Percent 3 2 12 2" xfId="49777" xr:uid="{00000000-0005-0000-0000-0000F7C20000}"/>
    <cellStyle name="Percent 3 2 12 3" xfId="49778" xr:uid="{00000000-0005-0000-0000-0000F8C20000}"/>
    <cellStyle name="Percent 3 2 13" xfId="49779" xr:uid="{00000000-0005-0000-0000-0000F9C20000}"/>
    <cellStyle name="Percent 3 2 14" xfId="49780" xr:uid="{00000000-0005-0000-0000-0000FAC20000}"/>
    <cellStyle name="Percent 3 2 2" xfId="49781" xr:uid="{00000000-0005-0000-0000-0000FBC20000}"/>
    <cellStyle name="Percent 3 2 2 10" xfId="49782" xr:uid="{00000000-0005-0000-0000-0000FCC20000}"/>
    <cellStyle name="Percent 3 2 2 10 2" xfId="49783" xr:uid="{00000000-0005-0000-0000-0000FDC20000}"/>
    <cellStyle name="Percent 3 2 2 10 3" xfId="49784" xr:uid="{00000000-0005-0000-0000-0000FEC20000}"/>
    <cellStyle name="Percent 3 2 2 11" xfId="49785" xr:uid="{00000000-0005-0000-0000-0000FFC20000}"/>
    <cellStyle name="Percent 3 2 2 12" xfId="49786" xr:uid="{00000000-0005-0000-0000-000000C30000}"/>
    <cellStyle name="Percent 3 2 2 2" xfId="49787" xr:uid="{00000000-0005-0000-0000-000001C30000}"/>
    <cellStyle name="Percent 3 2 2 2 10" xfId="49788" xr:uid="{00000000-0005-0000-0000-000002C30000}"/>
    <cellStyle name="Percent 3 2 2 2 11" xfId="49789" xr:uid="{00000000-0005-0000-0000-000003C30000}"/>
    <cellStyle name="Percent 3 2 2 2 2" xfId="49790" xr:uid="{00000000-0005-0000-0000-000004C30000}"/>
    <cellStyle name="Percent 3 2 2 2 2 10" xfId="49791" xr:uid="{00000000-0005-0000-0000-000005C30000}"/>
    <cellStyle name="Percent 3 2 2 2 2 2" xfId="49792" xr:uid="{00000000-0005-0000-0000-000006C30000}"/>
    <cellStyle name="Percent 3 2 2 2 2 2 2" xfId="49793" xr:uid="{00000000-0005-0000-0000-000007C30000}"/>
    <cellStyle name="Percent 3 2 2 2 2 2 2 2" xfId="49794" xr:uid="{00000000-0005-0000-0000-000008C30000}"/>
    <cellStyle name="Percent 3 2 2 2 2 2 2 2 2" xfId="49795" xr:uid="{00000000-0005-0000-0000-000009C30000}"/>
    <cellStyle name="Percent 3 2 2 2 2 2 2 2 2 2" xfId="49796" xr:uid="{00000000-0005-0000-0000-00000AC30000}"/>
    <cellStyle name="Percent 3 2 2 2 2 2 2 2 2 2 2" xfId="49797" xr:uid="{00000000-0005-0000-0000-00000BC30000}"/>
    <cellStyle name="Percent 3 2 2 2 2 2 2 2 2 2 3" xfId="49798" xr:uid="{00000000-0005-0000-0000-00000CC30000}"/>
    <cellStyle name="Percent 3 2 2 2 2 2 2 2 2 3" xfId="49799" xr:uid="{00000000-0005-0000-0000-00000DC30000}"/>
    <cellStyle name="Percent 3 2 2 2 2 2 2 2 2 4" xfId="49800" xr:uid="{00000000-0005-0000-0000-00000EC30000}"/>
    <cellStyle name="Percent 3 2 2 2 2 2 2 2 3" xfId="49801" xr:uid="{00000000-0005-0000-0000-00000FC30000}"/>
    <cellStyle name="Percent 3 2 2 2 2 2 2 2 3 2" xfId="49802" xr:uid="{00000000-0005-0000-0000-000010C30000}"/>
    <cellStyle name="Percent 3 2 2 2 2 2 2 2 3 2 2" xfId="49803" xr:uid="{00000000-0005-0000-0000-000011C30000}"/>
    <cellStyle name="Percent 3 2 2 2 2 2 2 2 3 2 3" xfId="49804" xr:uid="{00000000-0005-0000-0000-000012C30000}"/>
    <cellStyle name="Percent 3 2 2 2 2 2 2 2 3 3" xfId="49805" xr:uid="{00000000-0005-0000-0000-000013C30000}"/>
    <cellStyle name="Percent 3 2 2 2 2 2 2 2 3 4" xfId="49806" xr:uid="{00000000-0005-0000-0000-000014C30000}"/>
    <cellStyle name="Percent 3 2 2 2 2 2 2 2 4" xfId="49807" xr:uid="{00000000-0005-0000-0000-000015C30000}"/>
    <cellStyle name="Percent 3 2 2 2 2 2 2 2 4 2" xfId="49808" xr:uid="{00000000-0005-0000-0000-000016C30000}"/>
    <cellStyle name="Percent 3 2 2 2 2 2 2 2 4 3" xfId="49809" xr:uid="{00000000-0005-0000-0000-000017C30000}"/>
    <cellStyle name="Percent 3 2 2 2 2 2 2 2 5" xfId="49810" xr:uid="{00000000-0005-0000-0000-000018C30000}"/>
    <cellStyle name="Percent 3 2 2 2 2 2 2 2 6" xfId="49811" xr:uid="{00000000-0005-0000-0000-000019C30000}"/>
    <cellStyle name="Percent 3 2 2 2 2 2 2 3" xfId="49812" xr:uid="{00000000-0005-0000-0000-00001AC30000}"/>
    <cellStyle name="Percent 3 2 2 2 2 2 2 3 2" xfId="49813" xr:uid="{00000000-0005-0000-0000-00001BC30000}"/>
    <cellStyle name="Percent 3 2 2 2 2 2 2 3 2 2" xfId="49814" xr:uid="{00000000-0005-0000-0000-00001CC30000}"/>
    <cellStyle name="Percent 3 2 2 2 2 2 2 3 2 3" xfId="49815" xr:uid="{00000000-0005-0000-0000-00001DC30000}"/>
    <cellStyle name="Percent 3 2 2 2 2 2 2 3 3" xfId="49816" xr:uid="{00000000-0005-0000-0000-00001EC30000}"/>
    <cellStyle name="Percent 3 2 2 2 2 2 2 3 4" xfId="49817" xr:uid="{00000000-0005-0000-0000-00001FC30000}"/>
    <cellStyle name="Percent 3 2 2 2 2 2 2 4" xfId="49818" xr:uid="{00000000-0005-0000-0000-000020C30000}"/>
    <cellStyle name="Percent 3 2 2 2 2 2 2 4 2" xfId="49819" xr:uid="{00000000-0005-0000-0000-000021C30000}"/>
    <cellStyle name="Percent 3 2 2 2 2 2 2 4 2 2" xfId="49820" xr:uid="{00000000-0005-0000-0000-000022C30000}"/>
    <cellStyle name="Percent 3 2 2 2 2 2 2 4 2 3" xfId="49821" xr:uid="{00000000-0005-0000-0000-000023C30000}"/>
    <cellStyle name="Percent 3 2 2 2 2 2 2 4 3" xfId="49822" xr:uid="{00000000-0005-0000-0000-000024C30000}"/>
    <cellStyle name="Percent 3 2 2 2 2 2 2 4 4" xfId="49823" xr:uid="{00000000-0005-0000-0000-000025C30000}"/>
    <cellStyle name="Percent 3 2 2 2 2 2 2 5" xfId="49824" xr:uid="{00000000-0005-0000-0000-000026C30000}"/>
    <cellStyle name="Percent 3 2 2 2 2 2 2 5 2" xfId="49825" xr:uid="{00000000-0005-0000-0000-000027C30000}"/>
    <cellStyle name="Percent 3 2 2 2 2 2 2 5 3" xfId="49826" xr:uid="{00000000-0005-0000-0000-000028C30000}"/>
    <cellStyle name="Percent 3 2 2 2 2 2 2 6" xfId="49827" xr:uid="{00000000-0005-0000-0000-000029C30000}"/>
    <cellStyle name="Percent 3 2 2 2 2 2 2 7" xfId="49828" xr:uid="{00000000-0005-0000-0000-00002AC30000}"/>
    <cellStyle name="Percent 3 2 2 2 2 2 3" xfId="49829" xr:uid="{00000000-0005-0000-0000-00002BC30000}"/>
    <cellStyle name="Percent 3 2 2 2 2 2 3 2" xfId="49830" xr:uid="{00000000-0005-0000-0000-00002CC30000}"/>
    <cellStyle name="Percent 3 2 2 2 2 2 3 2 2" xfId="49831" xr:uid="{00000000-0005-0000-0000-00002DC30000}"/>
    <cellStyle name="Percent 3 2 2 2 2 2 3 2 2 2" xfId="49832" xr:uid="{00000000-0005-0000-0000-00002EC30000}"/>
    <cellStyle name="Percent 3 2 2 2 2 2 3 2 2 3" xfId="49833" xr:uid="{00000000-0005-0000-0000-00002FC30000}"/>
    <cellStyle name="Percent 3 2 2 2 2 2 3 2 3" xfId="49834" xr:uid="{00000000-0005-0000-0000-000030C30000}"/>
    <cellStyle name="Percent 3 2 2 2 2 2 3 2 4" xfId="49835" xr:uid="{00000000-0005-0000-0000-000031C30000}"/>
    <cellStyle name="Percent 3 2 2 2 2 2 3 3" xfId="49836" xr:uid="{00000000-0005-0000-0000-000032C30000}"/>
    <cellStyle name="Percent 3 2 2 2 2 2 3 3 2" xfId="49837" xr:uid="{00000000-0005-0000-0000-000033C30000}"/>
    <cellStyle name="Percent 3 2 2 2 2 2 3 3 2 2" xfId="49838" xr:uid="{00000000-0005-0000-0000-000034C30000}"/>
    <cellStyle name="Percent 3 2 2 2 2 2 3 3 2 3" xfId="49839" xr:uid="{00000000-0005-0000-0000-000035C30000}"/>
    <cellStyle name="Percent 3 2 2 2 2 2 3 3 3" xfId="49840" xr:uid="{00000000-0005-0000-0000-000036C30000}"/>
    <cellStyle name="Percent 3 2 2 2 2 2 3 3 4" xfId="49841" xr:uid="{00000000-0005-0000-0000-000037C30000}"/>
    <cellStyle name="Percent 3 2 2 2 2 2 3 4" xfId="49842" xr:uid="{00000000-0005-0000-0000-000038C30000}"/>
    <cellStyle name="Percent 3 2 2 2 2 2 3 4 2" xfId="49843" xr:uid="{00000000-0005-0000-0000-000039C30000}"/>
    <cellStyle name="Percent 3 2 2 2 2 2 3 4 3" xfId="49844" xr:uid="{00000000-0005-0000-0000-00003AC30000}"/>
    <cellStyle name="Percent 3 2 2 2 2 2 3 5" xfId="49845" xr:uid="{00000000-0005-0000-0000-00003BC30000}"/>
    <cellStyle name="Percent 3 2 2 2 2 2 3 6" xfId="49846" xr:uid="{00000000-0005-0000-0000-00003CC30000}"/>
    <cellStyle name="Percent 3 2 2 2 2 2 4" xfId="49847" xr:uid="{00000000-0005-0000-0000-00003DC30000}"/>
    <cellStyle name="Percent 3 2 2 2 2 2 4 2" xfId="49848" xr:uid="{00000000-0005-0000-0000-00003EC30000}"/>
    <cellStyle name="Percent 3 2 2 2 2 2 4 2 2" xfId="49849" xr:uid="{00000000-0005-0000-0000-00003FC30000}"/>
    <cellStyle name="Percent 3 2 2 2 2 2 4 2 3" xfId="49850" xr:uid="{00000000-0005-0000-0000-000040C30000}"/>
    <cellStyle name="Percent 3 2 2 2 2 2 4 3" xfId="49851" xr:uid="{00000000-0005-0000-0000-000041C30000}"/>
    <cellStyle name="Percent 3 2 2 2 2 2 4 4" xfId="49852" xr:uid="{00000000-0005-0000-0000-000042C30000}"/>
    <cellStyle name="Percent 3 2 2 2 2 2 5" xfId="49853" xr:uid="{00000000-0005-0000-0000-000043C30000}"/>
    <cellStyle name="Percent 3 2 2 2 2 2 5 2" xfId="49854" xr:uid="{00000000-0005-0000-0000-000044C30000}"/>
    <cellStyle name="Percent 3 2 2 2 2 2 5 2 2" xfId="49855" xr:uid="{00000000-0005-0000-0000-000045C30000}"/>
    <cellStyle name="Percent 3 2 2 2 2 2 5 2 3" xfId="49856" xr:uid="{00000000-0005-0000-0000-000046C30000}"/>
    <cellStyle name="Percent 3 2 2 2 2 2 5 3" xfId="49857" xr:uid="{00000000-0005-0000-0000-000047C30000}"/>
    <cellStyle name="Percent 3 2 2 2 2 2 5 4" xfId="49858" xr:uid="{00000000-0005-0000-0000-000048C30000}"/>
    <cellStyle name="Percent 3 2 2 2 2 2 6" xfId="49859" xr:uid="{00000000-0005-0000-0000-000049C30000}"/>
    <cellStyle name="Percent 3 2 2 2 2 2 6 2" xfId="49860" xr:uid="{00000000-0005-0000-0000-00004AC30000}"/>
    <cellStyle name="Percent 3 2 2 2 2 2 6 3" xfId="49861" xr:uid="{00000000-0005-0000-0000-00004BC30000}"/>
    <cellStyle name="Percent 3 2 2 2 2 2 7" xfId="49862" xr:uid="{00000000-0005-0000-0000-00004CC30000}"/>
    <cellStyle name="Percent 3 2 2 2 2 2 8" xfId="49863" xr:uid="{00000000-0005-0000-0000-00004DC30000}"/>
    <cellStyle name="Percent 3 2 2 2 2 3" xfId="49864" xr:uid="{00000000-0005-0000-0000-00004EC30000}"/>
    <cellStyle name="Percent 3 2 2 2 2 3 2" xfId="49865" xr:uid="{00000000-0005-0000-0000-00004FC30000}"/>
    <cellStyle name="Percent 3 2 2 2 2 3 2 2" xfId="49866" xr:uid="{00000000-0005-0000-0000-000050C30000}"/>
    <cellStyle name="Percent 3 2 2 2 2 3 2 2 2" xfId="49867" xr:uid="{00000000-0005-0000-0000-000051C30000}"/>
    <cellStyle name="Percent 3 2 2 2 2 3 2 2 2 2" xfId="49868" xr:uid="{00000000-0005-0000-0000-000052C30000}"/>
    <cellStyle name="Percent 3 2 2 2 2 3 2 2 2 3" xfId="49869" xr:uid="{00000000-0005-0000-0000-000053C30000}"/>
    <cellStyle name="Percent 3 2 2 2 2 3 2 2 3" xfId="49870" xr:uid="{00000000-0005-0000-0000-000054C30000}"/>
    <cellStyle name="Percent 3 2 2 2 2 3 2 2 4" xfId="49871" xr:uid="{00000000-0005-0000-0000-000055C30000}"/>
    <cellStyle name="Percent 3 2 2 2 2 3 2 3" xfId="49872" xr:uid="{00000000-0005-0000-0000-000056C30000}"/>
    <cellStyle name="Percent 3 2 2 2 2 3 2 3 2" xfId="49873" xr:uid="{00000000-0005-0000-0000-000057C30000}"/>
    <cellStyle name="Percent 3 2 2 2 2 3 2 3 2 2" xfId="49874" xr:uid="{00000000-0005-0000-0000-000058C30000}"/>
    <cellStyle name="Percent 3 2 2 2 2 3 2 3 2 3" xfId="49875" xr:uid="{00000000-0005-0000-0000-000059C30000}"/>
    <cellStyle name="Percent 3 2 2 2 2 3 2 3 3" xfId="49876" xr:uid="{00000000-0005-0000-0000-00005AC30000}"/>
    <cellStyle name="Percent 3 2 2 2 2 3 2 3 4" xfId="49877" xr:uid="{00000000-0005-0000-0000-00005BC30000}"/>
    <cellStyle name="Percent 3 2 2 2 2 3 2 4" xfId="49878" xr:uid="{00000000-0005-0000-0000-00005CC30000}"/>
    <cellStyle name="Percent 3 2 2 2 2 3 2 4 2" xfId="49879" xr:uid="{00000000-0005-0000-0000-00005DC30000}"/>
    <cellStyle name="Percent 3 2 2 2 2 3 2 4 3" xfId="49880" xr:uid="{00000000-0005-0000-0000-00005EC30000}"/>
    <cellStyle name="Percent 3 2 2 2 2 3 2 5" xfId="49881" xr:uid="{00000000-0005-0000-0000-00005FC30000}"/>
    <cellStyle name="Percent 3 2 2 2 2 3 2 6" xfId="49882" xr:uid="{00000000-0005-0000-0000-000060C30000}"/>
    <cellStyle name="Percent 3 2 2 2 2 3 3" xfId="49883" xr:uid="{00000000-0005-0000-0000-000061C30000}"/>
    <cellStyle name="Percent 3 2 2 2 2 3 3 2" xfId="49884" xr:uid="{00000000-0005-0000-0000-000062C30000}"/>
    <cellStyle name="Percent 3 2 2 2 2 3 3 2 2" xfId="49885" xr:uid="{00000000-0005-0000-0000-000063C30000}"/>
    <cellStyle name="Percent 3 2 2 2 2 3 3 2 3" xfId="49886" xr:uid="{00000000-0005-0000-0000-000064C30000}"/>
    <cellStyle name="Percent 3 2 2 2 2 3 3 3" xfId="49887" xr:uid="{00000000-0005-0000-0000-000065C30000}"/>
    <cellStyle name="Percent 3 2 2 2 2 3 3 4" xfId="49888" xr:uid="{00000000-0005-0000-0000-000066C30000}"/>
    <cellStyle name="Percent 3 2 2 2 2 3 4" xfId="49889" xr:uid="{00000000-0005-0000-0000-000067C30000}"/>
    <cellStyle name="Percent 3 2 2 2 2 3 4 2" xfId="49890" xr:uid="{00000000-0005-0000-0000-000068C30000}"/>
    <cellStyle name="Percent 3 2 2 2 2 3 4 2 2" xfId="49891" xr:uid="{00000000-0005-0000-0000-000069C30000}"/>
    <cellStyle name="Percent 3 2 2 2 2 3 4 2 3" xfId="49892" xr:uid="{00000000-0005-0000-0000-00006AC30000}"/>
    <cellStyle name="Percent 3 2 2 2 2 3 4 3" xfId="49893" xr:uid="{00000000-0005-0000-0000-00006BC30000}"/>
    <cellStyle name="Percent 3 2 2 2 2 3 4 4" xfId="49894" xr:uid="{00000000-0005-0000-0000-00006CC30000}"/>
    <cellStyle name="Percent 3 2 2 2 2 3 5" xfId="49895" xr:uid="{00000000-0005-0000-0000-00006DC30000}"/>
    <cellStyle name="Percent 3 2 2 2 2 3 5 2" xfId="49896" xr:uid="{00000000-0005-0000-0000-00006EC30000}"/>
    <cellStyle name="Percent 3 2 2 2 2 3 5 3" xfId="49897" xr:uid="{00000000-0005-0000-0000-00006FC30000}"/>
    <cellStyle name="Percent 3 2 2 2 2 3 6" xfId="49898" xr:uid="{00000000-0005-0000-0000-000070C30000}"/>
    <cellStyle name="Percent 3 2 2 2 2 3 7" xfId="49899" xr:uid="{00000000-0005-0000-0000-000071C30000}"/>
    <cellStyle name="Percent 3 2 2 2 2 4" xfId="49900" xr:uid="{00000000-0005-0000-0000-000072C30000}"/>
    <cellStyle name="Percent 3 2 2 2 2 4 2" xfId="49901" xr:uid="{00000000-0005-0000-0000-000073C30000}"/>
    <cellStyle name="Percent 3 2 2 2 2 4 2 2" xfId="49902" xr:uid="{00000000-0005-0000-0000-000074C30000}"/>
    <cellStyle name="Percent 3 2 2 2 2 4 2 2 2" xfId="49903" xr:uid="{00000000-0005-0000-0000-000075C30000}"/>
    <cellStyle name="Percent 3 2 2 2 2 4 2 2 2 2" xfId="49904" xr:uid="{00000000-0005-0000-0000-000076C30000}"/>
    <cellStyle name="Percent 3 2 2 2 2 4 2 2 2 3" xfId="49905" xr:uid="{00000000-0005-0000-0000-000077C30000}"/>
    <cellStyle name="Percent 3 2 2 2 2 4 2 2 3" xfId="49906" xr:uid="{00000000-0005-0000-0000-000078C30000}"/>
    <cellStyle name="Percent 3 2 2 2 2 4 2 2 4" xfId="49907" xr:uid="{00000000-0005-0000-0000-000079C30000}"/>
    <cellStyle name="Percent 3 2 2 2 2 4 2 3" xfId="49908" xr:uid="{00000000-0005-0000-0000-00007AC30000}"/>
    <cellStyle name="Percent 3 2 2 2 2 4 2 3 2" xfId="49909" xr:uid="{00000000-0005-0000-0000-00007BC30000}"/>
    <cellStyle name="Percent 3 2 2 2 2 4 2 3 2 2" xfId="49910" xr:uid="{00000000-0005-0000-0000-00007CC30000}"/>
    <cellStyle name="Percent 3 2 2 2 2 4 2 3 2 3" xfId="49911" xr:uid="{00000000-0005-0000-0000-00007DC30000}"/>
    <cellStyle name="Percent 3 2 2 2 2 4 2 3 3" xfId="49912" xr:uid="{00000000-0005-0000-0000-00007EC30000}"/>
    <cellStyle name="Percent 3 2 2 2 2 4 2 3 4" xfId="49913" xr:uid="{00000000-0005-0000-0000-00007FC30000}"/>
    <cellStyle name="Percent 3 2 2 2 2 4 2 4" xfId="49914" xr:uid="{00000000-0005-0000-0000-000080C30000}"/>
    <cellStyle name="Percent 3 2 2 2 2 4 2 4 2" xfId="49915" xr:uid="{00000000-0005-0000-0000-000081C30000}"/>
    <cellStyle name="Percent 3 2 2 2 2 4 2 4 3" xfId="49916" xr:uid="{00000000-0005-0000-0000-000082C30000}"/>
    <cellStyle name="Percent 3 2 2 2 2 4 2 5" xfId="49917" xr:uid="{00000000-0005-0000-0000-000083C30000}"/>
    <cellStyle name="Percent 3 2 2 2 2 4 2 6" xfId="49918" xr:uid="{00000000-0005-0000-0000-000084C30000}"/>
    <cellStyle name="Percent 3 2 2 2 2 4 3" xfId="49919" xr:uid="{00000000-0005-0000-0000-000085C30000}"/>
    <cellStyle name="Percent 3 2 2 2 2 4 3 2" xfId="49920" xr:uid="{00000000-0005-0000-0000-000086C30000}"/>
    <cellStyle name="Percent 3 2 2 2 2 4 3 2 2" xfId="49921" xr:uid="{00000000-0005-0000-0000-000087C30000}"/>
    <cellStyle name="Percent 3 2 2 2 2 4 3 2 3" xfId="49922" xr:uid="{00000000-0005-0000-0000-000088C30000}"/>
    <cellStyle name="Percent 3 2 2 2 2 4 3 3" xfId="49923" xr:uid="{00000000-0005-0000-0000-000089C30000}"/>
    <cellStyle name="Percent 3 2 2 2 2 4 3 4" xfId="49924" xr:uid="{00000000-0005-0000-0000-00008AC30000}"/>
    <cellStyle name="Percent 3 2 2 2 2 4 4" xfId="49925" xr:uid="{00000000-0005-0000-0000-00008BC30000}"/>
    <cellStyle name="Percent 3 2 2 2 2 4 4 2" xfId="49926" xr:uid="{00000000-0005-0000-0000-00008CC30000}"/>
    <cellStyle name="Percent 3 2 2 2 2 4 4 2 2" xfId="49927" xr:uid="{00000000-0005-0000-0000-00008DC30000}"/>
    <cellStyle name="Percent 3 2 2 2 2 4 4 2 3" xfId="49928" xr:uid="{00000000-0005-0000-0000-00008EC30000}"/>
    <cellStyle name="Percent 3 2 2 2 2 4 4 3" xfId="49929" xr:uid="{00000000-0005-0000-0000-00008FC30000}"/>
    <cellStyle name="Percent 3 2 2 2 2 4 4 4" xfId="49930" xr:uid="{00000000-0005-0000-0000-000090C30000}"/>
    <cellStyle name="Percent 3 2 2 2 2 4 5" xfId="49931" xr:uid="{00000000-0005-0000-0000-000091C30000}"/>
    <cellStyle name="Percent 3 2 2 2 2 4 5 2" xfId="49932" xr:uid="{00000000-0005-0000-0000-000092C30000}"/>
    <cellStyle name="Percent 3 2 2 2 2 4 5 3" xfId="49933" xr:uid="{00000000-0005-0000-0000-000093C30000}"/>
    <cellStyle name="Percent 3 2 2 2 2 4 6" xfId="49934" xr:uid="{00000000-0005-0000-0000-000094C30000}"/>
    <cellStyle name="Percent 3 2 2 2 2 4 7" xfId="49935" xr:uid="{00000000-0005-0000-0000-000095C30000}"/>
    <cellStyle name="Percent 3 2 2 2 2 5" xfId="49936" xr:uid="{00000000-0005-0000-0000-000096C30000}"/>
    <cellStyle name="Percent 3 2 2 2 2 5 2" xfId="49937" xr:uid="{00000000-0005-0000-0000-000097C30000}"/>
    <cellStyle name="Percent 3 2 2 2 2 5 2 2" xfId="49938" xr:uid="{00000000-0005-0000-0000-000098C30000}"/>
    <cellStyle name="Percent 3 2 2 2 2 5 2 2 2" xfId="49939" xr:uid="{00000000-0005-0000-0000-000099C30000}"/>
    <cellStyle name="Percent 3 2 2 2 2 5 2 2 3" xfId="49940" xr:uid="{00000000-0005-0000-0000-00009AC30000}"/>
    <cellStyle name="Percent 3 2 2 2 2 5 2 3" xfId="49941" xr:uid="{00000000-0005-0000-0000-00009BC30000}"/>
    <cellStyle name="Percent 3 2 2 2 2 5 2 4" xfId="49942" xr:uid="{00000000-0005-0000-0000-00009CC30000}"/>
    <cellStyle name="Percent 3 2 2 2 2 5 3" xfId="49943" xr:uid="{00000000-0005-0000-0000-00009DC30000}"/>
    <cellStyle name="Percent 3 2 2 2 2 5 3 2" xfId="49944" xr:uid="{00000000-0005-0000-0000-00009EC30000}"/>
    <cellStyle name="Percent 3 2 2 2 2 5 3 2 2" xfId="49945" xr:uid="{00000000-0005-0000-0000-00009FC30000}"/>
    <cellStyle name="Percent 3 2 2 2 2 5 3 2 3" xfId="49946" xr:uid="{00000000-0005-0000-0000-0000A0C30000}"/>
    <cellStyle name="Percent 3 2 2 2 2 5 3 3" xfId="49947" xr:uid="{00000000-0005-0000-0000-0000A1C30000}"/>
    <cellStyle name="Percent 3 2 2 2 2 5 3 4" xfId="49948" xr:uid="{00000000-0005-0000-0000-0000A2C30000}"/>
    <cellStyle name="Percent 3 2 2 2 2 5 4" xfId="49949" xr:uid="{00000000-0005-0000-0000-0000A3C30000}"/>
    <cellStyle name="Percent 3 2 2 2 2 5 4 2" xfId="49950" xr:uid="{00000000-0005-0000-0000-0000A4C30000}"/>
    <cellStyle name="Percent 3 2 2 2 2 5 4 3" xfId="49951" xr:uid="{00000000-0005-0000-0000-0000A5C30000}"/>
    <cellStyle name="Percent 3 2 2 2 2 5 5" xfId="49952" xr:uid="{00000000-0005-0000-0000-0000A6C30000}"/>
    <cellStyle name="Percent 3 2 2 2 2 5 6" xfId="49953" xr:uid="{00000000-0005-0000-0000-0000A7C30000}"/>
    <cellStyle name="Percent 3 2 2 2 2 6" xfId="49954" xr:uid="{00000000-0005-0000-0000-0000A8C30000}"/>
    <cellStyle name="Percent 3 2 2 2 2 6 2" xfId="49955" xr:uid="{00000000-0005-0000-0000-0000A9C30000}"/>
    <cellStyle name="Percent 3 2 2 2 2 6 2 2" xfId="49956" xr:uid="{00000000-0005-0000-0000-0000AAC30000}"/>
    <cellStyle name="Percent 3 2 2 2 2 6 2 3" xfId="49957" xr:uid="{00000000-0005-0000-0000-0000ABC30000}"/>
    <cellStyle name="Percent 3 2 2 2 2 6 3" xfId="49958" xr:uid="{00000000-0005-0000-0000-0000ACC30000}"/>
    <cellStyle name="Percent 3 2 2 2 2 6 4" xfId="49959" xr:uid="{00000000-0005-0000-0000-0000ADC30000}"/>
    <cellStyle name="Percent 3 2 2 2 2 7" xfId="49960" xr:uid="{00000000-0005-0000-0000-0000AEC30000}"/>
    <cellStyle name="Percent 3 2 2 2 2 7 2" xfId="49961" xr:uid="{00000000-0005-0000-0000-0000AFC30000}"/>
    <cellStyle name="Percent 3 2 2 2 2 7 2 2" xfId="49962" xr:uid="{00000000-0005-0000-0000-0000B0C30000}"/>
    <cellStyle name="Percent 3 2 2 2 2 7 2 3" xfId="49963" xr:uid="{00000000-0005-0000-0000-0000B1C30000}"/>
    <cellStyle name="Percent 3 2 2 2 2 7 3" xfId="49964" xr:uid="{00000000-0005-0000-0000-0000B2C30000}"/>
    <cellStyle name="Percent 3 2 2 2 2 7 4" xfId="49965" xr:uid="{00000000-0005-0000-0000-0000B3C30000}"/>
    <cellStyle name="Percent 3 2 2 2 2 8" xfId="49966" xr:uid="{00000000-0005-0000-0000-0000B4C30000}"/>
    <cellStyle name="Percent 3 2 2 2 2 8 2" xfId="49967" xr:uid="{00000000-0005-0000-0000-0000B5C30000}"/>
    <cellStyle name="Percent 3 2 2 2 2 8 3" xfId="49968" xr:uid="{00000000-0005-0000-0000-0000B6C30000}"/>
    <cellStyle name="Percent 3 2 2 2 2 9" xfId="49969" xr:uid="{00000000-0005-0000-0000-0000B7C30000}"/>
    <cellStyle name="Percent 3 2 2 2 3" xfId="49970" xr:uid="{00000000-0005-0000-0000-0000B8C30000}"/>
    <cellStyle name="Percent 3 2 2 2 3 2" xfId="49971" xr:uid="{00000000-0005-0000-0000-0000B9C30000}"/>
    <cellStyle name="Percent 3 2 2 2 3 2 2" xfId="49972" xr:uid="{00000000-0005-0000-0000-0000BAC30000}"/>
    <cellStyle name="Percent 3 2 2 2 3 2 2 2" xfId="49973" xr:uid="{00000000-0005-0000-0000-0000BBC30000}"/>
    <cellStyle name="Percent 3 2 2 2 3 2 2 2 2" xfId="49974" xr:uid="{00000000-0005-0000-0000-0000BCC30000}"/>
    <cellStyle name="Percent 3 2 2 2 3 2 2 2 2 2" xfId="49975" xr:uid="{00000000-0005-0000-0000-0000BDC30000}"/>
    <cellStyle name="Percent 3 2 2 2 3 2 2 2 2 3" xfId="49976" xr:uid="{00000000-0005-0000-0000-0000BEC30000}"/>
    <cellStyle name="Percent 3 2 2 2 3 2 2 2 3" xfId="49977" xr:uid="{00000000-0005-0000-0000-0000BFC30000}"/>
    <cellStyle name="Percent 3 2 2 2 3 2 2 2 4" xfId="49978" xr:uid="{00000000-0005-0000-0000-0000C0C30000}"/>
    <cellStyle name="Percent 3 2 2 2 3 2 2 3" xfId="49979" xr:uid="{00000000-0005-0000-0000-0000C1C30000}"/>
    <cellStyle name="Percent 3 2 2 2 3 2 2 3 2" xfId="49980" xr:uid="{00000000-0005-0000-0000-0000C2C30000}"/>
    <cellStyle name="Percent 3 2 2 2 3 2 2 3 2 2" xfId="49981" xr:uid="{00000000-0005-0000-0000-0000C3C30000}"/>
    <cellStyle name="Percent 3 2 2 2 3 2 2 3 2 3" xfId="49982" xr:uid="{00000000-0005-0000-0000-0000C4C30000}"/>
    <cellStyle name="Percent 3 2 2 2 3 2 2 3 3" xfId="49983" xr:uid="{00000000-0005-0000-0000-0000C5C30000}"/>
    <cellStyle name="Percent 3 2 2 2 3 2 2 3 4" xfId="49984" xr:uid="{00000000-0005-0000-0000-0000C6C30000}"/>
    <cellStyle name="Percent 3 2 2 2 3 2 2 4" xfId="49985" xr:uid="{00000000-0005-0000-0000-0000C7C30000}"/>
    <cellStyle name="Percent 3 2 2 2 3 2 2 4 2" xfId="49986" xr:uid="{00000000-0005-0000-0000-0000C8C30000}"/>
    <cellStyle name="Percent 3 2 2 2 3 2 2 4 3" xfId="49987" xr:uid="{00000000-0005-0000-0000-0000C9C30000}"/>
    <cellStyle name="Percent 3 2 2 2 3 2 2 5" xfId="49988" xr:uid="{00000000-0005-0000-0000-0000CAC30000}"/>
    <cellStyle name="Percent 3 2 2 2 3 2 2 6" xfId="49989" xr:uid="{00000000-0005-0000-0000-0000CBC30000}"/>
    <cellStyle name="Percent 3 2 2 2 3 2 3" xfId="49990" xr:uid="{00000000-0005-0000-0000-0000CCC30000}"/>
    <cellStyle name="Percent 3 2 2 2 3 2 3 2" xfId="49991" xr:uid="{00000000-0005-0000-0000-0000CDC30000}"/>
    <cellStyle name="Percent 3 2 2 2 3 2 3 2 2" xfId="49992" xr:uid="{00000000-0005-0000-0000-0000CEC30000}"/>
    <cellStyle name="Percent 3 2 2 2 3 2 3 2 3" xfId="49993" xr:uid="{00000000-0005-0000-0000-0000CFC30000}"/>
    <cellStyle name="Percent 3 2 2 2 3 2 3 3" xfId="49994" xr:uid="{00000000-0005-0000-0000-0000D0C30000}"/>
    <cellStyle name="Percent 3 2 2 2 3 2 3 4" xfId="49995" xr:uid="{00000000-0005-0000-0000-0000D1C30000}"/>
    <cellStyle name="Percent 3 2 2 2 3 2 4" xfId="49996" xr:uid="{00000000-0005-0000-0000-0000D2C30000}"/>
    <cellStyle name="Percent 3 2 2 2 3 2 4 2" xfId="49997" xr:uid="{00000000-0005-0000-0000-0000D3C30000}"/>
    <cellStyle name="Percent 3 2 2 2 3 2 4 2 2" xfId="49998" xr:uid="{00000000-0005-0000-0000-0000D4C30000}"/>
    <cellStyle name="Percent 3 2 2 2 3 2 4 2 3" xfId="49999" xr:uid="{00000000-0005-0000-0000-0000D5C30000}"/>
    <cellStyle name="Percent 3 2 2 2 3 2 4 3" xfId="50000" xr:uid="{00000000-0005-0000-0000-0000D6C30000}"/>
    <cellStyle name="Percent 3 2 2 2 3 2 4 4" xfId="50001" xr:uid="{00000000-0005-0000-0000-0000D7C30000}"/>
    <cellStyle name="Percent 3 2 2 2 3 2 5" xfId="50002" xr:uid="{00000000-0005-0000-0000-0000D8C30000}"/>
    <cellStyle name="Percent 3 2 2 2 3 2 5 2" xfId="50003" xr:uid="{00000000-0005-0000-0000-0000D9C30000}"/>
    <cellStyle name="Percent 3 2 2 2 3 2 5 3" xfId="50004" xr:uid="{00000000-0005-0000-0000-0000DAC30000}"/>
    <cellStyle name="Percent 3 2 2 2 3 2 6" xfId="50005" xr:uid="{00000000-0005-0000-0000-0000DBC30000}"/>
    <cellStyle name="Percent 3 2 2 2 3 2 7" xfId="50006" xr:uid="{00000000-0005-0000-0000-0000DCC30000}"/>
    <cellStyle name="Percent 3 2 2 2 3 3" xfId="50007" xr:uid="{00000000-0005-0000-0000-0000DDC30000}"/>
    <cellStyle name="Percent 3 2 2 2 3 3 2" xfId="50008" xr:uid="{00000000-0005-0000-0000-0000DEC30000}"/>
    <cellStyle name="Percent 3 2 2 2 3 3 2 2" xfId="50009" xr:uid="{00000000-0005-0000-0000-0000DFC30000}"/>
    <cellStyle name="Percent 3 2 2 2 3 3 2 2 2" xfId="50010" xr:uid="{00000000-0005-0000-0000-0000E0C30000}"/>
    <cellStyle name="Percent 3 2 2 2 3 3 2 2 3" xfId="50011" xr:uid="{00000000-0005-0000-0000-0000E1C30000}"/>
    <cellStyle name="Percent 3 2 2 2 3 3 2 3" xfId="50012" xr:uid="{00000000-0005-0000-0000-0000E2C30000}"/>
    <cellStyle name="Percent 3 2 2 2 3 3 2 4" xfId="50013" xr:uid="{00000000-0005-0000-0000-0000E3C30000}"/>
    <cellStyle name="Percent 3 2 2 2 3 3 3" xfId="50014" xr:uid="{00000000-0005-0000-0000-0000E4C30000}"/>
    <cellStyle name="Percent 3 2 2 2 3 3 3 2" xfId="50015" xr:uid="{00000000-0005-0000-0000-0000E5C30000}"/>
    <cellStyle name="Percent 3 2 2 2 3 3 3 2 2" xfId="50016" xr:uid="{00000000-0005-0000-0000-0000E6C30000}"/>
    <cellStyle name="Percent 3 2 2 2 3 3 3 2 3" xfId="50017" xr:uid="{00000000-0005-0000-0000-0000E7C30000}"/>
    <cellStyle name="Percent 3 2 2 2 3 3 3 3" xfId="50018" xr:uid="{00000000-0005-0000-0000-0000E8C30000}"/>
    <cellStyle name="Percent 3 2 2 2 3 3 3 4" xfId="50019" xr:uid="{00000000-0005-0000-0000-0000E9C30000}"/>
    <cellStyle name="Percent 3 2 2 2 3 3 4" xfId="50020" xr:uid="{00000000-0005-0000-0000-0000EAC30000}"/>
    <cellStyle name="Percent 3 2 2 2 3 3 4 2" xfId="50021" xr:uid="{00000000-0005-0000-0000-0000EBC30000}"/>
    <cellStyle name="Percent 3 2 2 2 3 3 4 3" xfId="50022" xr:uid="{00000000-0005-0000-0000-0000ECC30000}"/>
    <cellStyle name="Percent 3 2 2 2 3 3 5" xfId="50023" xr:uid="{00000000-0005-0000-0000-0000EDC30000}"/>
    <cellStyle name="Percent 3 2 2 2 3 3 6" xfId="50024" xr:uid="{00000000-0005-0000-0000-0000EEC30000}"/>
    <cellStyle name="Percent 3 2 2 2 3 4" xfId="50025" xr:uid="{00000000-0005-0000-0000-0000EFC30000}"/>
    <cellStyle name="Percent 3 2 2 2 3 4 2" xfId="50026" xr:uid="{00000000-0005-0000-0000-0000F0C30000}"/>
    <cellStyle name="Percent 3 2 2 2 3 4 2 2" xfId="50027" xr:uid="{00000000-0005-0000-0000-0000F1C30000}"/>
    <cellStyle name="Percent 3 2 2 2 3 4 2 3" xfId="50028" xr:uid="{00000000-0005-0000-0000-0000F2C30000}"/>
    <cellStyle name="Percent 3 2 2 2 3 4 3" xfId="50029" xr:uid="{00000000-0005-0000-0000-0000F3C30000}"/>
    <cellStyle name="Percent 3 2 2 2 3 4 4" xfId="50030" xr:uid="{00000000-0005-0000-0000-0000F4C30000}"/>
    <cellStyle name="Percent 3 2 2 2 3 5" xfId="50031" xr:uid="{00000000-0005-0000-0000-0000F5C30000}"/>
    <cellStyle name="Percent 3 2 2 2 3 5 2" xfId="50032" xr:uid="{00000000-0005-0000-0000-0000F6C30000}"/>
    <cellStyle name="Percent 3 2 2 2 3 5 2 2" xfId="50033" xr:uid="{00000000-0005-0000-0000-0000F7C30000}"/>
    <cellStyle name="Percent 3 2 2 2 3 5 2 3" xfId="50034" xr:uid="{00000000-0005-0000-0000-0000F8C30000}"/>
    <cellStyle name="Percent 3 2 2 2 3 5 3" xfId="50035" xr:uid="{00000000-0005-0000-0000-0000F9C30000}"/>
    <cellStyle name="Percent 3 2 2 2 3 5 4" xfId="50036" xr:uid="{00000000-0005-0000-0000-0000FAC30000}"/>
    <cellStyle name="Percent 3 2 2 2 3 6" xfId="50037" xr:uid="{00000000-0005-0000-0000-0000FBC30000}"/>
    <cellStyle name="Percent 3 2 2 2 3 6 2" xfId="50038" xr:uid="{00000000-0005-0000-0000-0000FCC30000}"/>
    <cellStyle name="Percent 3 2 2 2 3 6 3" xfId="50039" xr:uid="{00000000-0005-0000-0000-0000FDC30000}"/>
    <cellStyle name="Percent 3 2 2 2 3 7" xfId="50040" xr:uid="{00000000-0005-0000-0000-0000FEC30000}"/>
    <cellStyle name="Percent 3 2 2 2 3 8" xfId="50041" xr:uid="{00000000-0005-0000-0000-0000FFC30000}"/>
    <cellStyle name="Percent 3 2 2 2 4" xfId="50042" xr:uid="{00000000-0005-0000-0000-000000C40000}"/>
    <cellStyle name="Percent 3 2 2 2 4 2" xfId="50043" xr:uid="{00000000-0005-0000-0000-000001C40000}"/>
    <cellStyle name="Percent 3 2 2 2 4 2 2" xfId="50044" xr:uid="{00000000-0005-0000-0000-000002C40000}"/>
    <cellStyle name="Percent 3 2 2 2 4 2 2 2" xfId="50045" xr:uid="{00000000-0005-0000-0000-000003C40000}"/>
    <cellStyle name="Percent 3 2 2 2 4 2 2 2 2" xfId="50046" xr:uid="{00000000-0005-0000-0000-000004C40000}"/>
    <cellStyle name="Percent 3 2 2 2 4 2 2 2 3" xfId="50047" xr:uid="{00000000-0005-0000-0000-000005C40000}"/>
    <cellStyle name="Percent 3 2 2 2 4 2 2 3" xfId="50048" xr:uid="{00000000-0005-0000-0000-000006C40000}"/>
    <cellStyle name="Percent 3 2 2 2 4 2 2 4" xfId="50049" xr:uid="{00000000-0005-0000-0000-000007C40000}"/>
    <cellStyle name="Percent 3 2 2 2 4 2 3" xfId="50050" xr:uid="{00000000-0005-0000-0000-000008C40000}"/>
    <cellStyle name="Percent 3 2 2 2 4 2 3 2" xfId="50051" xr:uid="{00000000-0005-0000-0000-000009C40000}"/>
    <cellStyle name="Percent 3 2 2 2 4 2 3 2 2" xfId="50052" xr:uid="{00000000-0005-0000-0000-00000AC40000}"/>
    <cellStyle name="Percent 3 2 2 2 4 2 3 2 3" xfId="50053" xr:uid="{00000000-0005-0000-0000-00000BC40000}"/>
    <cellStyle name="Percent 3 2 2 2 4 2 3 3" xfId="50054" xr:uid="{00000000-0005-0000-0000-00000CC40000}"/>
    <cellStyle name="Percent 3 2 2 2 4 2 3 4" xfId="50055" xr:uid="{00000000-0005-0000-0000-00000DC40000}"/>
    <cellStyle name="Percent 3 2 2 2 4 2 4" xfId="50056" xr:uid="{00000000-0005-0000-0000-00000EC40000}"/>
    <cellStyle name="Percent 3 2 2 2 4 2 4 2" xfId="50057" xr:uid="{00000000-0005-0000-0000-00000FC40000}"/>
    <cellStyle name="Percent 3 2 2 2 4 2 4 3" xfId="50058" xr:uid="{00000000-0005-0000-0000-000010C40000}"/>
    <cellStyle name="Percent 3 2 2 2 4 2 5" xfId="50059" xr:uid="{00000000-0005-0000-0000-000011C40000}"/>
    <cellStyle name="Percent 3 2 2 2 4 2 6" xfId="50060" xr:uid="{00000000-0005-0000-0000-000012C40000}"/>
    <cellStyle name="Percent 3 2 2 2 4 3" xfId="50061" xr:uid="{00000000-0005-0000-0000-000013C40000}"/>
    <cellStyle name="Percent 3 2 2 2 4 3 2" xfId="50062" xr:uid="{00000000-0005-0000-0000-000014C40000}"/>
    <cellStyle name="Percent 3 2 2 2 4 3 2 2" xfId="50063" xr:uid="{00000000-0005-0000-0000-000015C40000}"/>
    <cellStyle name="Percent 3 2 2 2 4 3 2 3" xfId="50064" xr:uid="{00000000-0005-0000-0000-000016C40000}"/>
    <cellStyle name="Percent 3 2 2 2 4 3 3" xfId="50065" xr:uid="{00000000-0005-0000-0000-000017C40000}"/>
    <cellStyle name="Percent 3 2 2 2 4 3 4" xfId="50066" xr:uid="{00000000-0005-0000-0000-000018C40000}"/>
    <cellStyle name="Percent 3 2 2 2 4 4" xfId="50067" xr:uid="{00000000-0005-0000-0000-000019C40000}"/>
    <cellStyle name="Percent 3 2 2 2 4 4 2" xfId="50068" xr:uid="{00000000-0005-0000-0000-00001AC40000}"/>
    <cellStyle name="Percent 3 2 2 2 4 4 2 2" xfId="50069" xr:uid="{00000000-0005-0000-0000-00001BC40000}"/>
    <cellStyle name="Percent 3 2 2 2 4 4 2 3" xfId="50070" xr:uid="{00000000-0005-0000-0000-00001CC40000}"/>
    <cellStyle name="Percent 3 2 2 2 4 4 3" xfId="50071" xr:uid="{00000000-0005-0000-0000-00001DC40000}"/>
    <cellStyle name="Percent 3 2 2 2 4 4 4" xfId="50072" xr:uid="{00000000-0005-0000-0000-00001EC40000}"/>
    <cellStyle name="Percent 3 2 2 2 4 5" xfId="50073" xr:uid="{00000000-0005-0000-0000-00001FC40000}"/>
    <cellStyle name="Percent 3 2 2 2 4 5 2" xfId="50074" xr:uid="{00000000-0005-0000-0000-000020C40000}"/>
    <cellStyle name="Percent 3 2 2 2 4 5 3" xfId="50075" xr:uid="{00000000-0005-0000-0000-000021C40000}"/>
    <cellStyle name="Percent 3 2 2 2 4 6" xfId="50076" xr:uid="{00000000-0005-0000-0000-000022C40000}"/>
    <cellStyle name="Percent 3 2 2 2 4 7" xfId="50077" xr:uid="{00000000-0005-0000-0000-000023C40000}"/>
    <cellStyle name="Percent 3 2 2 2 5" xfId="50078" xr:uid="{00000000-0005-0000-0000-000024C40000}"/>
    <cellStyle name="Percent 3 2 2 2 5 2" xfId="50079" xr:uid="{00000000-0005-0000-0000-000025C40000}"/>
    <cellStyle name="Percent 3 2 2 2 5 2 2" xfId="50080" xr:uid="{00000000-0005-0000-0000-000026C40000}"/>
    <cellStyle name="Percent 3 2 2 2 5 2 2 2" xfId="50081" xr:uid="{00000000-0005-0000-0000-000027C40000}"/>
    <cellStyle name="Percent 3 2 2 2 5 2 2 2 2" xfId="50082" xr:uid="{00000000-0005-0000-0000-000028C40000}"/>
    <cellStyle name="Percent 3 2 2 2 5 2 2 2 3" xfId="50083" xr:uid="{00000000-0005-0000-0000-000029C40000}"/>
    <cellStyle name="Percent 3 2 2 2 5 2 2 3" xfId="50084" xr:uid="{00000000-0005-0000-0000-00002AC40000}"/>
    <cellStyle name="Percent 3 2 2 2 5 2 2 4" xfId="50085" xr:uid="{00000000-0005-0000-0000-00002BC40000}"/>
    <cellStyle name="Percent 3 2 2 2 5 2 3" xfId="50086" xr:uid="{00000000-0005-0000-0000-00002CC40000}"/>
    <cellStyle name="Percent 3 2 2 2 5 2 3 2" xfId="50087" xr:uid="{00000000-0005-0000-0000-00002DC40000}"/>
    <cellStyle name="Percent 3 2 2 2 5 2 3 2 2" xfId="50088" xr:uid="{00000000-0005-0000-0000-00002EC40000}"/>
    <cellStyle name="Percent 3 2 2 2 5 2 3 2 3" xfId="50089" xr:uid="{00000000-0005-0000-0000-00002FC40000}"/>
    <cellStyle name="Percent 3 2 2 2 5 2 3 3" xfId="50090" xr:uid="{00000000-0005-0000-0000-000030C40000}"/>
    <cellStyle name="Percent 3 2 2 2 5 2 3 4" xfId="50091" xr:uid="{00000000-0005-0000-0000-000031C40000}"/>
    <cellStyle name="Percent 3 2 2 2 5 2 4" xfId="50092" xr:uid="{00000000-0005-0000-0000-000032C40000}"/>
    <cellStyle name="Percent 3 2 2 2 5 2 4 2" xfId="50093" xr:uid="{00000000-0005-0000-0000-000033C40000}"/>
    <cellStyle name="Percent 3 2 2 2 5 2 4 3" xfId="50094" xr:uid="{00000000-0005-0000-0000-000034C40000}"/>
    <cellStyle name="Percent 3 2 2 2 5 2 5" xfId="50095" xr:uid="{00000000-0005-0000-0000-000035C40000}"/>
    <cellStyle name="Percent 3 2 2 2 5 2 6" xfId="50096" xr:uid="{00000000-0005-0000-0000-000036C40000}"/>
    <cellStyle name="Percent 3 2 2 2 5 3" xfId="50097" xr:uid="{00000000-0005-0000-0000-000037C40000}"/>
    <cellStyle name="Percent 3 2 2 2 5 3 2" xfId="50098" xr:uid="{00000000-0005-0000-0000-000038C40000}"/>
    <cellStyle name="Percent 3 2 2 2 5 3 2 2" xfId="50099" xr:uid="{00000000-0005-0000-0000-000039C40000}"/>
    <cellStyle name="Percent 3 2 2 2 5 3 2 3" xfId="50100" xr:uid="{00000000-0005-0000-0000-00003AC40000}"/>
    <cellStyle name="Percent 3 2 2 2 5 3 3" xfId="50101" xr:uid="{00000000-0005-0000-0000-00003BC40000}"/>
    <cellStyle name="Percent 3 2 2 2 5 3 4" xfId="50102" xr:uid="{00000000-0005-0000-0000-00003CC40000}"/>
    <cellStyle name="Percent 3 2 2 2 5 4" xfId="50103" xr:uid="{00000000-0005-0000-0000-00003DC40000}"/>
    <cellStyle name="Percent 3 2 2 2 5 4 2" xfId="50104" xr:uid="{00000000-0005-0000-0000-00003EC40000}"/>
    <cellStyle name="Percent 3 2 2 2 5 4 2 2" xfId="50105" xr:uid="{00000000-0005-0000-0000-00003FC40000}"/>
    <cellStyle name="Percent 3 2 2 2 5 4 2 3" xfId="50106" xr:uid="{00000000-0005-0000-0000-000040C40000}"/>
    <cellStyle name="Percent 3 2 2 2 5 4 3" xfId="50107" xr:uid="{00000000-0005-0000-0000-000041C40000}"/>
    <cellStyle name="Percent 3 2 2 2 5 4 4" xfId="50108" xr:uid="{00000000-0005-0000-0000-000042C40000}"/>
    <cellStyle name="Percent 3 2 2 2 5 5" xfId="50109" xr:uid="{00000000-0005-0000-0000-000043C40000}"/>
    <cellStyle name="Percent 3 2 2 2 5 5 2" xfId="50110" xr:uid="{00000000-0005-0000-0000-000044C40000}"/>
    <cellStyle name="Percent 3 2 2 2 5 5 3" xfId="50111" xr:uid="{00000000-0005-0000-0000-000045C40000}"/>
    <cellStyle name="Percent 3 2 2 2 5 6" xfId="50112" xr:uid="{00000000-0005-0000-0000-000046C40000}"/>
    <cellStyle name="Percent 3 2 2 2 5 7" xfId="50113" xr:uid="{00000000-0005-0000-0000-000047C40000}"/>
    <cellStyle name="Percent 3 2 2 2 6" xfId="50114" xr:uid="{00000000-0005-0000-0000-000048C40000}"/>
    <cellStyle name="Percent 3 2 2 2 6 2" xfId="50115" xr:uid="{00000000-0005-0000-0000-000049C40000}"/>
    <cellStyle name="Percent 3 2 2 2 6 2 2" xfId="50116" xr:uid="{00000000-0005-0000-0000-00004AC40000}"/>
    <cellStyle name="Percent 3 2 2 2 6 2 2 2" xfId="50117" xr:uid="{00000000-0005-0000-0000-00004BC40000}"/>
    <cellStyle name="Percent 3 2 2 2 6 2 2 3" xfId="50118" xr:uid="{00000000-0005-0000-0000-00004CC40000}"/>
    <cellStyle name="Percent 3 2 2 2 6 2 3" xfId="50119" xr:uid="{00000000-0005-0000-0000-00004DC40000}"/>
    <cellStyle name="Percent 3 2 2 2 6 2 4" xfId="50120" xr:uid="{00000000-0005-0000-0000-00004EC40000}"/>
    <cellStyle name="Percent 3 2 2 2 6 3" xfId="50121" xr:uid="{00000000-0005-0000-0000-00004FC40000}"/>
    <cellStyle name="Percent 3 2 2 2 6 3 2" xfId="50122" xr:uid="{00000000-0005-0000-0000-000050C40000}"/>
    <cellStyle name="Percent 3 2 2 2 6 3 2 2" xfId="50123" xr:uid="{00000000-0005-0000-0000-000051C40000}"/>
    <cellStyle name="Percent 3 2 2 2 6 3 2 3" xfId="50124" xr:uid="{00000000-0005-0000-0000-000052C40000}"/>
    <cellStyle name="Percent 3 2 2 2 6 3 3" xfId="50125" xr:uid="{00000000-0005-0000-0000-000053C40000}"/>
    <cellStyle name="Percent 3 2 2 2 6 3 4" xfId="50126" xr:uid="{00000000-0005-0000-0000-000054C40000}"/>
    <cellStyle name="Percent 3 2 2 2 6 4" xfId="50127" xr:uid="{00000000-0005-0000-0000-000055C40000}"/>
    <cellStyle name="Percent 3 2 2 2 6 4 2" xfId="50128" xr:uid="{00000000-0005-0000-0000-000056C40000}"/>
    <cellStyle name="Percent 3 2 2 2 6 4 3" xfId="50129" xr:uid="{00000000-0005-0000-0000-000057C40000}"/>
    <cellStyle name="Percent 3 2 2 2 6 5" xfId="50130" xr:uid="{00000000-0005-0000-0000-000058C40000}"/>
    <cellStyle name="Percent 3 2 2 2 6 6" xfId="50131" xr:uid="{00000000-0005-0000-0000-000059C40000}"/>
    <cellStyle name="Percent 3 2 2 2 7" xfId="50132" xr:uid="{00000000-0005-0000-0000-00005AC40000}"/>
    <cellStyle name="Percent 3 2 2 2 7 2" xfId="50133" xr:uid="{00000000-0005-0000-0000-00005BC40000}"/>
    <cellStyle name="Percent 3 2 2 2 7 2 2" xfId="50134" xr:uid="{00000000-0005-0000-0000-00005CC40000}"/>
    <cellStyle name="Percent 3 2 2 2 7 2 3" xfId="50135" xr:uid="{00000000-0005-0000-0000-00005DC40000}"/>
    <cellStyle name="Percent 3 2 2 2 7 3" xfId="50136" xr:uid="{00000000-0005-0000-0000-00005EC40000}"/>
    <cellStyle name="Percent 3 2 2 2 7 4" xfId="50137" xr:uid="{00000000-0005-0000-0000-00005FC40000}"/>
    <cellStyle name="Percent 3 2 2 2 8" xfId="50138" xr:uid="{00000000-0005-0000-0000-000060C40000}"/>
    <cellStyle name="Percent 3 2 2 2 8 2" xfId="50139" xr:uid="{00000000-0005-0000-0000-000061C40000}"/>
    <cellStyle name="Percent 3 2 2 2 8 2 2" xfId="50140" xr:uid="{00000000-0005-0000-0000-000062C40000}"/>
    <cellStyle name="Percent 3 2 2 2 8 2 3" xfId="50141" xr:uid="{00000000-0005-0000-0000-000063C40000}"/>
    <cellStyle name="Percent 3 2 2 2 8 3" xfId="50142" xr:uid="{00000000-0005-0000-0000-000064C40000}"/>
    <cellStyle name="Percent 3 2 2 2 8 4" xfId="50143" xr:uid="{00000000-0005-0000-0000-000065C40000}"/>
    <cellStyle name="Percent 3 2 2 2 9" xfId="50144" xr:uid="{00000000-0005-0000-0000-000066C40000}"/>
    <cellStyle name="Percent 3 2 2 2 9 2" xfId="50145" xr:uid="{00000000-0005-0000-0000-000067C40000}"/>
    <cellStyle name="Percent 3 2 2 2 9 3" xfId="50146" xr:uid="{00000000-0005-0000-0000-000068C40000}"/>
    <cellStyle name="Percent 3 2 2 3" xfId="50147" xr:uid="{00000000-0005-0000-0000-000069C40000}"/>
    <cellStyle name="Percent 3 2 2 3 10" xfId="50148" xr:uid="{00000000-0005-0000-0000-00006AC40000}"/>
    <cellStyle name="Percent 3 2 2 3 2" xfId="50149" xr:uid="{00000000-0005-0000-0000-00006BC40000}"/>
    <cellStyle name="Percent 3 2 2 3 2 2" xfId="50150" xr:uid="{00000000-0005-0000-0000-00006CC40000}"/>
    <cellStyle name="Percent 3 2 2 3 2 2 2" xfId="50151" xr:uid="{00000000-0005-0000-0000-00006DC40000}"/>
    <cellStyle name="Percent 3 2 2 3 2 2 2 2" xfId="50152" xr:uid="{00000000-0005-0000-0000-00006EC40000}"/>
    <cellStyle name="Percent 3 2 2 3 2 2 2 2 2" xfId="50153" xr:uid="{00000000-0005-0000-0000-00006FC40000}"/>
    <cellStyle name="Percent 3 2 2 3 2 2 2 2 2 2" xfId="50154" xr:uid="{00000000-0005-0000-0000-000070C40000}"/>
    <cellStyle name="Percent 3 2 2 3 2 2 2 2 2 3" xfId="50155" xr:uid="{00000000-0005-0000-0000-000071C40000}"/>
    <cellStyle name="Percent 3 2 2 3 2 2 2 2 3" xfId="50156" xr:uid="{00000000-0005-0000-0000-000072C40000}"/>
    <cellStyle name="Percent 3 2 2 3 2 2 2 2 4" xfId="50157" xr:uid="{00000000-0005-0000-0000-000073C40000}"/>
    <cellStyle name="Percent 3 2 2 3 2 2 2 3" xfId="50158" xr:uid="{00000000-0005-0000-0000-000074C40000}"/>
    <cellStyle name="Percent 3 2 2 3 2 2 2 3 2" xfId="50159" xr:uid="{00000000-0005-0000-0000-000075C40000}"/>
    <cellStyle name="Percent 3 2 2 3 2 2 2 3 2 2" xfId="50160" xr:uid="{00000000-0005-0000-0000-000076C40000}"/>
    <cellStyle name="Percent 3 2 2 3 2 2 2 3 2 3" xfId="50161" xr:uid="{00000000-0005-0000-0000-000077C40000}"/>
    <cellStyle name="Percent 3 2 2 3 2 2 2 3 3" xfId="50162" xr:uid="{00000000-0005-0000-0000-000078C40000}"/>
    <cellStyle name="Percent 3 2 2 3 2 2 2 3 4" xfId="50163" xr:uid="{00000000-0005-0000-0000-000079C40000}"/>
    <cellStyle name="Percent 3 2 2 3 2 2 2 4" xfId="50164" xr:uid="{00000000-0005-0000-0000-00007AC40000}"/>
    <cellStyle name="Percent 3 2 2 3 2 2 2 4 2" xfId="50165" xr:uid="{00000000-0005-0000-0000-00007BC40000}"/>
    <cellStyle name="Percent 3 2 2 3 2 2 2 4 3" xfId="50166" xr:uid="{00000000-0005-0000-0000-00007CC40000}"/>
    <cellStyle name="Percent 3 2 2 3 2 2 2 5" xfId="50167" xr:uid="{00000000-0005-0000-0000-00007DC40000}"/>
    <cellStyle name="Percent 3 2 2 3 2 2 2 6" xfId="50168" xr:uid="{00000000-0005-0000-0000-00007EC40000}"/>
    <cellStyle name="Percent 3 2 2 3 2 2 3" xfId="50169" xr:uid="{00000000-0005-0000-0000-00007FC40000}"/>
    <cellStyle name="Percent 3 2 2 3 2 2 3 2" xfId="50170" xr:uid="{00000000-0005-0000-0000-000080C40000}"/>
    <cellStyle name="Percent 3 2 2 3 2 2 3 2 2" xfId="50171" xr:uid="{00000000-0005-0000-0000-000081C40000}"/>
    <cellStyle name="Percent 3 2 2 3 2 2 3 2 3" xfId="50172" xr:uid="{00000000-0005-0000-0000-000082C40000}"/>
    <cellStyle name="Percent 3 2 2 3 2 2 3 3" xfId="50173" xr:uid="{00000000-0005-0000-0000-000083C40000}"/>
    <cellStyle name="Percent 3 2 2 3 2 2 3 4" xfId="50174" xr:uid="{00000000-0005-0000-0000-000084C40000}"/>
    <cellStyle name="Percent 3 2 2 3 2 2 4" xfId="50175" xr:uid="{00000000-0005-0000-0000-000085C40000}"/>
    <cellStyle name="Percent 3 2 2 3 2 2 4 2" xfId="50176" xr:uid="{00000000-0005-0000-0000-000086C40000}"/>
    <cellStyle name="Percent 3 2 2 3 2 2 4 2 2" xfId="50177" xr:uid="{00000000-0005-0000-0000-000087C40000}"/>
    <cellStyle name="Percent 3 2 2 3 2 2 4 2 3" xfId="50178" xr:uid="{00000000-0005-0000-0000-000088C40000}"/>
    <cellStyle name="Percent 3 2 2 3 2 2 4 3" xfId="50179" xr:uid="{00000000-0005-0000-0000-000089C40000}"/>
    <cellStyle name="Percent 3 2 2 3 2 2 4 4" xfId="50180" xr:uid="{00000000-0005-0000-0000-00008AC40000}"/>
    <cellStyle name="Percent 3 2 2 3 2 2 5" xfId="50181" xr:uid="{00000000-0005-0000-0000-00008BC40000}"/>
    <cellStyle name="Percent 3 2 2 3 2 2 5 2" xfId="50182" xr:uid="{00000000-0005-0000-0000-00008CC40000}"/>
    <cellStyle name="Percent 3 2 2 3 2 2 5 3" xfId="50183" xr:uid="{00000000-0005-0000-0000-00008DC40000}"/>
    <cellStyle name="Percent 3 2 2 3 2 2 6" xfId="50184" xr:uid="{00000000-0005-0000-0000-00008EC40000}"/>
    <cellStyle name="Percent 3 2 2 3 2 2 7" xfId="50185" xr:uid="{00000000-0005-0000-0000-00008FC40000}"/>
    <cellStyle name="Percent 3 2 2 3 2 3" xfId="50186" xr:uid="{00000000-0005-0000-0000-000090C40000}"/>
    <cellStyle name="Percent 3 2 2 3 2 3 2" xfId="50187" xr:uid="{00000000-0005-0000-0000-000091C40000}"/>
    <cellStyle name="Percent 3 2 2 3 2 3 2 2" xfId="50188" xr:uid="{00000000-0005-0000-0000-000092C40000}"/>
    <cellStyle name="Percent 3 2 2 3 2 3 2 2 2" xfId="50189" xr:uid="{00000000-0005-0000-0000-000093C40000}"/>
    <cellStyle name="Percent 3 2 2 3 2 3 2 2 3" xfId="50190" xr:uid="{00000000-0005-0000-0000-000094C40000}"/>
    <cellStyle name="Percent 3 2 2 3 2 3 2 3" xfId="50191" xr:uid="{00000000-0005-0000-0000-000095C40000}"/>
    <cellStyle name="Percent 3 2 2 3 2 3 2 4" xfId="50192" xr:uid="{00000000-0005-0000-0000-000096C40000}"/>
    <cellStyle name="Percent 3 2 2 3 2 3 3" xfId="50193" xr:uid="{00000000-0005-0000-0000-000097C40000}"/>
    <cellStyle name="Percent 3 2 2 3 2 3 3 2" xfId="50194" xr:uid="{00000000-0005-0000-0000-000098C40000}"/>
    <cellStyle name="Percent 3 2 2 3 2 3 3 2 2" xfId="50195" xr:uid="{00000000-0005-0000-0000-000099C40000}"/>
    <cellStyle name="Percent 3 2 2 3 2 3 3 2 3" xfId="50196" xr:uid="{00000000-0005-0000-0000-00009AC40000}"/>
    <cellStyle name="Percent 3 2 2 3 2 3 3 3" xfId="50197" xr:uid="{00000000-0005-0000-0000-00009BC40000}"/>
    <cellStyle name="Percent 3 2 2 3 2 3 3 4" xfId="50198" xr:uid="{00000000-0005-0000-0000-00009CC40000}"/>
    <cellStyle name="Percent 3 2 2 3 2 3 4" xfId="50199" xr:uid="{00000000-0005-0000-0000-00009DC40000}"/>
    <cellStyle name="Percent 3 2 2 3 2 3 4 2" xfId="50200" xr:uid="{00000000-0005-0000-0000-00009EC40000}"/>
    <cellStyle name="Percent 3 2 2 3 2 3 4 3" xfId="50201" xr:uid="{00000000-0005-0000-0000-00009FC40000}"/>
    <cellStyle name="Percent 3 2 2 3 2 3 5" xfId="50202" xr:uid="{00000000-0005-0000-0000-0000A0C40000}"/>
    <cellStyle name="Percent 3 2 2 3 2 3 6" xfId="50203" xr:uid="{00000000-0005-0000-0000-0000A1C40000}"/>
    <cellStyle name="Percent 3 2 2 3 2 4" xfId="50204" xr:uid="{00000000-0005-0000-0000-0000A2C40000}"/>
    <cellStyle name="Percent 3 2 2 3 2 4 2" xfId="50205" xr:uid="{00000000-0005-0000-0000-0000A3C40000}"/>
    <cellStyle name="Percent 3 2 2 3 2 4 2 2" xfId="50206" xr:uid="{00000000-0005-0000-0000-0000A4C40000}"/>
    <cellStyle name="Percent 3 2 2 3 2 4 2 3" xfId="50207" xr:uid="{00000000-0005-0000-0000-0000A5C40000}"/>
    <cellStyle name="Percent 3 2 2 3 2 4 3" xfId="50208" xr:uid="{00000000-0005-0000-0000-0000A6C40000}"/>
    <cellStyle name="Percent 3 2 2 3 2 4 4" xfId="50209" xr:uid="{00000000-0005-0000-0000-0000A7C40000}"/>
    <cellStyle name="Percent 3 2 2 3 2 5" xfId="50210" xr:uid="{00000000-0005-0000-0000-0000A8C40000}"/>
    <cellStyle name="Percent 3 2 2 3 2 5 2" xfId="50211" xr:uid="{00000000-0005-0000-0000-0000A9C40000}"/>
    <cellStyle name="Percent 3 2 2 3 2 5 2 2" xfId="50212" xr:uid="{00000000-0005-0000-0000-0000AAC40000}"/>
    <cellStyle name="Percent 3 2 2 3 2 5 2 3" xfId="50213" xr:uid="{00000000-0005-0000-0000-0000ABC40000}"/>
    <cellStyle name="Percent 3 2 2 3 2 5 3" xfId="50214" xr:uid="{00000000-0005-0000-0000-0000ACC40000}"/>
    <cellStyle name="Percent 3 2 2 3 2 5 4" xfId="50215" xr:uid="{00000000-0005-0000-0000-0000ADC40000}"/>
    <cellStyle name="Percent 3 2 2 3 2 6" xfId="50216" xr:uid="{00000000-0005-0000-0000-0000AEC40000}"/>
    <cellStyle name="Percent 3 2 2 3 2 6 2" xfId="50217" xr:uid="{00000000-0005-0000-0000-0000AFC40000}"/>
    <cellStyle name="Percent 3 2 2 3 2 6 3" xfId="50218" xr:uid="{00000000-0005-0000-0000-0000B0C40000}"/>
    <cellStyle name="Percent 3 2 2 3 2 7" xfId="50219" xr:uid="{00000000-0005-0000-0000-0000B1C40000}"/>
    <cellStyle name="Percent 3 2 2 3 2 8" xfId="50220" xr:uid="{00000000-0005-0000-0000-0000B2C40000}"/>
    <cellStyle name="Percent 3 2 2 3 3" xfId="50221" xr:uid="{00000000-0005-0000-0000-0000B3C40000}"/>
    <cellStyle name="Percent 3 2 2 3 3 2" xfId="50222" xr:uid="{00000000-0005-0000-0000-0000B4C40000}"/>
    <cellStyle name="Percent 3 2 2 3 3 2 2" xfId="50223" xr:uid="{00000000-0005-0000-0000-0000B5C40000}"/>
    <cellStyle name="Percent 3 2 2 3 3 2 2 2" xfId="50224" xr:uid="{00000000-0005-0000-0000-0000B6C40000}"/>
    <cellStyle name="Percent 3 2 2 3 3 2 2 2 2" xfId="50225" xr:uid="{00000000-0005-0000-0000-0000B7C40000}"/>
    <cellStyle name="Percent 3 2 2 3 3 2 2 2 3" xfId="50226" xr:uid="{00000000-0005-0000-0000-0000B8C40000}"/>
    <cellStyle name="Percent 3 2 2 3 3 2 2 3" xfId="50227" xr:uid="{00000000-0005-0000-0000-0000B9C40000}"/>
    <cellStyle name="Percent 3 2 2 3 3 2 2 4" xfId="50228" xr:uid="{00000000-0005-0000-0000-0000BAC40000}"/>
    <cellStyle name="Percent 3 2 2 3 3 2 3" xfId="50229" xr:uid="{00000000-0005-0000-0000-0000BBC40000}"/>
    <cellStyle name="Percent 3 2 2 3 3 2 3 2" xfId="50230" xr:uid="{00000000-0005-0000-0000-0000BCC40000}"/>
    <cellStyle name="Percent 3 2 2 3 3 2 3 2 2" xfId="50231" xr:uid="{00000000-0005-0000-0000-0000BDC40000}"/>
    <cellStyle name="Percent 3 2 2 3 3 2 3 2 3" xfId="50232" xr:uid="{00000000-0005-0000-0000-0000BEC40000}"/>
    <cellStyle name="Percent 3 2 2 3 3 2 3 3" xfId="50233" xr:uid="{00000000-0005-0000-0000-0000BFC40000}"/>
    <cellStyle name="Percent 3 2 2 3 3 2 3 4" xfId="50234" xr:uid="{00000000-0005-0000-0000-0000C0C40000}"/>
    <cellStyle name="Percent 3 2 2 3 3 2 4" xfId="50235" xr:uid="{00000000-0005-0000-0000-0000C1C40000}"/>
    <cellStyle name="Percent 3 2 2 3 3 2 4 2" xfId="50236" xr:uid="{00000000-0005-0000-0000-0000C2C40000}"/>
    <cellStyle name="Percent 3 2 2 3 3 2 4 3" xfId="50237" xr:uid="{00000000-0005-0000-0000-0000C3C40000}"/>
    <cellStyle name="Percent 3 2 2 3 3 2 5" xfId="50238" xr:uid="{00000000-0005-0000-0000-0000C4C40000}"/>
    <cellStyle name="Percent 3 2 2 3 3 2 6" xfId="50239" xr:uid="{00000000-0005-0000-0000-0000C5C40000}"/>
    <cellStyle name="Percent 3 2 2 3 3 3" xfId="50240" xr:uid="{00000000-0005-0000-0000-0000C6C40000}"/>
    <cellStyle name="Percent 3 2 2 3 3 3 2" xfId="50241" xr:uid="{00000000-0005-0000-0000-0000C7C40000}"/>
    <cellStyle name="Percent 3 2 2 3 3 3 2 2" xfId="50242" xr:uid="{00000000-0005-0000-0000-0000C8C40000}"/>
    <cellStyle name="Percent 3 2 2 3 3 3 2 3" xfId="50243" xr:uid="{00000000-0005-0000-0000-0000C9C40000}"/>
    <cellStyle name="Percent 3 2 2 3 3 3 3" xfId="50244" xr:uid="{00000000-0005-0000-0000-0000CAC40000}"/>
    <cellStyle name="Percent 3 2 2 3 3 3 4" xfId="50245" xr:uid="{00000000-0005-0000-0000-0000CBC40000}"/>
    <cellStyle name="Percent 3 2 2 3 3 4" xfId="50246" xr:uid="{00000000-0005-0000-0000-0000CCC40000}"/>
    <cellStyle name="Percent 3 2 2 3 3 4 2" xfId="50247" xr:uid="{00000000-0005-0000-0000-0000CDC40000}"/>
    <cellStyle name="Percent 3 2 2 3 3 4 2 2" xfId="50248" xr:uid="{00000000-0005-0000-0000-0000CEC40000}"/>
    <cellStyle name="Percent 3 2 2 3 3 4 2 3" xfId="50249" xr:uid="{00000000-0005-0000-0000-0000CFC40000}"/>
    <cellStyle name="Percent 3 2 2 3 3 4 3" xfId="50250" xr:uid="{00000000-0005-0000-0000-0000D0C40000}"/>
    <cellStyle name="Percent 3 2 2 3 3 4 4" xfId="50251" xr:uid="{00000000-0005-0000-0000-0000D1C40000}"/>
    <cellStyle name="Percent 3 2 2 3 3 5" xfId="50252" xr:uid="{00000000-0005-0000-0000-0000D2C40000}"/>
    <cellStyle name="Percent 3 2 2 3 3 5 2" xfId="50253" xr:uid="{00000000-0005-0000-0000-0000D3C40000}"/>
    <cellStyle name="Percent 3 2 2 3 3 5 3" xfId="50254" xr:uid="{00000000-0005-0000-0000-0000D4C40000}"/>
    <cellStyle name="Percent 3 2 2 3 3 6" xfId="50255" xr:uid="{00000000-0005-0000-0000-0000D5C40000}"/>
    <cellStyle name="Percent 3 2 2 3 3 7" xfId="50256" xr:uid="{00000000-0005-0000-0000-0000D6C40000}"/>
    <cellStyle name="Percent 3 2 2 3 4" xfId="50257" xr:uid="{00000000-0005-0000-0000-0000D7C40000}"/>
    <cellStyle name="Percent 3 2 2 3 4 2" xfId="50258" xr:uid="{00000000-0005-0000-0000-0000D8C40000}"/>
    <cellStyle name="Percent 3 2 2 3 4 2 2" xfId="50259" xr:uid="{00000000-0005-0000-0000-0000D9C40000}"/>
    <cellStyle name="Percent 3 2 2 3 4 2 2 2" xfId="50260" xr:uid="{00000000-0005-0000-0000-0000DAC40000}"/>
    <cellStyle name="Percent 3 2 2 3 4 2 2 2 2" xfId="50261" xr:uid="{00000000-0005-0000-0000-0000DBC40000}"/>
    <cellStyle name="Percent 3 2 2 3 4 2 2 2 3" xfId="50262" xr:uid="{00000000-0005-0000-0000-0000DCC40000}"/>
    <cellStyle name="Percent 3 2 2 3 4 2 2 3" xfId="50263" xr:uid="{00000000-0005-0000-0000-0000DDC40000}"/>
    <cellStyle name="Percent 3 2 2 3 4 2 2 4" xfId="50264" xr:uid="{00000000-0005-0000-0000-0000DEC40000}"/>
    <cellStyle name="Percent 3 2 2 3 4 2 3" xfId="50265" xr:uid="{00000000-0005-0000-0000-0000DFC40000}"/>
    <cellStyle name="Percent 3 2 2 3 4 2 3 2" xfId="50266" xr:uid="{00000000-0005-0000-0000-0000E0C40000}"/>
    <cellStyle name="Percent 3 2 2 3 4 2 3 2 2" xfId="50267" xr:uid="{00000000-0005-0000-0000-0000E1C40000}"/>
    <cellStyle name="Percent 3 2 2 3 4 2 3 2 3" xfId="50268" xr:uid="{00000000-0005-0000-0000-0000E2C40000}"/>
    <cellStyle name="Percent 3 2 2 3 4 2 3 3" xfId="50269" xr:uid="{00000000-0005-0000-0000-0000E3C40000}"/>
    <cellStyle name="Percent 3 2 2 3 4 2 3 4" xfId="50270" xr:uid="{00000000-0005-0000-0000-0000E4C40000}"/>
    <cellStyle name="Percent 3 2 2 3 4 2 4" xfId="50271" xr:uid="{00000000-0005-0000-0000-0000E5C40000}"/>
    <cellStyle name="Percent 3 2 2 3 4 2 4 2" xfId="50272" xr:uid="{00000000-0005-0000-0000-0000E6C40000}"/>
    <cellStyle name="Percent 3 2 2 3 4 2 4 3" xfId="50273" xr:uid="{00000000-0005-0000-0000-0000E7C40000}"/>
    <cellStyle name="Percent 3 2 2 3 4 2 5" xfId="50274" xr:uid="{00000000-0005-0000-0000-0000E8C40000}"/>
    <cellStyle name="Percent 3 2 2 3 4 2 6" xfId="50275" xr:uid="{00000000-0005-0000-0000-0000E9C40000}"/>
    <cellStyle name="Percent 3 2 2 3 4 3" xfId="50276" xr:uid="{00000000-0005-0000-0000-0000EAC40000}"/>
    <cellStyle name="Percent 3 2 2 3 4 3 2" xfId="50277" xr:uid="{00000000-0005-0000-0000-0000EBC40000}"/>
    <cellStyle name="Percent 3 2 2 3 4 3 2 2" xfId="50278" xr:uid="{00000000-0005-0000-0000-0000ECC40000}"/>
    <cellStyle name="Percent 3 2 2 3 4 3 2 3" xfId="50279" xr:uid="{00000000-0005-0000-0000-0000EDC40000}"/>
    <cellStyle name="Percent 3 2 2 3 4 3 3" xfId="50280" xr:uid="{00000000-0005-0000-0000-0000EEC40000}"/>
    <cellStyle name="Percent 3 2 2 3 4 3 4" xfId="50281" xr:uid="{00000000-0005-0000-0000-0000EFC40000}"/>
    <cellStyle name="Percent 3 2 2 3 4 4" xfId="50282" xr:uid="{00000000-0005-0000-0000-0000F0C40000}"/>
    <cellStyle name="Percent 3 2 2 3 4 4 2" xfId="50283" xr:uid="{00000000-0005-0000-0000-0000F1C40000}"/>
    <cellStyle name="Percent 3 2 2 3 4 4 2 2" xfId="50284" xr:uid="{00000000-0005-0000-0000-0000F2C40000}"/>
    <cellStyle name="Percent 3 2 2 3 4 4 2 3" xfId="50285" xr:uid="{00000000-0005-0000-0000-0000F3C40000}"/>
    <cellStyle name="Percent 3 2 2 3 4 4 3" xfId="50286" xr:uid="{00000000-0005-0000-0000-0000F4C40000}"/>
    <cellStyle name="Percent 3 2 2 3 4 4 4" xfId="50287" xr:uid="{00000000-0005-0000-0000-0000F5C40000}"/>
    <cellStyle name="Percent 3 2 2 3 4 5" xfId="50288" xr:uid="{00000000-0005-0000-0000-0000F6C40000}"/>
    <cellStyle name="Percent 3 2 2 3 4 5 2" xfId="50289" xr:uid="{00000000-0005-0000-0000-0000F7C40000}"/>
    <cellStyle name="Percent 3 2 2 3 4 5 3" xfId="50290" xr:uid="{00000000-0005-0000-0000-0000F8C40000}"/>
    <cellStyle name="Percent 3 2 2 3 4 6" xfId="50291" xr:uid="{00000000-0005-0000-0000-0000F9C40000}"/>
    <cellStyle name="Percent 3 2 2 3 4 7" xfId="50292" xr:uid="{00000000-0005-0000-0000-0000FAC40000}"/>
    <cellStyle name="Percent 3 2 2 3 5" xfId="50293" xr:uid="{00000000-0005-0000-0000-0000FBC40000}"/>
    <cellStyle name="Percent 3 2 2 3 5 2" xfId="50294" xr:uid="{00000000-0005-0000-0000-0000FCC40000}"/>
    <cellStyle name="Percent 3 2 2 3 5 2 2" xfId="50295" xr:uid="{00000000-0005-0000-0000-0000FDC40000}"/>
    <cellStyle name="Percent 3 2 2 3 5 2 2 2" xfId="50296" xr:uid="{00000000-0005-0000-0000-0000FEC40000}"/>
    <cellStyle name="Percent 3 2 2 3 5 2 2 3" xfId="50297" xr:uid="{00000000-0005-0000-0000-0000FFC40000}"/>
    <cellStyle name="Percent 3 2 2 3 5 2 3" xfId="50298" xr:uid="{00000000-0005-0000-0000-000000C50000}"/>
    <cellStyle name="Percent 3 2 2 3 5 2 4" xfId="50299" xr:uid="{00000000-0005-0000-0000-000001C50000}"/>
    <cellStyle name="Percent 3 2 2 3 5 3" xfId="50300" xr:uid="{00000000-0005-0000-0000-000002C50000}"/>
    <cellStyle name="Percent 3 2 2 3 5 3 2" xfId="50301" xr:uid="{00000000-0005-0000-0000-000003C50000}"/>
    <cellStyle name="Percent 3 2 2 3 5 3 2 2" xfId="50302" xr:uid="{00000000-0005-0000-0000-000004C50000}"/>
    <cellStyle name="Percent 3 2 2 3 5 3 2 3" xfId="50303" xr:uid="{00000000-0005-0000-0000-000005C50000}"/>
    <cellStyle name="Percent 3 2 2 3 5 3 3" xfId="50304" xr:uid="{00000000-0005-0000-0000-000006C50000}"/>
    <cellStyle name="Percent 3 2 2 3 5 3 4" xfId="50305" xr:uid="{00000000-0005-0000-0000-000007C50000}"/>
    <cellStyle name="Percent 3 2 2 3 5 4" xfId="50306" xr:uid="{00000000-0005-0000-0000-000008C50000}"/>
    <cellStyle name="Percent 3 2 2 3 5 4 2" xfId="50307" xr:uid="{00000000-0005-0000-0000-000009C50000}"/>
    <cellStyle name="Percent 3 2 2 3 5 4 3" xfId="50308" xr:uid="{00000000-0005-0000-0000-00000AC50000}"/>
    <cellStyle name="Percent 3 2 2 3 5 5" xfId="50309" xr:uid="{00000000-0005-0000-0000-00000BC50000}"/>
    <cellStyle name="Percent 3 2 2 3 5 6" xfId="50310" xr:uid="{00000000-0005-0000-0000-00000CC50000}"/>
    <cellStyle name="Percent 3 2 2 3 6" xfId="50311" xr:uid="{00000000-0005-0000-0000-00000DC50000}"/>
    <cellStyle name="Percent 3 2 2 3 6 2" xfId="50312" xr:uid="{00000000-0005-0000-0000-00000EC50000}"/>
    <cellStyle name="Percent 3 2 2 3 6 2 2" xfId="50313" xr:uid="{00000000-0005-0000-0000-00000FC50000}"/>
    <cellStyle name="Percent 3 2 2 3 6 2 3" xfId="50314" xr:uid="{00000000-0005-0000-0000-000010C50000}"/>
    <cellStyle name="Percent 3 2 2 3 6 3" xfId="50315" xr:uid="{00000000-0005-0000-0000-000011C50000}"/>
    <cellStyle name="Percent 3 2 2 3 6 4" xfId="50316" xr:uid="{00000000-0005-0000-0000-000012C50000}"/>
    <cellStyle name="Percent 3 2 2 3 7" xfId="50317" xr:uid="{00000000-0005-0000-0000-000013C50000}"/>
    <cellStyle name="Percent 3 2 2 3 7 2" xfId="50318" xr:uid="{00000000-0005-0000-0000-000014C50000}"/>
    <cellStyle name="Percent 3 2 2 3 7 2 2" xfId="50319" xr:uid="{00000000-0005-0000-0000-000015C50000}"/>
    <cellStyle name="Percent 3 2 2 3 7 2 3" xfId="50320" xr:uid="{00000000-0005-0000-0000-000016C50000}"/>
    <cellStyle name="Percent 3 2 2 3 7 3" xfId="50321" xr:uid="{00000000-0005-0000-0000-000017C50000}"/>
    <cellStyle name="Percent 3 2 2 3 7 4" xfId="50322" xr:uid="{00000000-0005-0000-0000-000018C50000}"/>
    <cellStyle name="Percent 3 2 2 3 8" xfId="50323" xr:uid="{00000000-0005-0000-0000-000019C50000}"/>
    <cellStyle name="Percent 3 2 2 3 8 2" xfId="50324" xr:uid="{00000000-0005-0000-0000-00001AC50000}"/>
    <cellStyle name="Percent 3 2 2 3 8 3" xfId="50325" xr:uid="{00000000-0005-0000-0000-00001BC50000}"/>
    <cellStyle name="Percent 3 2 2 3 9" xfId="50326" xr:uid="{00000000-0005-0000-0000-00001CC50000}"/>
    <cellStyle name="Percent 3 2 2 4" xfId="50327" xr:uid="{00000000-0005-0000-0000-00001DC50000}"/>
    <cellStyle name="Percent 3 2 2 4 2" xfId="50328" xr:uid="{00000000-0005-0000-0000-00001EC50000}"/>
    <cellStyle name="Percent 3 2 2 4 2 2" xfId="50329" xr:uid="{00000000-0005-0000-0000-00001FC50000}"/>
    <cellStyle name="Percent 3 2 2 4 2 2 2" xfId="50330" xr:uid="{00000000-0005-0000-0000-000020C50000}"/>
    <cellStyle name="Percent 3 2 2 4 2 2 2 2" xfId="50331" xr:uid="{00000000-0005-0000-0000-000021C50000}"/>
    <cellStyle name="Percent 3 2 2 4 2 2 2 2 2" xfId="50332" xr:uid="{00000000-0005-0000-0000-000022C50000}"/>
    <cellStyle name="Percent 3 2 2 4 2 2 2 2 3" xfId="50333" xr:uid="{00000000-0005-0000-0000-000023C50000}"/>
    <cellStyle name="Percent 3 2 2 4 2 2 2 3" xfId="50334" xr:uid="{00000000-0005-0000-0000-000024C50000}"/>
    <cellStyle name="Percent 3 2 2 4 2 2 2 4" xfId="50335" xr:uid="{00000000-0005-0000-0000-000025C50000}"/>
    <cellStyle name="Percent 3 2 2 4 2 2 3" xfId="50336" xr:uid="{00000000-0005-0000-0000-000026C50000}"/>
    <cellStyle name="Percent 3 2 2 4 2 2 3 2" xfId="50337" xr:uid="{00000000-0005-0000-0000-000027C50000}"/>
    <cellStyle name="Percent 3 2 2 4 2 2 3 2 2" xfId="50338" xr:uid="{00000000-0005-0000-0000-000028C50000}"/>
    <cellStyle name="Percent 3 2 2 4 2 2 3 2 3" xfId="50339" xr:uid="{00000000-0005-0000-0000-000029C50000}"/>
    <cellStyle name="Percent 3 2 2 4 2 2 3 3" xfId="50340" xr:uid="{00000000-0005-0000-0000-00002AC50000}"/>
    <cellStyle name="Percent 3 2 2 4 2 2 3 4" xfId="50341" xr:uid="{00000000-0005-0000-0000-00002BC50000}"/>
    <cellStyle name="Percent 3 2 2 4 2 2 4" xfId="50342" xr:uid="{00000000-0005-0000-0000-00002CC50000}"/>
    <cellStyle name="Percent 3 2 2 4 2 2 4 2" xfId="50343" xr:uid="{00000000-0005-0000-0000-00002DC50000}"/>
    <cellStyle name="Percent 3 2 2 4 2 2 4 3" xfId="50344" xr:uid="{00000000-0005-0000-0000-00002EC50000}"/>
    <cellStyle name="Percent 3 2 2 4 2 2 5" xfId="50345" xr:uid="{00000000-0005-0000-0000-00002FC50000}"/>
    <cellStyle name="Percent 3 2 2 4 2 2 6" xfId="50346" xr:uid="{00000000-0005-0000-0000-000030C50000}"/>
    <cellStyle name="Percent 3 2 2 4 2 3" xfId="50347" xr:uid="{00000000-0005-0000-0000-000031C50000}"/>
    <cellStyle name="Percent 3 2 2 4 2 3 2" xfId="50348" xr:uid="{00000000-0005-0000-0000-000032C50000}"/>
    <cellStyle name="Percent 3 2 2 4 2 3 2 2" xfId="50349" xr:uid="{00000000-0005-0000-0000-000033C50000}"/>
    <cellStyle name="Percent 3 2 2 4 2 3 2 3" xfId="50350" xr:uid="{00000000-0005-0000-0000-000034C50000}"/>
    <cellStyle name="Percent 3 2 2 4 2 3 3" xfId="50351" xr:uid="{00000000-0005-0000-0000-000035C50000}"/>
    <cellStyle name="Percent 3 2 2 4 2 3 4" xfId="50352" xr:uid="{00000000-0005-0000-0000-000036C50000}"/>
    <cellStyle name="Percent 3 2 2 4 2 4" xfId="50353" xr:uid="{00000000-0005-0000-0000-000037C50000}"/>
    <cellStyle name="Percent 3 2 2 4 2 4 2" xfId="50354" xr:uid="{00000000-0005-0000-0000-000038C50000}"/>
    <cellStyle name="Percent 3 2 2 4 2 4 2 2" xfId="50355" xr:uid="{00000000-0005-0000-0000-000039C50000}"/>
    <cellStyle name="Percent 3 2 2 4 2 4 2 3" xfId="50356" xr:uid="{00000000-0005-0000-0000-00003AC50000}"/>
    <cellStyle name="Percent 3 2 2 4 2 4 3" xfId="50357" xr:uid="{00000000-0005-0000-0000-00003BC50000}"/>
    <cellStyle name="Percent 3 2 2 4 2 4 4" xfId="50358" xr:uid="{00000000-0005-0000-0000-00003CC50000}"/>
    <cellStyle name="Percent 3 2 2 4 2 5" xfId="50359" xr:uid="{00000000-0005-0000-0000-00003DC50000}"/>
    <cellStyle name="Percent 3 2 2 4 2 5 2" xfId="50360" xr:uid="{00000000-0005-0000-0000-00003EC50000}"/>
    <cellStyle name="Percent 3 2 2 4 2 5 3" xfId="50361" xr:uid="{00000000-0005-0000-0000-00003FC50000}"/>
    <cellStyle name="Percent 3 2 2 4 2 6" xfId="50362" xr:uid="{00000000-0005-0000-0000-000040C50000}"/>
    <cellStyle name="Percent 3 2 2 4 2 7" xfId="50363" xr:uid="{00000000-0005-0000-0000-000041C50000}"/>
    <cellStyle name="Percent 3 2 2 4 3" xfId="50364" xr:uid="{00000000-0005-0000-0000-000042C50000}"/>
    <cellStyle name="Percent 3 2 2 4 3 2" xfId="50365" xr:uid="{00000000-0005-0000-0000-000043C50000}"/>
    <cellStyle name="Percent 3 2 2 4 3 2 2" xfId="50366" xr:uid="{00000000-0005-0000-0000-000044C50000}"/>
    <cellStyle name="Percent 3 2 2 4 3 2 2 2" xfId="50367" xr:uid="{00000000-0005-0000-0000-000045C50000}"/>
    <cellStyle name="Percent 3 2 2 4 3 2 2 3" xfId="50368" xr:uid="{00000000-0005-0000-0000-000046C50000}"/>
    <cellStyle name="Percent 3 2 2 4 3 2 3" xfId="50369" xr:uid="{00000000-0005-0000-0000-000047C50000}"/>
    <cellStyle name="Percent 3 2 2 4 3 2 4" xfId="50370" xr:uid="{00000000-0005-0000-0000-000048C50000}"/>
    <cellStyle name="Percent 3 2 2 4 3 3" xfId="50371" xr:uid="{00000000-0005-0000-0000-000049C50000}"/>
    <cellStyle name="Percent 3 2 2 4 3 3 2" xfId="50372" xr:uid="{00000000-0005-0000-0000-00004AC50000}"/>
    <cellStyle name="Percent 3 2 2 4 3 3 2 2" xfId="50373" xr:uid="{00000000-0005-0000-0000-00004BC50000}"/>
    <cellStyle name="Percent 3 2 2 4 3 3 2 3" xfId="50374" xr:uid="{00000000-0005-0000-0000-00004CC50000}"/>
    <cellStyle name="Percent 3 2 2 4 3 3 3" xfId="50375" xr:uid="{00000000-0005-0000-0000-00004DC50000}"/>
    <cellStyle name="Percent 3 2 2 4 3 3 4" xfId="50376" xr:uid="{00000000-0005-0000-0000-00004EC50000}"/>
    <cellStyle name="Percent 3 2 2 4 3 4" xfId="50377" xr:uid="{00000000-0005-0000-0000-00004FC50000}"/>
    <cellStyle name="Percent 3 2 2 4 3 4 2" xfId="50378" xr:uid="{00000000-0005-0000-0000-000050C50000}"/>
    <cellStyle name="Percent 3 2 2 4 3 4 3" xfId="50379" xr:uid="{00000000-0005-0000-0000-000051C50000}"/>
    <cellStyle name="Percent 3 2 2 4 3 5" xfId="50380" xr:uid="{00000000-0005-0000-0000-000052C50000}"/>
    <cellStyle name="Percent 3 2 2 4 3 6" xfId="50381" xr:uid="{00000000-0005-0000-0000-000053C50000}"/>
    <cellStyle name="Percent 3 2 2 4 4" xfId="50382" xr:uid="{00000000-0005-0000-0000-000054C50000}"/>
    <cellStyle name="Percent 3 2 2 4 4 2" xfId="50383" xr:uid="{00000000-0005-0000-0000-000055C50000}"/>
    <cellStyle name="Percent 3 2 2 4 4 2 2" xfId="50384" xr:uid="{00000000-0005-0000-0000-000056C50000}"/>
    <cellStyle name="Percent 3 2 2 4 4 2 3" xfId="50385" xr:uid="{00000000-0005-0000-0000-000057C50000}"/>
    <cellStyle name="Percent 3 2 2 4 4 3" xfId="50386" xr:uid="{00000000-0005-0000-0000-000058C50000}"/>
    <cellStyle name="Percent 3 2 2 4 4 4" xfId="50387" xr:uid="{00000000-0005-0000-0000-000059C50000}"/>
    <cellStyle name="Percent 3 2 2 4 5" xfId="50388" xr:uid="{00000000-0005-0000-0000-00005AC50000}"/>
    <cellStyle name="Percent 3 2 2 4 5 2" xfId="50389" xr:uid="{00000000-0005-0000-0000-00005BC50000}"/>
    <cellStyle name="Percent 3 2 2 4 5 2 2" xfId="50390" xr:uid="{00000000-0005-0000-0000-00005CC50000}"/>
    <cellStyle name="Percent 3 2 2 4 5 2 3" xfId="50391" xr:uid="{00000000-0005-0000-0000-00005DC50000}"/>
    <cellStyle name="Percent 3 2 2 4 5 3" xfId="50392" xr:uid="{00000000-0005-0000-0000-00005EC50000}"/>
    <cellStyle name="Percent 3 2 2 4 5 4" xfId="50393" xr:uid="{00000000-0005-0000-0000-00005FC50000}"/>
    <cellStyle name="Percent 3 2 2 4 6" xfId="50394" xr:uid="{00000000-0005-0000-0000-000060C50000}"/>
    <cellStyle name="Percent 3 2 2 4 6 2" xfId="50395" xr:uid="{00000000-0005-0000-0000-000061C50000}"/>
    <cellStyle name="Percent 3 2 2 4 6 3" xfId="50396" xr:uid="{00000000-0005-0000-0000-000062C50000}"/>
    <cellStyle name="Percent 3 2 2 4 7" xfId="50397" xr:uid="{00000000-0005-0000-0000-000063C50000}"/>
    <cellStyle name="Percent 3 2 2 4 8" xfId="50398" xr:uid="{00000000-0005-0000-0000-000064C50000}"/>
    <cellStyle name="Percent 3 2 2 5" xfId="50399" xr:uid="{00000000-0005-0000-0000-000065C50000}"/>
    <cellStyle name="Percent 3 2 2 5 2" xfId="50400" xr:uid="{00000000-0005-0000-0000-000066C50000}"/>
    <cellStyle name="Percent 3 2 2 5 2 2" xfId="50401" xr:uid="{00000000-0005-0000-0000-000067C50000}"/>
    <cellStyle name="Percent 3 2 2 5 2 2 2" xfId="50402" xr:uid="{00000000-0005-0000-0000-000068C50000}"/>
    <cellStyle name="Percent 3 2 2 5 2 2 2 2" xfId="50403" xr:uid="{00000000-0005-0000-0000-000069C50000}"/>
    <cellStyle name="Percent 3 2 2 5 2 2 2 3" xfId="50404" xr:uid="{00000000-0005-0000-0000-00006AC50000}"/>
    <cellStyle name="Percent 3 2 2 5 2 2 3" xfId="50405" xr:uid="{00000000-0005-0000-0000-00006BC50000}"/>
    <cellStyle name="Percent 3 2 2 5 2 2 4" xfId="50406" xr:uid="{00000000-0005-0000-0000-00006CC50000}"/>
    <cellStyle name="Percent 3 2 2 5 2 3" xfId="50407" xr:uid="{00000000-0005-0000-0000-00006DC50000}"/>
    <cellStyle name="Percent 3 2 2 5 2 3 2" xfId="50408" xr:uid="{00000000-0005-0000-0000-00006EC50000}"/>
    <cellStyle name="Percent 3 2 2 5 2 3 2 2" xfId="50409" xr:uid="{00000000-0005-0000-0000-00006FC50000}"/>
    <cellStyle name="Percent 3 2 2 5 2 3 2 3" xfId="50410" xr:uid="{00000000-0005-0000-0000-000070C50000}"/>
    <cellStyle name="Percent 3 2 2 5 2 3 3" xfId="50411" xr:uid="{00000000-0005-0000-0000-000071C50000}"/>
    <cellStyle name="Percent 3 2 2 5 2 3 4" xfId="50412" xr:uid="{00000000-0005-0000-0000-000072C50000}"/>
    <cellStyle name="Percent 3 2 2 5 2 4" xfId="50413" xr:uid="{00000000-0005-0000-0000-000073C50000}"/>
    <cellStyle name="Percent 3 2 2 5 2 4 2" xfId="50414" xr:uid="{00000000-0005-0000-0000-000074C50000}"/>
    <cellStyle name="Percent 3 2 2 5 2 4 3" xfId="50415" xr:uid="{00000000-0005-0000-0000-000075C50000}"/>
    <cellStyle name="Percent 3 2 2 5 2 5" xfId="50416" xr:uid="{00000000-0005-0000-0000-000076C50000}"/>
    <cellStyle name="Percent 3 2 2 5 2 6" xfId="50417" xr:uid="{00000000-0005-0000-0000-000077C50000}"/>
    <cellStyle name="Percent 3 2 2 5 3" xfId="50418" xr:uid="{00000000-0005-0000-0000-000078C50000}"/>
    <cellStyle name="Percent 3 2 2 5 3 2" xfId="50419" xr:uid="{00000000-0005-0000-0000-000079C50000}"/>
    <cellStyle name="Percent 3 2 2 5 3 2 2" xfId="50420" xr:uid="{00000000-0005-0000-0000-00007AC50000}"/>
    <cellStyle name="Percent 3 2 2 5 3 2 3" xfId="50421" xr:uid="{00000000-0005-0000-0000-00007BC50000}"/>
    <cellStyle name="Percent 3 2 2 5 3 3" xfId="50422" xr:uid="{00000000-0005-0000-0000-00007CC50000}"/>
    <cellStyle name="Percent 3 2 2 5 3 4" xfId="50423" xr:uid="{00000000-0005-0000-0000-00007DC50000}"/>
    <cellStyle name="Percent 3 2 2 5 4" xfId="50424" xr:uid="{00000000-0005-0000-0000-00007EC50000}"/>
    <cellStyle name="Percent 3 2 2 5 4 2" xfId="50425" xr:uid="{00000000-0005-0000-0000-00007FC50000}"/>
    <cellStyle name="Percent 3 2 2 5 4 2 2" xfId="50426" xr:uid="{00000000-0005-0000-0000-000080C50000}"/>
    <cellStyle name="Percent 3 2 2 5 4 2 3" xfId="50427" xr:uid="{00000000-0005-0000-0000-000081C50000}"/>
    <cellStyle name="Percent 3 2 2 5 4 3" xfId="50428" xr:uid="{00000000-0005-0000-0000-000082C50000}"/>
    <cellStyle name="Percent 3 2 2 5 4 4" xfId="50429" xr:uid="{00000000-0005-0000-0000-000083C50000}"/>
    <cellStyle name="Percent 3 2 2 5 5" xfId="50430" xr:uid="{00000000-0005-0000-0000-000084C50000}"/>
    <cellStyle name="Percent 3 2 2 5 5 2" xfId="50431" xr:uid="{00000000-0005-0000-0000-000085C50000}"/>
    <cellStyle name="Percent 3 2 2 5 5 3" xfId="50432" xr:uid="{00000000-0005-0000-0000-000086C50000}"/>
    <cellStyle name="Percent 3 2 2 5 6" xfId="50433" xr:uid="{00000000-0005-0000-0000-000087C50000}"/>
    <cellStyle name="Percent 3 2 2 5 7" xfId="50434" xr:uid="{00000000-0005-0000-0000-000088C50000}"/>
    <cellStyle name="Percent 3 2 2 6" xfId="50435" xr:uid="{00000000-0005-0000-0000-000089C50000}"/>
    <cellStyle name="Percent 3 2 2 6 2" xfId="50436" xr:uid="{00000000-0005-0000-0000-00008AC50000}"/>
    <cellStyle name="Percent 3 2 2 6 2 2" xfId="50437" xr:uid="{00000000-0005-0000-0000-00008BC50000}"/>
    <cellStyle name="Percent 3 2 2 6 2 2 2" xfId="50438" xr:uid="{00000000-0005-0000-0000-00008CC50000}"/>
    <cellStyle name="Percent 3 2 2 6 2 2 2 2" xfId="50439" xr:uid="{00000000-0005-0000-0000-00008DC50000}"/>
    <cellStyle name="Percent 3 2 2 6 2 2 2 3" xfId="50440" xr:uid="{00000000-0005-0000-0000-00008EC50000}"/>
    <cellStyle name="Percent 3 2 2 6 2 2 3" xfId="50441" xr:uid="{00000000-0005-0000-0000-00008FC50000}"/>
    <cellStyle name="Percent 3 2 2 6 2 2 4" xfId="50442" xr:uid="{00000000-0005-0000-0000-000090C50000}"/>
    <cellStyle name="Percent 3 2 2 6 2 3" xfId="50443" xr:uid="{00000000-0005-0000-0000-000091C50000}"/>
    <cellStyle name="Percent 3 2 2 6 2 3 2" xfId="50444" xr:uid="{00000000-0005-0000-0000-000092C50000}"/>
    <cellStyle name="Percent 3 2 2 6 2 3 2 2" xfId="50445" xr:uid="{00000000-0005-0000-0000-000093C50000}"/>
    <cellStyle name="Percent 3 2 2 6 2 3 2 3" xfId="50446" xr:uid="{00000000-0005-0000-0000-000094C50000}"/>
    <cellStyle name="Percent 3 2 2 6 2 3 3" xfId="50447" xr:uid="{00000000-0005-0000-0000-000095C50000}"/>
    <cellStyle name="Percent 3 2 2 6 2 3 4" xfId="50448" xr:uid="{00000000-0005-0000-0000-000096C50000}"/>
    <cellStyle name="Percent 3 2 2 6 2 4" xfId="50449" xr:uid="{00000000-0005-0000-0000-000097C50000}"/>
    <cellStyle name="Percent 3 2 2 6 2 4 2" xfId="50450" xr:uid="{00000000-0005-0000-0000-000098C50000}"/>
    <cellStyle name="Percent 3 2 2 6 2 4 3" xfId="50451" xr:uid="{00000000-0005-0000-0000-000099C50000}"/>
    <cellStyle name="Percent 3 2 2 6 2 5" xfId="50452" xr:uid="{00000000-0005-0000-0000-00009AC50000}"/>
    <cellStyle name="Percent 3 2 2 6 2 6" xfId="50453" xr:uid="{00000000-0005-0000-0000-00009BC50000}"/>
    <cellStyle name="Percent 3 2 2 6 3" xfId="50454" xr:uid="{00000000-0005-0000-0000-00009CC50000}"/>
    <cellStyle name="Percent 3 2 2 6 3 2" xfId="50455" xr:uid="{00000000-0005-0000-0000-00009DC50000}"/>
    <cellStyle name="Percent 3 2 2 6 3 2 2" xfId="50456" xr:uid="{00000000-0005-0000-0000-00009EC50000}"/>
    <cellStyle name="Percent 3 2 2 6 3 2 3" xfId="50457" xr:uid="{00000000-0005-0000-0000-00009FC50000}"/>
    <cellStyle name="Percent 3 2 2 6 3 3" xfId="50458" xr:uid="{00000000-0005-0000-0000-0000A0C50000}"/>
    <cellStyle name="Percent 3 2 2 6 3 4" xfId="50459" xr:uid="{00000000-0005-0000-0000-0000A1C50000}"/>
    <cellStyle name="Percent 3 2 2 6 4" xfId="50460" xr:uid="{00000000-0005-0000-0000-0000A2C50000}"/>
    <cellStyle name="Percent 3 2 2 6 4 2" xfId="50461" xr:uid="{00000000-0005-0000-0000-0000A3C50000}"/>
    <cellStyle name="Percent 3 2 2 6 4 2 2" xfId="50462" xr:uid="{00000000-0005-0000-0000-0000A4C50000}"/>
    <cellStyle name="Percent 3 2 2 6 4 2 3" xfId="50463" xr:uid="{00000000-0005-0000-0000-0000A5C50000}"/>
    <cellStyle name="Percent 3 2 2 6 4 3" xfId="50464" xr:uid="{00000000-0005-0000-0000-0000A6C50000}"/>
    <cellStyle name="Percent 3 2 2 6 4 4" xfId="50465" xr:uid="{00000000-0005-0000-0000-0000A7C50000}"/>
    <cellStyle name="Percent 3 2 2 6 5" xfId="50466" xr:uid="{00000000-0005-0000-0000-0000A8C50000}"/>
    <cellStyle name="Percent 3 2 2 6 5 2" xfId="50467" xr:uid="{00000000-0005-0000-0000-0000A9C50000}"/>
    <cellStyle name="Percent 3 2 2 6 5 3" xfId="50468" xr:uid="{00000000-0005-0000-0000-0000AAC50000}"/>
    <cellStyle name="Percent 3 2 2 6 6" xfId="50469" xr:uid="{00000000-0005-0000-0000-0000ABC50000}"/>
    <cellStyle name="Percent 3 2 2 6 7" xfId="50470" xr:uid="{00000000-0005-0000-0000-0000ACC50000}"/>
    <cellStyle name="Percent 3 2 2 7" xfId="50471" xr:uid="{00000000-0005-0000-0000-0000ADC50000}"/>
    <cellStyle name="Percent 3 2 2 7 2" xfId="50472" xr:uid="{00000000-0005-0000-0000-0000AEC50000}"/>
    <cellStyle name="Percent 3 2 2 7 2 2" xfId="50473" xr:uid="{00000000-0005-0000-0000-0000AFC50000}"/>
    <cellStyle name="Percent 3 2 2 7 2 2 2" xfId="50474" xr:uid="{00000000-0005-0000-0000-0000B0C50000}"/>
    <cellStyle name="Percent 3 2 2 7 2 2 3" xfId="50475" xr:uid="{00000000-0005-0000-0000-0000B1C50000}"/>
    <cellStyle name="Percent 3 2 2 7 2 3" xfId="50476" xr:uid="{00000000-0005-0000-0000-0000B2C50000}"/>
    <cellStyle name="Percent 3 2 2 7 2 4" xfId="50477" xr:uid="{00000000-0005-0000-0000-0000B3C50000}"/>
    <cellStyle name="Percent 3 2 2 7 3" xfId="50478" xr:uid="{00000000-0005-0000-0000-0000B4C50000}"/>
    <cellStyle name="Percent 3 2 2 7 3 2" xfId="50479" xr:uid="{00000000-0005-0000-0000-0000B5C50000}"/>
    <cellStyle name="Percent 3 2 2 7 3 2 2" xfId="50480" xr:uid="{00000000-0005-0000-0000-0000B6C50000}"/>
    <cellStyle name="Percent 3 2 2 7 3 2 3" xfId="50481" xr:uid="{00000000-0005-0000-0000-0000B7C50000}"/>
    <cellStyle name="Percent 3 2 2 7 3 3" xfId="50482" xr:uid="{00000000-0005-0000-0000-0000B8C50000}"/>
    <cellStyle name="Percent 3 2 2 7 3 4" xfId="50483" xr:uid="{00000000-0005-0000-0000-0000B9C50000}"/>
    <cellStyle name="Percent 3 2 2 7 4" xfId="50484" xr:uid="{00000000-0005-0000-0000-0000BAC50000}"/>
    <cellStyle name="Percent 3 2 2 7 4 2" xfId="50485" xr:uid="{00000000-0005-0000-0000-0000BBC50000}"/>
    <cellStyle name="Percent 3 2 2 7 4 3" xfId="50486" xr:uid="{00000000-0005-0000-0000-0000BCC50000}"/>
    <cellStyle name="Percent 3 2 2 7 5" xfId="50487" xr:uid="{00000000-0005-0000-0000-0000BDC50000}"/>
    <cellStyle name="Percent 3 2 2 7 6" xfId="50488" xr:uid="{00000000-0005-0000-0000-0000BEC50000}"/>
    <cellStyle name="Percent 3 2 2 8" xfId="50489" xr:uid="{00000000-0005-0000-0000-0000BFC50000}"/>
    <cellStyle name="Percent 3 2 2 8 2" xfId="50490" xr:uid="{00000000-0005-0000-0000-0000C0C50000}"/>
    <cellStyle name="Percent 3 2 2 8 2 2" xfId="50491" xr:uid="{00000000-0005-0000-0000-0000C1C50000}"/>
    <cellStyle name="Percent 3 2 2 8 2 3" xfId="50492" xr:uid="{00000000-0005-0000-0000-0000C2C50000}"/>
    <cellStyle name="Percent 3 2 2 8 3" xfId="50493" xr:uid="{00000000-0005-0000-0000-0000C3C50000}"/>
    <cellStyle name="Percent 3 2 2 8 4" xfId="50494" xr:uid="{00000000-0005-0000-0000-0000C4C50000}"/>
    <cellStyle name="Percent 3 2 2 9" xfId="50495" xr:uid="{00000000-0005-0000-0000-0000C5C50000}"/>
    <cellStyle name="Percent 3 2 2 9 2" xfId="50496" xr:uid="{00000000-0005-0000-0000-0000C6C50000}"/>
    <cellStyle name="Percent 3 2 2 9 2 2" xfId="50497" xr:uid="{00000000-0005-0000-0000-0000C7C50000}"/>
    <cellStyle name="Percent 3 2 2 9 2 3" xfId="50498" xr:uid="{00000000-0005-0000-0000-0000C8C50000}"/>
    <cellStyle name="Percent 3 2 2 9 3" xfId="50499" xr:uid="{00000000-0005-0000-0000-0000C9C50000}"/>
    <cellStyle name="Percent 3 2 2 9 4" xfId="50500" xr:uid="{00000000-0005-0000-0000-0000CAC50000}"/>
    <cellStyle name="Percent 3 2 3" xfId="50501" xr:uid="{00000000-0005-0000-0000-0000CBC50000}"/>
    <cellStyle name="Percent 3 2 3 10" xfId="50502" xr:uid="{00000000-0005-0000-0000-0000CCC50000}"/>
    <cellStyle name="Percent 3 2 3 11" xfId="50503" xr:uid="{00000000-0005-0000-0000-0000CDC50000}"/>
    <cellStyle name="Percent 3 2 3 2" xfId="50504" xr:uid="{00000000-0005-0000-0000-0000CEC50000}"/>
    <cellStyle name="Percent 3 2 3 2 10" xfId="50505" xr:uid="{00000000-0005-0000-0000-0000CFC50000}"/>
    <cellStyle name="Percent 3 2 3 2 2" xfId="50506" xr:uid="{00000000-0005-0000-0000-0000D0C50000}"/>
    <cellStyle name="Percent 3 2 3 2 2 2" xfId="50507" xr:uid="{00000000-0005-0000-0000-0000D1C50000}"/>
    <cellStyle name="Percent 3 2 3 2 2 2 2" xfId="50508" xr:uid="{00000000-0005-0000-0000-0000D2C50000}"/>
    <cellStyle name="Percent 3 2 3 2 2 2 2 2" xfId="50509" xr:uid="{00000000-0005-0000-0000-0000D3C50000}"/>
    <cellStyle name="Percent 3 2 3 2 2 2 2 2 2" xfId="50510" xr:uid="{00000000-0005-0000-0000-0000D4C50000}"/>
    <cellStyle name="Percent 3 2 3 2 2 2 2 2 2 2" xfId="50511" xr:uid="{00000000-0005-0000-0000-0000D5C50000}"/>
    <cellStyle name="Percent 3 2 3 2 2 2 2 2 2 3" xfId="50512" xr:uid="{00000000-0005-0000-0000-0000D6C50000}"/>
    <cellStyle name="Percent 3 2 3 2 2 2 2 2 3" xfId="50513" xr:uid="{00000000-0005-0000-0000-0000D7C50000}"/>
    <cellStyle name="Percent 3 2 3 2 2 2 2 2 4" xfId="50514" xr:uid="{00000000-0005-0000-0000-0000D8C50000}"/>
    <cellStyle name="Percent 3 2 3 2 2 2 2 3" xfId="50515" xr:uid="{00000000-0005-0000-0000-0000D9C50000}"/>
    <cellStyle name="Percent 3 2 3 2 2 2 2 3 2" xfId="50516" xr:uid="{00000000-0005-0000-0000-0000DAC50000}"/>
    <cellStyle name="Percent 3 2 3 2 2 2 2 3 2 2" xfId="50517" xr:uid="{00000000-0005-0000-0000-0000DBC50000}"/>
    <cellStyle name="Percent 3 2 3 2 2 2 2 3 2 3" xfId="50518" xr:uid="{00000000-0005-0000-0000-0000DCC50000}"/>
    <cellStyle name="Percent 3 2 3 2 2 2 2 3 3" xfId="50519" xr:uid="{00000000-0005-0000-0000-0000DDC50000}"/>
    <cellStyle name="Percent 3 2 3 2 2 2 2 3 4" xfId="50520" xr:uid="{00000000-0005-0000-0000-0000DEC50000}"/>
    <cellStyle name="Percent 3 2 3 2 2 2 2 4" xfId="50521" xr:uid="{00000000-0005-0000-0000-0000DFC50000}"/>
    <cellStyle name="Percent 3 2 3 2 2 2 2 4 2" xfId="50522" xr:uid="{00000000-0005-0000-0000-0000E0C50000}"/>
    <cellStyle name="Percent 3 2 3 2 2 2 2 4 3" xfId="50523" xr:uid="{00000000-0005-0000-0000-0000E1C50000}"/>
    <cellStyle name="Percent 3 2 3 2 2 2 2 5" xfId="50524" xr:uid="{00000000-0005-0000-0000-0000E2C50000}"/>
    <cellStyle name="Percent 3 2 3 2 2 2 2 6" xfId="50525" xr:uid="{00000000-0005-0000-0000-0000E3C50000}"/>
    <cellStyle name="Percent 3 2 3 2 2 2 3" xfId="50526" xr:uid="{00000000-0005-0000-0000-0000E4C50000}"/>
    <cellStyle name="Percent 3 2 3 2 2 2 3 2" xfId="50527" xr:uid="{00000000-0005-0000-0000-0000E5C50000}"/>
    <cellStyle name="Percent 3 2 3 2 2 2 3 2 2" xfId="50528" xr:uid="{00000000-0005-0000-0000-0000E6C50000}"/>
    <cellStyle name="Percent 3 2 3 2 2 2 3 2 3" xfId="50529" xr:uid="{00000000-0005-0000-0000-0000E7C50000}"/>
    <cellStyle name="Percent 3 2 3 2 2 2 3 3" xfId="50530" xr:uid="{00000000-0005-0000-0000-0000E8C50000}"/>
    <cellStyle name="Percent 3 2 3 2 2 2 3 4" xfId="50531" xr:uid="{00000000-0005-0000-0000-0000E9C50000}"/>
    <cellStyle name="Percent 3 2 3 2 2 2 4" xfId="50532" xr:uid="{00000000-0005-0000-0000-0000EAC50000}"/>
    <cellStyle name="Percent 3 2 3 2 2 2 4 2" xfId="50533" xr:uid="{00000000-0005-0000-0000-0000EBC50000}"/>
    <cellStyle name="Percent 3 2 3 2 2 2 4 2 2" xfId="50534" xr:uid="{00000000-0005-0000-0000-0000ECC50000}"/>
    <cellStyle name="Percent 3 2 3 2 2 2 4 2 3" xfId="50535" xr:uid="{00000000-0005-0000-0000-0000EDC50000}"/>
    <cellStyle name="Percent 3 2 3 2 2 2 4 3" xfId="50536" xr:uid="{00000000-0005-0000-0000-0000EEC50000}"/>
    <cellStyle name="Percent 3 2 3 2 2 2 4 4" xfId="50537" xr:uid="{00000000-0005-0000-0000-0000EFC50000}"/>
    <cellStyle name="Percent 3 2 3 2 2 2 5" xfId="50538" xr:uid="{00000000-0005-0000-0000-0000F0C50000}"/>
    <cellStyle name="Percent 3 2 3 2 2 2 5 2" xfId="50539" xr:uid="{00000000-0005-0000-0000-0000F1C50000}"/>
    <cellStyle name="Percent 3 2 3 2 2 2 5 3" xfId="50540" xr:uid="{00000000-0005-0000-0000-0000F2C50000}"/>
    <cellStyle name="Percent 3 2 3 2 2 2 6" xfId="50541" xr:uid="{00000000-0005-0000-0000-0000F3C50000}"/>
    <cellStyle name="Percent 3 2 3 2 2 2 7" xfId="50542" xr:uid="{00000000-0005-0000-0000-0000F4C50000}"/>
    <cellStyle name="Percent 3 2 3 2 2 3" xfId="50543" xr:uid="{00000000-0005-0000-0000-0000F5C50000}"/>
    <cellStyle name="Percent 3 2 3 2 2 3 2" xfId="50544" xr:uid="{00000000-0005-0000-0000-0000F6C50000}"/>
    <cellStyle name="Percent 3 2 3 2 2 3 2 2" xfId="50545" xr:uid="{00000000-0005-0000-0000-0000F7C50000}"/>
    <cellStyle name="Percent 3 2 3 2 2 3 2 2 2" xfId="50546" xr:uid="{00000000-0005-0000-0000-0000F8C50000}"/>
    <cellStyle name="Percent 3 2 3 2 2 3 2 2 3" xfId="50547" xr:uid="{00000000-0005-0000-0000-0000F9C50000}"/>
    <cellStyle name="Percent 3 2 3 2 2 3 2 3" xfId="50548" xr:uid="{00000000-0005-0000-0000-0000FAC50000}"/>
    <cellStyle name="Percent 3 2 3 2 2 3 2 4" xfId="50549" xr:uid="{00000000-0005-0000-0000-0000FBC50000}"/>
    <cellStyle name="Percent 3 2 3 2 2 3 3" xfId="50550" xr:uid="{00000000-0005-0000-0000-0000FCC50000}"/>
    <cellStyle name="Percent 3 2 3 2 2 3 3 2" xfId="50551" xr:uid="{00000000-0005-0000-0000-0000FDC50000}"/>
    <cellStyle name="Percent 3 2 3 2 2 3 3 2 2" xfId="50552" xr:uid="{00000000-0005-0000-0000-0000FEC50000}"/>
    <cellStyle name="Percent 3 2 3 2 2 3 3 2 3" xfId="50553" xr:uid="{00000000-0005-0000-0000-0000FFC50000}"/>
    <cellStyle name="Percent 3 2 3 2 2 3 3 3" xfId="50554" xr:uid="{00000000-0005-0000-0000-000000C60000}"/>
    <cellStyle name="Percent 3 2 3 2 2 3 3 4" xfId="50555" xr:uid="{00000000-0005-0000-0000-000001C60000}"/>
    <cellStyle name="Percent 3 2 3 2 2 3 4" xfId="50556" xr:uid="{00000000-0005-0000-0000-000002C60000}"/>
    <cellStyle name="Percent 3 2 3 2 2 3 4 2" xfId="50557" xr:uid="{00000000-0005-0000-0000-000003C60000}"/>
    <cellStyle name="Percent 3 2 3 2 2 3 4 3" xfId="50558" xr:uid="{00000000-0005-0000-0000-000004C60000}"/>
    <cellStyle name="Percent 3 2 3 2 2 3 5" xfId="50559" xr:uid="{00000000-0005-0000-0000-000005C60000}"/>
    <cellStyle name="Percent 3 2 3 2 2 3 6" xfId="50560" xr:uid="{00000000-0005-0000-0000-000006C60000}"/>
    <cellStyle name="Percent 3 2 3 2 2 4" xfId="50561" xr:uid="{00000000-0005-0000-0000-000007C60000}"/>
    <cellStyle name="Percent 3 2 3 2 2 4 2" xfId="50562" xr:uid="{00000000-0005-0000-0000-000008C60000}"/>
    <cellStyle name="Percent 3 2 3 2 2 4 2 2" xfId="50563" xr:uid="{00000000-0005-0000-0000-000009C60000}"/>
    <cellStyle name="Percent 3 2 3 2 2 4 2 3" xfId="50564" xr:uid="{00000000-0005-0000-0000-00000AC60000}"/>
    <cellStyle name="Percent 3 2 3 2 2 4 3" xfId="50565" xr:uid="{00000000-0005-0000-0000-00000BC60000}"/>
    <cellStyle name="Percent 3 2 3 2 2 4 4" xfId="50566" xr:uid="{00000000-0005-0000-0000-00000CC60000}"/>
    <cellStyle name="Percent 3 2 3 2 2 5" xfId="50567" xr:uid="{00000000-0005-0000-0000-00000DC60000}"/>
    <cellStyle name="Percent 3 2 3 2 2 5 2" xfId="50568" xr:uid="{00000000-0005-0000-0000-00000EC60000}"/>
    <cellStyle name="Percent 3 2 3 2 2 5 2 2" xfId="50569" xr:uid="{00000000-0005-0000-0000-00000FC60000}"/>
    <cellStyle name="Percent 3 2 3 2 2 5 2 3" xfId="50570" xr:uid="{00000000-0005-0000-0000-000010C60000}"/>
    <cellStyle name="Percent 3 2 3 2 2 5 3" xfId="50571" xr:uid="{00000000-0005-0000-0000-000011C60000}"/>
    <cellStyle name="Percent 3 2 3 2 2 5 4" xfId="50572" xr:uid="{00000000-0005-0000-0000-000012C60000}"/>
    <cellStyle name="Percent 3 2 3 2 2 6" xfId="50573" xr:uid="{00000000-0005-0000-0000-000013C60000}"/>
    <cellStyle name="Percent 3 2 3 2 2 6 2" xfId="50574" xr:uid="{00000000-0005-0000-0000-000014C60000}"/>
    <cellStyle name="Percent 3 2 3 2 2 6 3" xfId="50575" xr:uid="{00000000-0005-0000-0000-000015C60000}"/>
    <cellStyle name="Percent 3 2 3 2 2 7" xfId="50576" xr:uid="{00000000-0005-0000-0000-000016C60000}"/>
    <cellStyle name="Percent 3 2 3 2 2 8" xfId="50577" xr:uid="{00000000-0005-0000-0000-000017C60000}"/>
    <cellStyle name="Percent 3 2 3 2 3" xfId="50578" xr:uid="{00000000-0005-0000-0000-000018C60000}"/>
    <cellStyle name="Percent 3 2 3 2 3 2" xfId="50579" xr:uid="{00000000-0005-0000-0000-000019C60000}"/>
    <cellStyle name="Percent 3 2 3 2 3 2 2" xfId="50580" xr:uid="{00000000-0005-0000-0000-00001AC60000}"/>
    <cellStyle name="Percent 3 2 3 2 3 2 2 2" xfId="50581" xr:uid="{00000000-0005-0000-0000-00001BC60000}"/>
    <cellStyle name="Percent 3 2 3 2 3 2 2 2 2" xfId="50582" xr:uid="{00000000-0005-0000-0000-00001CC60000}"/>
    <cellStyle name="Percent 3 2 3 2 3 2 2 2 3" xfId="50583" xr:uid="{00000000-0005-0000-0000-00001DC60000}"/>
    <cellStyle name="Percent 3 2 3 2 3 2 2 3" xfId="50584" xr:uid="{00000000-0005-0000-0000-00001EC60000}"/>
    <cellStyle name="Percent 3 2 3 2 3 2 2 4" xfId="50585" xr:uid="{00000000-0005-0000-0000-00001FC60000}"/>
    <cellStyle name="Percent 3 2 3 2 3 2 3" xfId="50586" xr:uid="{00000000-0005-0000-0000-000020C60000}"/>
    <cellStyle name="Percent 3 2 3 2 3 2 3 2" xfId="50587" xr:uid="{00000000-0005-0000-0000-000021C60000}"/>
    <cellStyle name="Percent 3 2 3 2 3 2 3 2 2" xfId="50588" xr:uid="{00000000-0005-0000-0000-000022C60000}"/>
    <cellStyle name="Percent 3 2 3 2 3 2 3 2 3" xfId="50589" xr:uid="{00000000-0005-0000-0000-000023C60000}"/>
    <cellStyle name="Percent 3 2 3 2 3 2 3 3" xfId="50590" xr:uid="{00000000-0005-0000-0000-000024C60000}"/>
    <cellStyle name="Percent 3 2 3 2 3 2 3 4" xfId="50591" xr:uid="{00000000-0005-0000-0000-000025C60000}"/>
    <cellStyle name="Percent 3 2 3 2 3 2 4" xfId="50592" xr:uid="{00000000-0005-0000-0000-000026C60000}"/>
    <cellStyle name="Percent 3 2 3 2 3 2 4 2" xfId="50593" xr:uid="{00000000-0005-0000-0000-000027C60000}"/>
    <cellStyle name="Percent 3 2 3 2 3 2 4 3" xfId="50594" xr:uid="{00000000-0005-0000-0000-000028C60000}"/>
    <cellStyle name="Percent 3 2 3 2 3 2 5" xfId="50595" xr:uid="{00000000-0005-0000-0000-000029C60000}"/>
    <cellStyle name="Percent 3 2 3 2 3 2 6" xfId="50596" xr:uid="{00000000-0005-0000-0000-00002AC60000}"/>
    <cellStyle name="Percent 3 2 3 2 3 3" xfId="50597" xr:uid="{00000000-0005-0000-0000-00002BC60000}"/>
    <cellStyle name="Percent 3 2 3 2 3 3 2" xfId="50598" xr:uid="{00000000-0005-0000-0000-00002CC60000}"/>
    <cellStyle name="Percent 3 2 3 2 3 3 2 2" xfId="50599" xr:uid="{00000000-0005-0000-0000-00002DC60000}"/>
    <cellStyle name="Percent 3 2 3 2 3 3 2 3" xfId="50600" xr:uid="{00000000-0005-0000-0000-00002EC60000}"/>
    <cellStyle name="Percent 3 2 3 2 3 3 3" xfId="50601" xr:uid="{00000000-0005-0000-0000-00002FC60000}"/>
    <cellStyle name="Percent 3 2 3 2 3 3 4" xfId="50602" xr:uid="{00000000-0005-0000-0000-000030C60000}"/>
    <cellStyle name="Percent 3 2 3 2 3 4" xfId="50603" xr:uid="{00000000-0005-0000-0000-000031C60000}"/>
    <cellStyle name="Percent 3 2 3 2 3 4 2" xfId="50604" xr:uid="{00000000-0005-0000-0000-000032C60000}"/>
    <cellStyle name="Percent 3 2 3 2 3 4 2 2" xfId="50605" xr:uid="{00000000-0005-0000-0000-000033C60000}"/>
    <cellStyle name="Percent 3 2 3 2 3 4 2 3" xfId="50606" xr:uid="{00000000-0005-0000-0000-000034C60000}"/>
    <cellStyle name="Percent 3 2 3 2 3 4 3" xfId="50607" xr:uid="{00000000-0005-0000-0000-000035C60000}"/>
    <cellStyle name="Percent 3 2 3 2 3 4 4" xfId="50608" xr:uid="{00000000-0005-0000-0000-000036C60000}"/>
    <cellStyle name="Percent 3 2 3 2 3 5" xfId="50609" xr:uid="{00000000-0005-0000-0000-000037C60000}"/>
    <cellStyle name="Percent 3 2 3 2 3 5 2" xfId="50610" xr:uid="{00000000-0005-0000-0000-000038C60000}"/>
    <cellStyle name="Percent 3 2 3 2 3 5 3" xfId="50611" xr:uid="{00000000-0005-0000-0000-000039C60000}"/>
    <cellStyle name="Percent 3 2 3 2 3 6" xfId="50612" xr:uid="{00000000-0005-0000-0000-00003AC60000}"/>
    <cellStyle name="Percent 3 2 3 2 3 7" xfId="50613" xr:uid="{00000000-0005-0000-0000-00003BC60000}"/>
    <cellStyle name="Percent 3 2 3 2 4" xfId="50614" xr:uid="{00000000-0005-0000-0000-00003CC60000}"/>
    <cellStyle name="Percent 3 2 3 2 4 2" xfId="50615" xr:uid="{00000000-0005-0000-0000-00003DC60000}"/>
    <cellStyle name="Percent 3 2 3 2 4 2 2" xfId="50616" xr:uid="{00000000-0005-0000-0000-00003EC60000}"/>
    <cellStyle name="Percent 3 2 3 2 4 2 2 2" xfId="50617" xr:uid="{00000000-0005-0000-0000-00003FC60000}"/>
    <cellStyle name="Percent 3 2 3 2 4 2 2 2 2" xfId="50618" xr:uid="{00000000-0005-0000-0000-000040C60000}"/>
    <cellStyle name="Percent 3 2 3 2 4 2 2 2 3" xfId="50619" xr:uid="{00000000-0005-0000-0000-000041C60000}"/>
    <cellStyle name="Percent 3 2 3 2 4 2 2 3" xfId="50620" xr:uid="{00000000-0005-0000-0000-000042C60000}"/>
    <cellStyle name="Percent 3 2 3 2 4 2 2 4" xfId="50621" xr:uid="{00000000-0005-0000-0000-000043C60000}"/>
    <cellStyle name="Percent 3 2 3 2 4 2 3" xfId="50622" xr:uid="{00000000-0005-0000-0000-000044C60000}"/>
    <cellStyle name="Percent 3 2 3 2 4 2 3 2" xfId="50623" xr:uid="{00000000-0005-0000-0000-000045C60000}"/>
    <cellStyle name="Percent 3 2 3 2 4 2 3 2 2" xfId="50624" xr:uid="{00000000-0005-0000-0000-000046C60000}"/>
    <cellStyle name="Percent 3 2 3 2 4 2 3 2 3" xfId="50625" xr:uid="{00000000-0005-0000-0000-000047C60000}"/>
    <cellStyle name="Percent 3 2 3 2 4 2 3 3" xfId="50626" xr:uid="{00000000-0005-0000-0000-000048C60000}"/>
    <cellStyle name="Percent 3 2 3 2 4 2 3 4" xfId="50627" xr:uid="{00000000-0005-0000-0000-000049C60000}"/>
    <cellStyle name="Percent 3 2 3 2 4 2 4" xfId="50628" xr:uid="{00000000-0005-0000-0000-00004AC60000}"/>
    <cellStyle name="Percent 3 2 3 2 4 2 4 2" xfId="50629" xr:uid="{00000000-0005-0000-0000-00004BC60000}"/>
    <cellStyle name="Percent 3 2 3 2 4 2 4 3" xfId="50630" xr:uid="{00000000-0005-0000-0000-00004CC60000}"/>
    <cellStyle name="Percent 3 2 3 2 4 2 5" xfId="50631" xr:uid="{00000000-0005-0000-0000-00004DC60000}"/>
    <cellStyle name="Percent 3 2 3 2 4 2 6" xfId="50632" xr:uid="{00000000-0005-0000-0000-00004EC60000}"/>
    <cellStyle name="Percent 3 2 3 2 4 3" xfId="50633" xr:uid="{00000000-0005-0000-0000-00004FC60000}"/>
    <cellStyle name="Percent 3 2 3 2 4 3 2" xfId="50634" xr:uid="{00000000-0005-0000-0000-000050C60000}"/>
    <cellStyle name="Percent 3 2 3 2 4 3 2 2" xfId="50635" xr:uid="{00000000-0005-0000-0000-000051C60000}"/>
    <cellStyle name="Percent 3 2 3 2 4 3 2 3" xfId="50636" xr:uid="{00000000-0005-0000-0000-000052C60000}"/>
    <cellStyle name="Percent 3 2 3 2 4 3 3" xfId="50637" xr:uid="{00000000-0005-0000-0000-000053C60000}"/>
    <cellStyle name="Percent 3 2 3 2 4 3 4" xfId="50638" xr:uid="{00000000-0005-0000-0000-000054C60000}"/>
    <cellStyle name="Percent 3 2 3 2 4 4" xfId="50639" xr:uid="{00000000-0005-0000-0000-000055C60000}"/>
    <cellStyle name="Percent 3 2 3 2 4 4 2" xfId="50640" xr:uid="{00000000-0005-0000-0000-000056C60000}"/>
    <cellStyle name="Percent 3 2 3 2 4 4 2 2" xfId="50641" xr:uid="{00000000-0005-0000-0000-000057C60000}"/>
    <cellStyle name="Percent 3 2 3 2 4 4 2 3" xfId="50642" xr:uid="{00000000-0005-0000-0000-000058C60000}"/>
    <cellStyle name="Percent 3 2 3 2 4 4 3" xfId="50643" xr:uid="{00000000-0005-0000-0000-000059C60000}"/>
    <cellStyle name="Percent 3 2 3 2 4 4 4" xfId="50644" xr:uid="{00000000-0005-0000-0000-00005AC60000}"/>
    <cellStyle name="Percent 3 2 3 2 4 5" xfId="50645" xr:uid="{00000000-0005-0000-0000-00005BC60000}"/>
    <cellStyle name="Percent 3 2 3 2 4 5 2" xfId="50646" xr:uid="{00000000-0005-0000-0000-00005CC60000}"/>
    <cellStyle name="Percent 3 2 3 2 4 5 3" xfId="50647" xr:uid="{00000000-0005-0000-0000-00005DC60000}"/>
    <cellStyle name="Percent 3 2 3 2 4 6" xfId="50648" xr:uid="{00000000-0005-0000-0000-00005EC60000}"/>
    <cellStyle name="Percent 3 2 3 2 4 7" xfId="50649" xr:uid="{00000000-0005-0000-0000-00005FC60000}"/>
    <cellStyle name="Percent 3 2 3 2 5" xfId="50650" xr:uid="{00000000-0005-0000-0000-000060C60000}"/>
    <cellStyle name="Percent 3 2 3 2 5 2" xfId="50651" xr:uid="{00000000-0005-0000-0000-000061C60000}"/>
    <cellStyle name="Percent 3 2 3 2 5 2 2" xfId="50652" xr:uid="{00000000-0005-0000-0000-000062C60000}"/>
    <cellStyle name="Percent 3 2 3 2 5 2 2 2" xfId="50653" xr:uid="{00000000-0005-0000-0000-000063C60000}"/>
    <cellStyle name="Percent 3 2 3 2 5 2 2 3" xfId="50654" xr:uid="{00000000-0005-0000-0000-000064C60000}"/>
    <cellStyle name="Percent 3 2 3 2 5 2 3" xfId="50655" xr:uid="{00000000-0005-0000-0000-000065C60000}"/>
    <cellStyle name="Percent 3 2 3 2 5 2 4" xfId="50656" xr:uid="{00000000-0005-0000-0000-000066C60000}"/>
    <cellStyle name="Percent 3 2 3 2 5 3" xfId="50657" xr:uid="{00000000-0005-0000-0000-000067C60000}"/>
    <cellStyle name="Percent 3 2 3 2 5 3 2" xfId="50658" xr:uid="{00000000-0005-0000-0000-000068C60000}"/>
    <cellStyle name="Percent 3 2 3 2 5 3 2 2" xfId="50659" xr:uid="{00000000-0005-0000-0000-000069C60000}"/>
    <cellStyle name="Percent 3 2 3 2 5 3 2 3" xfId="50660" xr:uid="{00000000-0005-0000-0000-00006AC60000}"/>
    <cellStyle name="Percent 3 2 3 2 5 3 3" xfId="50661" xr:uid="{00000000-0005-0000-0000-00006BC60000}"/>
    <cellStyle name="Percent 3 2 3 2 5 3 4" xfId="50662" xr:uid="{00000000-0005-0000-0000-00006CC60000}"/>
    <cellStyle name="Percent 3 2 3 2 5 4" xfId="50663" xr:uid="{00000000-0005-0000-0000-00006DC60000}"/>
    <cellStyle name="Percent 3 2 3 2 5 4 2" xfId="50664" xr:uid="{00000000-0005-0000-0000-00006EC60000}"/>
    <cellStyle name="Percent 3 2 3 2 5 4 3" xfId="50665" xr:uid="{00000000-0005-0000-0000-00006FC60000}"/>
    <cellStyle name="Percent 3 2 3 2 5 5" xfId="50666" xr:uid="{00000000-0005-0000-0000-000070C60000}"/>
    <cellStyle name="Percent 3 2 3 2 5 6" xfId="50667" xr:uid="{00000000-0005-0000-0000-000071C60000}"/>
    <cellStyle name="Percent 3 2 3 2 6" xfId="50668" xr:uid="{00000000-0005-0000-0000-000072C60000}"/>
    <cellStyle name="Percent 3 2 3 2 6 2" xfId="50669" xr:uid="{00000000-0005-0000-0000-000073C60000}"/>
    <cellStyle name="Percent 3 2 3 2 6 2 2" xfId="50670" xr:uid="{00000000-0005-0000-0000-000074C60000}"/>
    <cellStyle name="Percent 3 2 3 2 6 2 3" xfId="50671" xr:uid="{00000000-0005-0000-0000-000075C60000}"/>
    <cellStyle name="Percent 3 2 3 2 6 3" xfId="50672" xr:uid="{00000000-0005-0000-0000-000076C60000}"/>
    <cellStyle name="Percent 3 2 3 2 6 4" xfId="50673" xr:uid="{00000000-0005-0000-0000-000077C60000}"/>
    <cellStyle name="Percent 3 2 3 2 7" xfId="50674" xr:uid="{00000000-0005-0000-0000-000078C60000}"/>
    <cellStyle name="Percent 3 2 3 2 7 2" xfId="50675" xr:uid="{00000000-0005-0000-0000-000079C60000}"/>
    <cellStyle name="Percent 3 2 3 2 7 2 2" xfId="50676" xr:uid="{00000000-0005-0000-0000-00007AC60000}"/>
    <cellStyle name="Percent 3 2 3 2 7 2 3" xfId="50677" xr:uid="{00000000-0005-0000-0000-00007BC60000}"/>
    <cellStyle name="Percent 3 2 3 2 7 3" xfId="50678" xr:uid="{00000000-0005-0000-0000-00007CC60000}"/>
    <cellStyle name="Percent 3 2 3 2 7 4" xfId="50679" xr:uid="{00000000-0005-0000-0000-00007DC60000}"/>
    <cellStyle name="Percent 3 2 3 2 8" xfId="50680" xr:uid="{00000000-0005-0000-0000-00007EC60000}"/>
    <cellStyle name="Percent 3 2 3 2 8 2" xfId="50681" xr:uid="{00000000-0005-0000-0000-00007FC60000}"/>
    <cellStyle name="Percent 3 2 3 2 8 3" xfId="50682" xr:uid="{00000000-0005-0000-0000-000080C60000}"/>
    <cellStyle name="Percent 3 2 3 2 9" xfId="50683" xr:uid="{00000000-0005-0000-0000-000081C60000}"/>
    <cellStyle name="Percent 3 2 3 3" xfId="50684" xr:uid="{00000000-0005-0000-0000-000082C60000}"/>
    <cellStyle name="Percent 3 2 3 3 2" xfId="50685" xr:uid="{00000000-0005-0000-0000-000083C60000}"/>
    <cellStyle name="Percent 3 2 3 3 2 2" xfId="50686" xr:uid="{00000000-0005-0000-0000-000084C60000}"/>
    <cellStyle name="Percent 3 2 3 3 2 2 2" xfId="50687" xr:uid="{00000000-0005-0000-0000-000085C60000}"/>
    <cellStyle name="Percent 3 2 3 3 2 2 2 2" xfId="50688" xr:uid="{00000000-0005-0000-0000-000086C60000}"/>
    <cellStyle name="Percent 3 2 3 3 2 2 2 2 2" xfId="50689" xr:uid="{00000000-0005-0000-0000-000087C60000}"/>
    <cellStyle name="Percent 3 2 3 3 2 2 2 2 3" xfId="50690" xr:uid="{00000000-0005-0000-0000-000088C60000}"/>
    <cellStyle name="Percent 3 2 3 3 2 2 2 3" xfId="50691" xr:uid="{00000000-0005-0000-0000-000089C60000}"/>
    <cellStyle name="Percent 3 2 3 3 2 2 2 4" xfId="50692" xr:uid="{00000000-0005-0000-0000-00008AC60000}"/>
    <cellStyle name="Percent 3 2 3 3 2 2 3" xfId="50693" xr:uid="{00000000-0005-0000-0000-00008BC60000}"/>
    <cellStyle name="Percent 3 2 3 3 2 2 3 2" xfId="50694" xr:uid="{00000000-0005-0000-0000-00008CC60000}"/>
    <cellStyle name="Percent 3 2 3 3 2 2 3 2 2" xfId="50695" xr:uid="{00000000-0005-0000-0000-00008DC60000}"/>
    <cellStyle name="Percent 3 2 3 3 2 2 3 2 3" xfId="50696" xr:uid="{00000000-0005-0000-0000-00008EC60000}"/>
    <cellStyle name="Percent 3 2 3 3 2 2 3 3" xfId="50697" xr:uid="{00000000-0005-0000-0000-00008FC60000}"/>
    <cellStyle name="Percent 3 2 3 3 2 2 3 4" xfId="50698" xr:uid="{00000000-0005-0000-0000-000090C60000}"/>
    <cellStyle name="Percent 3 2 3 3 2 2 4" xfId="50699" xr:uid="{00000000-0005-0000-0000-000091C60000}"/>
    <cellStyle name="Percent 3 2 3 3 2 2 4 2" xfId="50700" xr:uid="{00000000-0005-0000-0000-000092C60000}"/>
    <cellStyle name="Percent 3 2 3 3 2 2 4 3" xfId="50701" xr:uid="{00000000-0005-0000-0000-000093C60000}"/>
    <cellStyle name="Percent 3 2 3 3 2 2 5" xfId="50702" xr:uid="{00000000-0005-0000-0000-000094C60000}"/>
    <cellStyle name="Percent 3 2 3 3 2 2 6" xfId="50703" xr:uid="{00000000-0005-0000-0000-000095C60000}"/>
    <cellStyle name="Percent 3 2 3 3 2 3" xfId="50704" xr:uid="{00000000-0005-0000-0000-000096C60000}"/>
    <cellStyle name="Percent 3 2 3 3 2 3 2" xfId="50705" xr:uid="{00000000-0005-0000-0000-000097C60000}"/>
    <cellStyle name="Percent 3 2 3 3 2 3 2 2" xfId="50706" xr:uid="{00000000-0005-0000-0000-000098C60000}"/>
    <cellStyle name="Percent 3 2 3 3 2 3 2 3" xfId="50707" xr:uid="{00000000-0005-0000-0000-000099C60000}"/>
    <cellStyle name="Percent 3 2 3 3 2 3 3" xfId="50708" xr:uid="{00000000-0005-0000-0000-00009AC60000}"/>
    <cellStyle name="Percent 3 2 3 3 2 3 4" xfId="50709" xr:uid="{00000000-0005-0000-0000-00009BC60000}"/>
    <cellStyle name="Percent 3 2 3 3 2 4" xfId="50710" xr:uid="{00000000-0005-0000-0000-00009CC60000}"/>
    <cellStyle name="Percent 3 2 3 3 2 4 2" xfId="50711" xr:uid="{00000000-0005-0000-0000-00009DC60000}"/>
    <cellStyle name="Percent 3 2 3 3 2 4 2 2" xfId="50712" xr:uid="{00000000-0005-0000-0000-00009EC60000}"/>
    <cellStyle name="Percent 3 2 3 3 2 4 2 3" xfId="50713" xr:uid="{00000000-0005-0000-0000-00009FC60000}"/>
    <cellStyle name="Percent 3 2 3 3 2 4 3" xfId="50714" xr:uid="{00000000-0005-0000-0000-0000A0C60000}"/>
    <cellStyle name="Percent 3 2 3 3 2 4 4" xfId="50715" xr:uid="{00000000-0005-0000-0000-0000A1C60000}"/>
    <cellStyle name="Percent 3 2 3 3 2 5" xfId="50716" xr:uid="{00000000-0005-0000-0000-0000A2C60000}"/>
    <cellStyle name="Percent 3 2 3 3 2 5 2" xfId="50717" xr:uid="{00000000-0005-0000-0000-0000A3C60000}"/>
    <cellStyle name="Percent 3 2 3 3 2 5 3" xfId="50718" xr:uid="{00000000-0005-0000-0000-0000A4C60000}"/>
    <cellStyle name="Percent 3 2 3 3 2 6" xfId="50719" xr:uid="{00000000-0005-0000-0000-0000A5C60000}"/>
    <cellStyle name="Percent 3 2 3 3 2 7" xfId="50720" xr:uid="{00000000-0005-0000-0000-0000A6C60000}"/>
    <cellStyle name="Percent 3 2 3 3 3" xfId="50721" xr:uid="{00000000-0005-0000-0000-0000A7C60000}"/>
    <cellStyle name="Percent 3 2 3 3 3 2" xfId="50722" xr:uid="{00000000-0005-0000-0000-0000A8C60000}"/>
    <cellStyle name="Percent 3 2 3 3 3 2 2" xfId="50723" xr:uid="{00000000-0005-0000-0000-0000A9C60000}"/>
    <cellStyle name="Percent 3 2 3 3 3 2 2 2" xfId="50724" xr:uid="{00000000-0005-0000-0000-0000AAC60000}"/>
    <cellStyle name="Percent 3 2 3 3 3 2 2 3" xfId="50725" xr:uid="{00000000-0005-0000-0000-0000ABC60000}"/>
    <cellStyle name="Percent 3 2 3 3 3 2 3" xfId="50726" xr:uid="{00000000-0005-0000-0000-0000ACC60000}"/>
    <cellStyle name="Percent 3 2 3 3 3 2 4" xfId="50727" xr:uid="{00000000-0005-0000-0000-0000ADC60000}"/>
    <cellStyle name="Percent 3 2 3 3 3 3" xfId="50728" xr:uid="{00000000-0005-0000-0000-0000AEC60000}"/>
    <cellStyle name="Percent 3 2 3 3 3 3 2" xfId="50729" xr:uid="{00000000-0005-0000-0000-0000AFC60000}"/>
    <cellStyle name="Percent 3 2 3 3 3 3 2 2" xfId="50730" xr:uid="{00000000-0005-0000-0000-0000B0C60000}"/>
    <cellStyle name="Percent 3 2 3 3 3 3 2 3" xfId="50731" xr:uid="{00000000-0005-0000-0000-0000B1C60000}"/>
    <cellStyle name="Percent 3 2 3 3 3 3 3" xfId="50732" xr:uid="{00000000-0005-0000-0000-0000B2C60000}"/>
    <cellStyle name="Percent 3 2 3 3 3 3 4" xfId="50733" xr:uid="{00000000-0005-0000-0000-0000B3C60000}"/>
    <cellStyle name="Percent 3 2 3 3 3 4" xfId="50734" xr:uid="{00000000-0005-0000-0000-0000B4C60000}"/>
    <cellStyle name="Percent 3 2 3 3 3 4 2" xfId="50735" xr:uid="{00000000-0005-0000-0000-0000B5C60000}"/>
    <cellStyle name="Percent 3 2 3 3 3 4 3" xfId="50736" xr:uid="{00000000-0005-0000-0000-0000B6C60000}"/>
    <cellStyle name="Percent 3 2 3 3 3 5" xfId="50737" xr:uid="{00000000-0005-0000-0000-0000B7C60000}"/>
    <cellStyle name="Percent 3 2 3 3 3 6" xfId="50738" xr:uid="{00000000-0005-0000-0000-0000B8C60000}"/>
    <cellStyle name="Percent 3 2 3 3 4" xfId="50739" xr:uid="{00000000-0005-0000-0000-0000B9C60000}"/>
    <cellStyle name="Percent 3 2 3 3 4 2" xfId="50740" xr:uid="{00000000-0005-0000-0000-0000BAC60000}"/>
    <cellStyle name="Percent 3 2 3 3 4 2 2" xfId="50741" xr:uid="{00000000-0005-0000-0000-0000BBC60000}"/>
    <cellStyle name="Percent 3 2 3 3 4 2 3" xfId="50742" xr:uid="{00000000-0005-0000-0000-0000BCC60000}"/>
    <cellStyle name="Percent 3 2 3 3 4 3" xfId="50743" xr:uid="{00000000-0005-0000-0000-0000BDC60000}"/>
    <cellStyle name="Percent 3 2 3 3 4 4" xfId="50744" xr:uid="{00000000-0005-0000-0000-0000BEC60000}"/>
    <cellStyle name="Percent 3 2 3 3 5" xfId="50745" xr:uid="{00000000-0005-0000-0000-0000BFC60000}"/>
    <cellStyle name="Percent 3 2 3 3 5 2" xfId="50746" xr:uid="{00000000-0005-0000-0000-0000C0C60000}"/>
    <cellStyle name="Percent 3 2 3 3 5 2 2" xfId="50747" xr:uid="{00000000-0005-0000-0000-0000C1C60000}"/>
    <cellStyle name="Percent 3 2 3 3 5 2 3" xfId="50748" xr:uid="{00000000-0005-0000-0000-0000C2C60000}"/>
    <cellStyle name="Percent 3 2 3 3 5 3" xfId="50749" xr:uid="{00000000-0005-0000-0000-0000C3C60000}"/>
    <cellStyle name="Percent 3 2 3 3 5 4" xfId="50750" xr:uid="{00000000-0005-0000-0000-0000C4C60000}"/>
    <cellStyle name="Percent 3 2 3 3 6" xfId="50751" xr:uid="{00000000-0005-0000-0000-0000C5C60000}"/>
    <cellStyle name="Percent 3 2 3 3 6 2" xfId="50752" xr:uid="{00000000-0005-0000-0000-0000C6C60000}"/>
    <cellStyle name="Percent 3 2 3 3 6 3" xfId="50753" xr:uid="{00000000-0005-0000-0000-0000C7C60000}"/>
    <cellStyle name="Percent 3 2 3 3 7" xfId="50754" xr:uid="{00000000-0005-0000-0000-0000C8C60000}"/>
    <cellStyle name="Percent 3 2 3 3 8" xfId="50755" xr:uid="{00000000-0005-0000-0000-0000C9C60000}"/>
    <cellStyle name="Percent 3 2 3 4" xfId="50756" xr:uid="{00000000-0005-0000-0000-0000CAC60000}"/>
    <cellStyle name="Percent 3 2 3 4 2" xfId="50757" xr:uid="{00000000-0005-0000-0000-0000CBC60000}"/>
    <cellStyle name="Percent 3 2 3 4 2 2" xfId="50758" xr:uid="{00000000-0005-0000-0000-0000CCC60000}"/>
    <cellStyle name="Percent 3 2 3 4 2 2 2" xfId="50759" xr:uid="{00000000-0005-0000-0000-0000CDC60000}"/>
    <cellStyle name="Percent 3 2 3 4 2 2 2 2" xfId="50760" xr:uid="{00000000-0005-0000-0000-0000CEC60000}"/>
    <cellStyle name="Percent 3 2 3 4 2 2 2 3" xfId="50761" xr:uid="{00000000-0005-0000-0000-0000CFC60000}"/>
    <cellStyle name="Percent 3 2 3 4 2 2 3" xfId="50762" xr:uid="{00000000-0005-0000-0000-0000D0C60000}"/>
    <cellStyle name="Percent 3 2 3 4 2 2 4" xfId="50763" xr:uid="{00000000-0005-0000-0000-0000D1C60000}"/>
    <cellStyle name="Percent 3 2 3 4 2 3" xfId="50764" xr:uid="{00000000-0005-0000-0000-0000D2C60000}"/>
    <cellStyle name="Percent 3 2 3 4 2 3 2" xfId="50765" xr:uid="{00000000-0005-0000-0000-0000D3C60000}"/>
    <cellStyle name="Percent 3 2 3 4 2 3 2 2" xfId="50766" xr:uid="{00000000-0005-0000-0000-0000D4C60000}"/>
    <cellStyle name="Percent 3 2 3 4 2 3 2 3" xfId="50767" xr:uid="{00000000-0005-0000-0000-0000D5C60000}"/>
    <cellStyle name="Percent 3 2 3 4 2 3 3" xfId="50768" xr:uid="{00000000-0005-0000-0000-0000D6C60000}"/>
    <cellStyle name="Percent 3 2 3 4 2 3 4" xfId="50769" xr:uid="{00000000-0005-0000-0000-0000D7C60000}"/>
    <cellStyle name="Percent 3 2 3 4 2 4" xfId="50770" xr:uid="{00000000-0005-0000-0000-0000D8C60000}"/>
    <cellStyle name="Percent 3 2 3 4 2 4 2" xfId="50771" xr:uid="{00000000-0005-0000-0000-0000D9C60000}"/>
    <cellStyle name="Percent 3 2 3 4 2 4 3" xfId="50772" xr:uid="{00000000-0005-0000-0000-0000DAC60000}"/>
    <cellStyle name="Percent 3 2 3 4 2 5" xfId="50773" xr:uid="{00000000-0005-0000-0000-0000DBC60000}"/>
    <cellStyle name="Percent 3 2 3 4 2 6" xfId="50774" xr:uid="{00000000-0005-0000-0000-0000DCC60000}"/>
    <cellStyle name="Percent 3 2 3 4 3" xfId="50775" xr:uid="{00000000-0005-0000-0000-0000DDC60000}"/>
    <cellStyle name="Percent 3 2 3 4 3 2" xfId="50776" xr:uid="{00000000-0005-0000-0000-0000DEC60000}"/>
    <cellStyle name="Percent 3 2 3 4 3 2 2" xfId="50777" xr:uid="{00000000-0005-0000-0000-0000DFC60000}"/>
    <cellStyle name="Percent 3 2 3 4 3 2 3" xfId="50778" xr:uid="{00000000-0005-0000-0000-0000E0C60000}"/>
    <cellStyle name="Percent 3 2 3 4 3 3" xfId="50779" xr:uid="{00000000-0005-0000-0000-0000E1C60000}"/>
    <cellStyle name="Percent 3 2 3 4 3 4" xfId="50780" xr:uid="{00000000-0005-0000-0000-0000E2C60000}"/>
    <cellStyle name="Percent 3 2 3 4 4" xfId="50781" xr:uid="{00000000-0005-0000-0000-0000E3C60000}"/>
    <cellStyle name="Percent 3 2 3 4 4 2" xfId="50782" xr:uid="{00000000-0005-0000-0000-0000E4C60000}"/>
    <cellStyle name="Percent 3 2 3 4 4 2 2" xfId="50783" xr:uid="{00000000-0005-0000-0000-0000E5C60000}"/>
    <cellStyle name="Percent 3 2 3 4 4 2 3" xfId="50784" xr:uid="{00000000-0005-0000-0000-0000E6C60000}"/>
    <cellStyle name="Percent 3 2 3 4 4 3" xfId="50785" xr:uid="{00000000-0005-0000-0000-0000E7C60000}"/>
    <cellStyle name="Percent 3 2 3 4 4 4" xfId="50786" xr:uid="{00000000-0005-0000-0000-0000E8C60000}"/>
    <cellStyle name="Percent 3 2 3 4 5" xfId="50787" xr:uid="{00000000-0005-0000-0000-0000E9C60000}"/>
    <cellStyle name="Percent 3 2 3 4 5 2" xfId="50788" xr:uid="{00000000-0005-0000-0000-0000EAC60000}"/>
    <cellStyle name="Percent 3 2 3 4 5 3" xfId="50789" xr:uid="{00000000-0005-0000-0000-0000EBC60000}"/>
    <cellStyle name="Percent 3 2 3 4 6" xfId="50790" xr:uid="{00000000-0005-0000-0000-0000ECC60000}"/>
    <cellStyle name="Percent 3 2 3 4 7" xfId="50791" xr:uid="{00000000-0005-0000-0000-0000EDC60000}"/>
    <cellStyle name="Percent 3 2 3 5" xfId="50792" xr:uid="{00000000-0005-0000-0000-0000EEC60000}"/>
    <cellStyle name="Percent 3 2 3 5 2" xfId="50793" xr:uid="{00000000-0005-0000-0000-0000EFC60000}"/>
    <cellStyle name="Percent 3 2 3 5 2 2" xfId="50794" xr:uid="{00000000-0005-0000-0000-0000F0C60000}"/>
    <cellStyle name="Percent 3 2 3 5 2 2 2" xfId="50795" xr:uid="{00000000-0005-0000-0000-0000F1C60000}"/>
    <cellStyle name="Percent 3 2 3 5 2 2 2 2" xfId="50796" xr:uid="{00000000-0005-0000-0000-0000F2C60000}"/>
    <cellStyle name="Percent 3 2 3 5 2 2 2 3" xfId="50797" xr:uid="{00000000-0005-0000-0000-0000F3C60000}"/>
    <cellStyle name="Percent 3 2 3 5 2 2 3" xfId="50798" xr:uid="{00000000-0005-0000-0000-0000F4C60000}"/>
    <cellStyle name="Percent 3 2 3 5 2 2 4" xfId="50799" xr:uid="{00000000-0005-0000-0000-0000F5C60000}"/>
    <cellStyle name="Percent 3 2 3 5 2 3" xfId="50800" xr:uid="{00000000-0005-0000-0000-0000F6C60000}"/>
    <cellStyle name="Percent 3 2 3 5 2 3 2" xfId="50801" xr:uid="{00000000-0005-0000-0000-0000F7C60000}"/>
    <cellStyle name="Percent 3 2 3 5 2 3 2 2" xfId="50802" xr:uid="{00000000-0005-0000-0000-0000F8C60000}"/>
    <cellStyle name="Percent 3 2 3 5 2 3 2 3" xfId="50803" xr:uid="{00000000-0005-0000-0000-0000F9C60000}"/>
    <cellStyle name="Percent 3 2 3 5 2 3 3" xfId="50804" xr:uid="{00000000-0005-0000-0000-0000FAC60000}"/>
    <cellStyle name="Percent 3 2 3 5 2 3 4" xfId="50805" xr:uid="{00000000-0005-0000-0000-0000FBC60000}"/>
    <cellStyle name="Percent 3 2 3 5 2 4" xfId="50806" xr:uid="{00000000-0005-0000-0000-0000FCC60000}"/>
    <cellStyle name="Percent 3 2 3 5 2 4 2" xfId="50807" xr:uid="{00000000-0005-0000-0000-0000FDC60000}"/>
    <cellStyle name="Percent 3 2 3 5 2 4 3" xfId="50808" xr:uid="{00000000-0005-0000-0000-0000FEC60000}"/>
    <cellStyle name="Percent 3 2 3 5 2 5" xfId="50809" xr:uid="{00000000-0005-0000-0000-0000FFC60000}"/>
    <cellStyle name="Percent 3 2 3 5 2 6" xfId="50810" xr:uid="{00000000-0005-0000-0000-000000C70000}"/>
    <cellStyle name="Percent 3 2 3 5 3" xfId="50811" xr:uid="{00000000-0005-0000-0000-000001C70000}"/>
    <cellStyle name="Percent 3 2 3 5 3 2" xfId="50812" xr:uid="{00000000-0005-0000-0000-000002C70000}"/>
    <cellStyle name="Percent 3 2 3 5 3 2 2" xfId="50813" xr:uid="{00000000-0005-0000-0000-000003C70000}"/>
    <cellStyle name="Percent 3 2 3 5 3 2 3" xfId="50814" xr:uid="{00000000-0005-0000-0000-000004C70000}"/>
    <cellStyle name="Percent 3 2 3 5 3 3" xfId="50815" xr:uid="{00000000-0005-0000-0000-000005C70000}"/>
    <cellStyle name="Percent 3 2 3 5 3 4" xfId="50816" xr:uid="{00000000-0005-0000-0000-000006C70000}"/>
    <cellStyle name="Percent 3 2 3 5 4" xfId="50817" xr:uid="{00000000-0005-0000-0000-000007C70000}"/>
    <cellStyle name="Percent 3 2 3 5 4 2" xfId="50818" xr:uid="{00000000-0005-0000-0000-000008C70000}"/>
    <cellStyle name="Percent 3 2 3 5 4 2 2" xfId="50819" xr:uid="{00000000-0005-0000-0000-000009C70000}"/>
    <cellStyle name="Percent 3 2 3 5 4 2 3" xfId="50820" xr:uid="{00000000-0005-0000-0000-00000AC70000}"/>
    <cellStyle name="Percent 3 2 3 5 4 3" xfId="50821" xr:uid="{00000000-0005-0000-0000-00000BC70000}"/>
    <cellStyle name="Percent 3 2 3 5 4 4" xfId="50822" xr:uid="{00000000-0005-0000-0000-00000CC70000}"/>
    <cellStyle name="Percent 3 2 3 5 5" xfId="50823" xr:uid="{00000000-0005-0000-0000-00000DC70000}"/>
    <cellStyle name="Percent 3 2 3 5 5 2" xfId="50824" xr:uid="{00000000-0005-0000-0000-00000EC70000}"/>
    <cellStyle name="Percent 3 2 3 5 5 3" xfId="50825" xr:uid="{00000000-0005-0000-0000-00000FC70000}"/>
    <cellStyle name="Percent 3 2 3 5 6" xfId="50826" xr:uid="{00000000-0005-0000-0000-000010C70000}"/>
    <cellStyle name="Percent 3 2 3 5 7" xfId="50827" xr:uid="{00000000-0005-0000-0000-000011C70000}"/>
    <cellStyle name="Percent 3 2 3 6" xfId="50828" xr:uid="{00000000-0005-0000-0000-000012C70000}"/>
    <cellStyle name="Percent 3 2 3 6 2" xfId="50829" xr:uid="{00000000-0005-0000-0000-000013C70000}"/>
    <cellStyle name="Percent 3 2 3 6 2 2" xfId="50830" xr:uid="{00000000-0005-0000-0000-000014C70000}"/>
    <cellStyle name="Percent 3 2 3 6 2 2 2" xfId="50831" xr:uid="{00000000-0005-0000-0000-000015C70000}"/>
    <cellStyle name="Percent 3 2 3 6 2 2 3" xfId="50832" xr:uid="{00000000-0005-0000-0000-000016C70000}"/>
    <cellStyle name="Percent 3 2 3 6 2 3" xfId="50833" xr:uid="{00000000-0005-0000-0000-000017C70000}"/>
    <cellStyle name="Percent 3 2 3 6 2 4" xfId="50834" xr:uid="{00000000-0005-0000-0000-000018C70000}"/>
    <cellStyle name="Percent 3 2 3 6 3" xfId="50835" xr:uid="{00000000-0005-0000-0000-000019C70000}"/>
    <cellStyle name="Percent 3 2 3 6 3 2" xfId="50836" xr:uid="{00000000-0005-0000-0000-00001AC70000}"/>
    <cellStyle name="Percent 3 2 3 6 3 2 2" xfId="50837" xr:uid="{00000000-0005-0000-0000-00001BC70000}"/>
    <cellStyle name="Percent 3 2 3 6 3 2 3" xfId="50838" xr:uid="{00000000-0005-0000-0000-00001CC70000}"/>
    <cellStyle name="Percent 3 2 3 6 3 3" xfId="50839" xr:uid="{00000000-0005-0000-0000-00001DC70000}"/>
    <cellStyle name="Percent 3 2 3 6 3 4" xfId="50840" xr:uid="{00000000-0005-0000-0000-00001EC70000}"/>
    <cellStyle name="Percent 3 2 3 6 4" xfId="50841" xr:uid="{00000000-0005-0000-0000-00001FC70000}"/>
    <cellStyle name="Percent 3 2 3 6 4 2" xfId="50842" xr:uid="{00000000-0005-0000-0000-000020C70000}"/>
    <cellStyle name="Percent 3 2 3 6 4 3" xfId="50843" xr:uid="{00000000-0005-0000-0000-000021C70000}"/>
    <cellStyle name="Percent 3 2 3 6 5" xfId="50844" xr:uid="{00000000-0005-0000-0000-000022C70000}"/>
    <cellStyle name="Percent 3 2 3 6 6" xfId="50845" xr:uid="{00000000-0005-0000-0000-000023C70000}"/>
    <cellStyle name="Percent 3 2 3 7" xfId="50846" xr:uid="{00000000-0005-0000-0000-000024C70000}"/>
    <cellStyle name="Percent 3 2 3 7 2" xfId="50847" xr:uid="{00000000-0005-0000-0000-000025C70000}"/>
    <cellStyle name="Percent 3 2 3 7 2 2" xfId="50848" xr:uid="{00000000-0005-0000-0000-000026C70000}"/>
    <cellStyle name="Percent 3 2 3 7 2 3" xfId="50849" xr:uid="{00000000-0005-0000-0000-000027C70000}"/>
    <cellStyle name="Percent 3 2 3 7 3" xfId="50850" xr:uid="{00000000-0005-0000-0000-000028C70000}"/>
    <cellStyle name="Percent 3 2 3 7 4" xfId="50851" xr:uid="{00000000-0005-0000-0000-000029C70000}"/>
    <cellStyle name="Percent 3 2 3 8" xfId="50852" xr:uid="{00000000-0005-0000-0000-00002AC70000}"/>
    <cellStyle name="Percent 3 2 3 8 2" xfId="50853" xr:uid="{00000000-0005-0000-0000-00002BC70000}"/>
    <cellStyle name="Percent 3 2 3 8 2 2" xfId="50854" xr:uid="{00000000-0005-0000-0000-00002CC70000}"/>
    <cellStyle name="Percent 3 2 3 8 2 3" xfId="50855" xr:uid="{00000000-0005-0000-0000-00002DC70000}"/>
    <cellStyle name="Percent 3 2 3 8 3" xfId="50856" xr:uid="{00000000-0005-0000-0000-00002EC70000}"/>
    <cellStyle name="Percent 3 2 3 8 4" xfId="50857" xr:uid="{00000000-0005-0000-0000-00002FC70000}"/>
    <cellStyle name="Percent 3 2 3 9" xfId="50858" xr:uid="{00000000-0005-0000-0000-000030C70000}"/>
    <cellStyle name="Percent 3 2 3 9 2" xfId="50859" xr:uid="{00000000-0005-0000-0000-000031C70000}"/>
    <cellStyle name="Percent 3 2 3 9 3" xfId="50860" xr:uid="{00000000-0005-0000-0000-000032C70000}"/>
    <cellStyle name="Percent 3 2 4" xfId="50861" xr:uid="{00000000-0005-0000-0000-000033C70000}"/>
    <cellStyle name="Percent 3 2 4 10" xfId="50862" xr:uid="{00000000-0005-0000-0000-000034C70000}"/>
    <cellStyle name="Percent 3 2 4 2" xfId="50863" xr:uid="{00000000-0005-0000-0000-000035C70000}"/>
    <cellStyle name="Percent 3 2 4 2 2" xfId="50864" xr:uid="{00000000-0005-0000-0000-000036C70000}"/>
    <cellStyle name="Percent 3 2 4 2 2 2" xfId="50865" xr:uid="{00000000-0005-0000-0000-000037C70000}"/>
    <cellStyle name="Percent 3 2 4 2 2 2 2" xfId="50866" xr:uid="{00000000-0005-0000-0000-000038C70000}"/>
    <cellStyle name="Percent 3 2 4 2 2 2 2 2" xfId="50867" xr:uid="{00000000-0005-0000-0000-000039C70000}"/>
    <cellStyle name="Percent 3 2 4 2 2 2 2 2 2" xfId="50868" xr:uid="{00000000-0005-0000-0000-00003AC70000}"/>
    <cellStyle name="Percent 3 2 4 2 2 2 2 2 3" xfId="50869" xr:uid="{00000000-0005-0000-0000-00003BC70000}"/>
    <cellStyle name="Percent 3 2 4 2 2 2 2 3" xfId="50870" xr:uid="{00000000-0005-0000-0000-00003CC70000}"/>
    <cellStyle name="Percent 3 2 4 2 2 2 2 4" xfId="50871" xr:uid="{00000000-0005-0000-0000-00003DC70000}"/>
    <cellStyle name="Percent 3 2 4 2 2 2 3" xfId="50872" xr:uid="{00000000-0005-0000-0000-00003EC70000}"/>
    <cellStyle name="Percent 3 2 4 2 2 2 3 2" xfId="50873" xr:uid="{00000000-0005-0000-0000-00003FC70000}"/>
    <cellStyle name="Percent 3 2 4 2 2 2 3 2 2" xfId="50874" xr:uid="{00000000-0005-0000-0000-000040C70000}"/>
    <cellStyle name="Percent 3 2 4 2 2 2 3 2 3" xfId="50875" xr:uid="{00000000-0005-0000-0000-000041C70000}"/>
    <cellStyle name="Percent 3 2 4 2 2 2 3 3" xfId="50876" xr:uid="{00000000-0005-0000-0000-000042C70000}"/>
    <cellStyle name="Percent 3 2 4 2 2 2 3 4" xfId="50877" xr:uid="{00000000-0005-0000-0000-000043C70000}"/>
    <cellStyle name="Percent 3 2 4 2 2 2 4" xfId="50878" xr:uid="{00000000-0005-0000-0000-000044C70000}"/>
    <cellStyle name="Percent 3 2 4 2 2 2 4 2" xfId="50879" xr:uid="{00000000-0005-0000-0000-000045C70000}"/>
    <cellStyle name="Percent 3 2 4 2 2 2 4 3" xfId="50880" xr:uid="{00000000-0005-0000-0000-000046C70000}"/>
    <cellStyle name="Percent 3 2 4 2 2 2 5" xfId="50881" xr:uid="{00000000-0005-0000-0000-000047C70000}"/>
    <cellStyle name="Percent 3 2 4 2 2 2 6" xfId="50882" xr:uid="{00000000-0005-0000-0000-000048C70000}"/>
    <cellStyle name="Percent 3 2 4 2 2 3" xfId="50883" xr:uid="{00000000-0005-0000-0000-000049C70000}"/>
    <cellStyle name="Percent 3 2 4 2 2 3 2" xfId="50884" xr:uid="{00000000-0005-0000-0000-00004AC70000}"/>
    <cellStyle name="Percent 3 2 4 2 2 3 2 2" xfId="50885" xr:uid="{00000000-0005-0000-0000-00004BC70000}"/>
    <cellStyle name="Percent 3 2 4 2 2 3 2 3" xfId="50886" xr:uid="{00000000-0005-0000-0000-00004CC70000}"/>
    <cellStyle name="Percent 3 2 4 2 2 3 3" xfId="50887" xr:uid="{00000000-0005-0000-0000-00004DC70000}"/>
    <cellStyle name="Percent 3 2 4 2 2 3 4" xfId="50888" xr:uid="{00000000-0005-0000-0000-00004EC70000}"/>
    <cellStyle name="Percent 3 2 4 2 2 4" xfId="50889" xr:uid="{00000000-0005-0000-0000-00004FC70000}"/>
    <cellStyle name="Percent 3 2 4 2 2 4 2" xfId="50890" xr:uid="{00000000-0005-0000-0000-000050C70000}"/>
    <cellStyle name="Percent 3 2 4 2 2 4 2 2" xfId="50891" xr:uid="{00000000-0005-0000-0000-000051C70000}"/>
    <cellStyle name="Percent 3 2 4 2 2 4 2 3" xfId="50892" xr:uid="{00000000-0005-0000-0000-000052C70000}"/>
    <cellStyle name="Percent 3 2 4 2 2 4 3" xfId="50893" xr:uid="{00000000-0005-0000-0000-000053C70000}"/>
    <cellStyle name="Percent 3 2 4 2 2 4 4" xfId="50894" xr:uid="{00000000-0005-0000-0000-000054C70000}"/>
    <cellStyle name="Percent 3 2 4 2 2 5" xfId="50895" xr:uid="{00000000-0005-0000-0000-000055C70000}"/>
    <cellStyle name="Percent 3 2 4 2 2 5 2" xfId="50896" xr:uid="{00000000-0005-0000-0000-000056C70000}"/>
    <cellStyle name="Percent 3 2 4 2 2 5 3" xfId="50897" xr:uid="{00000000-0005-0000-0000-000057C70000}"/>
    <cellStyle name="Percent 3 2 4 2 2 6" xfId="50898" xr:uid="{00000000-0005-0000-0000-000058C70000}"/>
    <cellStyle name="Percent 3 2 4 2 2 7" xfId="50899" xr:uid="{00000000-0005-0000-0000-000059C70000}"/>
    <cellStyle name="Percent 3 2 4 2 3" xfId="50900" xr:uid="{00000000-0005-0000-0000-00005AC70000}"/>
    <cellStyle name="Percent 3 2 4 2 3 2" xfId="50901" xr:uid="{00000000-0005-0000-0000-00005BC70000}"/>
    <cellStyle name="Percent 3 2 4 2 3 2 2" xfId="50902" xr:uid="{00000000-0005-0000-0000-00005CC70000}"/>
    <cellStyle name="Percent 3 2 4 2 3 2 2 2" xfId="50903" xr:uid="{00000000-0005-0000-0000-00005DC70000}"/>
    <cellStyle name="Percent 3 2 4 2 3 2 2 3" xfId="50904" xr:uid="{00000000-0005-0000-0000-00005EC70000}"/>
    <cellStyle name="Percent 3 2 4 2 3 2 3" xfId="50905" xr:uid="{00000000-0005-0000-0000-00005FC70000}"/>
    <cellStyle name="Percent 3 2 4 2 3 2 4" xfId="50906" xr:uid="{00000000-0005-0000-0000-000060C70000}"/>
    <cellStyle name="Percent 3 2 4 2 3 3" xfId="50907" xr:uid="{00000000-0005-0000-0000-000061C70000}"/>
    <cellStyle name="Percent 3 2 4 2 3 3 2" xfId="50908" xr:uid="{00000000-0005-0000-0000-000062C70000}"/>
    <cellStyle name="Percent 3 2 4 2 3 3 2 2" xfId="50909" xr:uid="{00000000-0005-0000-0000-000063C70000}"/>
    <cellStyle name="Percent 3 2 4 2 3 3 2 3" xfId="50910" xr:uid="{00000000-0005-0000-0000-000064C70000}"/>
    <cellStyle name="Percent 3 2 4 2 3 3 3" xfId="50911" xr:uid="{00000000-0005-0000-0000-000065C70000}"/>
    <cellStyle name="Percent 3 2 4 2 3 3 4" xfId="50912" xr:uid="{00000000-0005-0000-0000-000066C70000}"/>
    <cellStyle name="Percent 3 2 4 2 3 4" xfId="50913" xr:uid="{00000000-0005-0000-0000-000067C70000}"/>
    <cellStyle name="Percent 3 2 4 2 3 4 2" xfId="50914" xr:uid="{00000000-0005-0000-0000-000068C70000}"/>
    <cellStyle name="Percent 3 2 4 2 3 4 3" xfId="50915" xr:uid="{00000000-0005-0000-0000-000069C70000}"/>
    <cellStyle name="Percent 3 2 4 2 3 5" xfId="50916" xr:uid="{00000000-0005-0000-0000-00006AC70000}"/>
    <cellStyle name="Percent 3 2 4 2 3 6" xfId="50917" xr:uid="{00000000-0005-0000-0000-00006BC70000}"/>
    <cellStyle name="Percent 3 2 4 2 4" xfId="50918" xr:uid="{00000000-0005-0000-0000-00006CC70000}"/>
    <cellStyle name="Percent 3 2 4 2 4 2" xfId="50919" xr:uid="{00000000-0005-0000-0000-00006DC70000}"/>
    <cellStyle name="Percent 3 2 4 2 4 2 2" xfId="50920" xr:uid="{00000000-0005-0000-0000-00006EC70000}"/>
    <cellStyle name="Percent 3 2 4 2 4 2 3" xfId="50921" xr:uid="{00000000-0005-0000-0000-00006FC70000}"/>
    <cellStyle name="Percent 3 2 4 2 4 3" xfId="50922" xr:uid="{00000000-0005-0000-0000-000070C70000}"/>
    <cellStyle name="Percent 3 2 4 2 4 4" xfId="50923" xr:uid="{00000000-0005-0000-0000-000071C70000}"/>
    <cellStyle name="Percent 3 2 4 2 5" xfId="50924" xr:uid="{00000000-0005-0000-0000-000072C70000}"/>
    <cellStyle name="Percent 3 2 4 2 5 2" xfId="50925" xr:uid="{00000000-0005-0000-0000-000073C70000}"/>
    <cellStyle name="Percent 3 2 4 2 5 2 2" xfId="50926" xr:uid="{00000000-0005-0000-0000-000074C70000}"/>
    <cellStyle name="Percent 3 2 4 2 5 2 3" xfId="50927" xr:uid="{00000000-0005-0000-0000-000075C70000}"/>
    <cellStyle name="Percent 3 2 4 2 5 3" xfId="50928" xr:uid="{00000000-0005-0000-0000-000076C70000}"/>
    <cellStyle name="Percent 3 2 4 2 5 4" xfId="50929" xr:uid="{00000000-0005-0000-0000-000077C70000}"/>
    <cellStyle name="Percent 3 2 4 2 6" xfId="50930" xr:uid="{00000000-0005-0000-0000-000078C70000}"/>
    <cellStyle name="Percent 3 2 4 2 6 2" xfId="50931" xr:uid="{00000000-0005-0000-0000-000079C70000}"/>
    <cellStyle name="Percent 3 2 4 2 6 3" xfId="50932" xr:uid="{00000000-0005-0000-0000-00007AC70000}"/>
    <cellStyle name="Percent 3 2 4 2 7" xfId="50933" xr:uid="{00000000-0005-0000-0000-00007BC70000}"/>
    <cellStyle name="Percent 3 2 4 2 8" xfId="50934" xr:uid="{00000000-0005-0000-0000-00007CC70000}"/>
    <cellStyle name="Percent 3 2 4 3" xfId="50935" xr:uid="{00000000-0005-0000-0000-00007DC70000}"/>
    <cellStyle name="Percent 3 2 4 3 2" xfId="50936" xr:uid="{00000000-0005-0000-0000-00007EC70000}"/>
    <cellStyle name="Percent 3 2 4 3 2 2" xfId="50937" xr:uid="{00000000-0005-0000-0000-00007FC70000}"/>
    <cellStyle name="Percent 3 2 4 3 2 2 2" xfId="50938" xr:uid="{00000000-0005-0000-0000-000080C70000}"/>
    <cellStyle name="Percent 3 2 4 3 2 2 2 2" xfId="50939" xr:uid="{00000000-0005-0000-0000-000081C70000}"/>
    <cellStyle name="Percent 3 2 4 3 2 2 2 3" xfId="50940" xr:uid="{00000000-0005-0000-0000-000082C70000}"/>
    <cellStyle name="Percent 3 2 4 3 2 2 3" xfId="50941" xr:uid="{00000000-0005-0000-0000-000083C70000}"/>
    <cellStyle name="Percent 3 2 4 3 2 2 4" xfId="50942" xr:uid="{00000000-0005-0000-0000-000084C70000}"/>
    <cellStyle name="Percent 3 2 4 3 2 3" xfId="50943" xr:uid="{00000000-0005-0000-0000-000085C70000}"/>
    <cellStyle name="Percent 3 2 4 3 2 3 2" xfId="50944" xr:uid="{00000000-0005-0000-0000-000086C70000}"/>
    <cellStyle name="Percent 3 2 4 3 2 3 2 2" xfId="50945" xr:uid="{00000000-0005-0000-0000-000087C70000}"/>
    <cellStyle name="Percent 3 2 4 3 2 3 2 3" xfId="50946" xr:uid="{00000000-0005-0000-0000-000088C70000}"/>
    <cellStyle name="Percent 3 2 4 3 2 3 3" xfId="50947" xr:uid="{00000000-0005-0000-0000-000089C70000}"/>
    <cellStyle name="Percent 3 2 4 3 2 3 4" xfId="50948" xr:uid="{00000000-0005-0000-0000-00008AC70000}"/>
    <cellStyle name="Percent 3 2 4 3 2 4" xfId="50949" xr:uid="{00000000-0005-0000-0000-00008BC70000}"/>
    <cellStyle name="Percent 3 2 4 3 2 4 2" xfId="50950" xr:uid="{00000000-0005-0000-0000-00008CC70000}"/>
    <cellStyle name="Percent 3 2 4 3 2 4 3" xfId="50951" xr:uid="{00000000-0005-0000-0000-00008DC70000}"/>
    <cellStyle name="Percent 3 2 4 3 2 5" xfId="50952" xr:uid="{00000000-0005-0000-0000-00008EC70000}"/>
    <cellStyle name="Percent 3 2 4 3 2 6" xfId="50953" xr:uid="{00000000-0005-0000-0000-00008FC70000}"/>
    <cellStyle name="Percent 3 2 4 3 3" xfId="50954" xr:uid="{00000000-0005-0000-0000-000090C70000}"/>
    <cellStyle name="Percent 3 2 4 3 3 2" xfId="50955" xr:uid="{00000000-0005-0000-0000-000091C70000}"/>
    <cellStyle name="Percent 3 2 4 3 3 2 2" xfId="50956" xr:uid="{00000000-0005-0000-0000-000092C70000}"/>
    <cellStyle name="Percent 3 2 4 3 3 2 3" xfId="50957" xr:uid="{00000000-0005-0000-0000-000093C70000}"/>
    <cellStyle name="Percent 3 2 4 3 3 3" xfId="50958" xr:uid="{00000000-0005-0000-0000-000094C70000}"/>
    <cellStyle name="Percent 3 2 4 3 3 4" xfId="50959" xr:uid="{00000000-0005-0000-0000-000095C70000}"/>
    <cellStyle name="Percent 3 2 4 3 4" xfId="50960" xr:uid="{00000000-0005-0000-0000-000096C70000}"/>
    <cellStyle name="Percent 3 2 4 3 4 2" xfId="50961" xr:uid="{00000000-0005-0000-0000-000097C70000}"/>
    <cellStyle name="Percent 3 2 4 3 4 2 2" xfId="50962" xr:uid="{00000000-0005-0000-0000-000098C70000}"/>
    <cellStyle name="Percent 3 2 4 3 4 2 3" xfId="50963" xr:uid="{00000000-0005-0000-0000-000099C70000}"/>
    <cellStyle name="Percent 3 2 4 3 4 3" xfId="50964" xr:uid="{00000000-0005-0000-0000-00009AC70000}"/>
    <cellStyle name="Percent 3 2 4 3 4 4" xfId="50965" xr:uid="{00000000-0005-0000-0000-00009BC70000}"/>
    <cellStyle name="Percent 3 2 4 3 5" xfId="50966" xr:uid="{00000000-0005-0000-0000-00009CC70000}"/>
    <cellStyle name="Percent 3 2 4 3 5 2" xfId="50967" xr:uid="{00000000-0005-0000-0000-00009DC70000}"/>
    <cellStyle name="Percent 3 2 4 3 5 3" xfId="50968" xr:uid="{00000000-0005-0000-0000-00009EC70000}"/>
    <cellStyle name="Percent 3 2 4 3 6" xfId="50969" xr:uid="{00000000-0005-0000-0000-00009FC70000}"/>
    <cellStyle name="Percent 3 2 4 3 7" xfId="50970" xr:uid="{00000000-0005-0000-0000-0000A0C70000}"/>
    <cellStyle name="Percent 3 2 4 4" xfId="50971" xr:uid="{00000000-0005-0000-0000-0000A1C70000}"/>
    <cellStyle name="Percent 3 2 4 4 2" xfId="50972" xr:uid="{00000000-0005-0000-0000-0000A2C70000}"/>
    <cellStyle name="Percent 3 2 4 4 2 2" xfId="50973" xr:uid="{00000000-0005-0000-0000-0000A3C70000}"/>
    <cellStyle name="Percent 3 2 4 4 2 2 2" xfId="50974" xr:uid="{00000000-0005-0000-0000-0000A4C70000}"/>
    <cellStyle name="Percent 3 2 4 4 2 2 2 2" xfId="50975" xr:uid="{00000000-0005-0000-0000-0000A5C70000}"/>
    <cellStyle name="Percent 3 2 4 4 2 2 2 3" xfId="50976" xr:uid="{00000000-0005-0000-0000-0000A6C70000}"/>
    <cellStyle name="Percent 3 2 4 4 2 2 3" xfId="50977" xr:uid="{00000000-0005-0000-0000-0000A7C70000}"/>
    <cellStyle name="Percent 3 2 4 4 2 2 4" xfId="50978" xr:uid="{00000000-0005-0000-0000-0000A8C70000}"/>
    <cellStyle name="Percent 3 2 4 4 2 3" xfId="50979" xr:uid="{00000000-0005-0000-0000-0000A9C70000}"/>
    <cellStyle name="Percent 3 2 4 4 2 3 2" xfId="50980" xr:uid="{00000000-0005-0000-0000-0000AAC70000}"/>
    <cellStyle name="Percent 3 2 4 4 2 3 2 2" xfId="50981" xr:uid="{00000000-0005-0000-0000-0000ABC70000}"/>
    <cellStyle name="Percent 3 2 4 4 2 3 2 3" xfId="50982" xr:uid="{00000000-0005-0000-0000-0000ACC70000}"/>
    <cellStyle name="Percent 3 2 4 4 2 3 3" xfId="50983" xr:uid="{00000000-0005-0000-0000-0000ADC70000}"/>
    <cellStyle name="Percent 3 2 4 4 2 3 4" xfId="50984" xr:uid="{00000000-0005-0000-0000-0000AEC70000}"/>
    <cellStyle name="Percent 3 2 4 4 2 4" xfId="50985" xr:uid="{00000000-0005-0000-0000-0000AFC70000}"/>
    <cellStyle name="Percent 3 2 4 4 2 4 2" xfId="50986" xr:uid="{00000000-0005-0000-0000-0000B0C70000}"/>
    <cellStyle name="Percent 3 2 4 4 2 4 3" xfId="50987" xr:uid="{00000000-0005-0000-0000-0000B1C70000}"/>
    <cellStyle name="Percent 3 2 4 4 2 5" xfId="50988" xr:uid="{00000000-0005-0000-0000-0000B2C70000}"/>
    <cellStyle name="Percent 3 2 4 4 2 6" xfId="50989" xr:uid="{00000000-0005-0000-0000-0000B3C70000}"/>
    <cellStyle name="Percent 3 2 4 4 3" xfId="50990" xr:uid="{00000000-0005-0000-0000-0000B4C70000}"/>
    <cellStyle name="Percent 3 2 4 4 3 2" xfId="50991" xr:uid="{00000000-0005-0000-0000-0000B5C70000}"/>
    <cellStyle name="Percent 3 2 4 4 3 2 2" xfId="50992" xr:uid="{00000000-0005-0000-0000-0000B6C70000}"/>
    <cellStyle name="Percent 3 2 4 4 3 2 3" xfId="50993" xr:uid="{00000000-0005-0000-0000-0000B7C70000}"/>
    <cellStyle name="Percent 3 2 4 4 3 3" xfId="50994" xr:uid="{00000000-0005-0000-0000-0000B8C70000}"/>
    <cellStyle name="Percent 3 2 4 4 3 4" xfId="50995" xr:uid="{00000000-0005-0000-0000-0000B9C70000}"/>
    <cellStyle name="Percent 3 2 4 4 4" xfId="50996" xr:uid="{00000000-0005-0000-0000-0000BAC70000}"/>
    <cellStyle name="Percent 3 2 4 4 4 2" xfId="50997" xr:uid="{00000000-0005-0000-0000-0000BBC70000}"/>
    <cellStyle name="Percent 3 2 4 4 4 2 2" xfId="50998" xr:uid="{00000000-0005-0000-0000-0000BCC70000}"/>
    <cellStyle name="Percent 3 2 4 4 4 2 3" xfId="50999" xr:uid="{00000000-0005-0000-0000-0000BDC70000}"/>
    <cellStyle name="Percent 3 2 4 4 4 3" xfId="51000" xr:uid="{00000000-0005-0000-0000-0000BEC70000}"/>
    <cellStyle name="Percent 3 2 4 4 4 4" xfId="51001" xr:uid="{00000000-0005-0000-0000-0000BFC70000}"/>
    <cellStyle name="Percent 3 2 4 4 5" xfId="51002" xr:uid="{00000000-0005-0000-0000-0000C0C70000}"/>
    <cellStyle name="Percent 3 2 4 4 5 2" xfId="51003" xr:uid="{00000000-0005-0000-0000-0000C1C70000}"/>
    <cellStyle name="Percent 3 2 4 4 5 3" xfId="51004" xr:uid="{00000000-0005-0000-0000-0000C2C70000}"/>
    <cellStyle name="Percent 3 2 4 4 6" xfId="51005" xr:uid="{00000000-0005-0000-0000-0000C3C70000}"/>
    <cellStyle name="Percent 3 2 4 4 7" xfId="51006" xr:uid="{00000000-0005-0000-0000-0000C4C70000}"/>
    <cellStyle name="Percent 3 2 4 5" xfId="51007" xr:uid="{00000000-0005-0000-0000-0000C5C70000}"/>
    <cellStyle name="Percent 3 2 4 5 2" xfId="51008" xr:uid="{00000000-0005-0000-0000-0000C6C70000}"/>
    <cellStyle name="Percent 3 2 4 5 2 2" xfId="51009" xr:uid="{00000000-0005-0000-0000-0000C7C70000}"/>
    <cellStyle name="Percent 3 2 4 5 2 2 2" xfId="51010" xr:uid="{00000000-0005-0000-0000-0000C8C70000}"/>
    <cellStyle name="Percent 3 2 4 5 2 2 3" xfId="51011" xr:uid="{00000000-0005-0000-0000-0000C9C70000}"/>
    <cellStyle name="Percent 3 2 4 5 2 3" xfId="51012" xr:uid="{00000000-0005-0000-0000-0000CAC70000}"/>
    <cellStyle name="Percent 3 2 4 5 2 4" xfId="51013" xr:uid="{00000000-0005-0000-0000-0000CBC70000}"/>
    <cellStyle name="Percent 3 2 4 5 3" xfId="51014" xr:uid="{00000000-0005-0000-0000-0000CCC70000}"/>
    <cellStyle name="Percent 3 2 4 5 3 2" xfId="51015" xr:uid="{00000000-0005-0000-0000-0000CDC70000}"/>
    <cellStyle name="Percent 3 2 4 5 3 2 2" xfId="51016" xr:uid="{00000000-0005-0000-0000-0000CEC70000}"/>
    <cellStyle name="Percent 3 2 4 5 3 2 3" xfId="51017" xr:uid="{00000000-0005-0000-0000-0000CFC70000}"/>
    <cellStyle name="Percent 3 2 4 5 3 3" xfId="51018" xr:uid="{00000000-0005-0000-0000-0000D0C70000}"/>
    <cellStyle name="Percent 3 2 4 5 3 4" xfId="51019" xr:uid="{00000000-0005-0000-0000-0000D1C70000}"/>
    <cellStyle name="Percent 3 2 4 5 4" xfId="51020" xr:uid="{00000000-0005-0000-0000-0000D2C70000}"/>
    <cellStyle name="Percent 3 2 4 5 4 2" xfId="51021" xr:uid="{00000000-0005-0000-0000-0000D3C70000}"/>
    <cellStyle name="Percent 3 2 4 5 4 3" xfId="51022" xr:uid="{00000000-0005-0000-0000-0000D4C70000}"/>
    <cellStyle name="Percent 3 2 4 5 5" xfId="51023" xr:uid="{00000000-0005-0000-0000-0000D5C70000}"/>
    <cellStyle name="Percent 3 2 4 5 6" xfId="51024" xr:uid="{00000000-0005-0000-0000-0000D6C70000}"/>
    <cellStyle name="Percent 3 2 4 6" xfId="51025" xr:uid="{00000000-0005-0000-0000-0000D7C70000}"/>
    <cellStyle name="Percent 3 2 4 6 2" xfId="51026" xr:uid="{00000000-0005-0000-0000-0000D8C70000}"/>
    <cellStyle name="Percent 3 2 4 6 2 2" xfId="51027" xr:uid="{00000000-0005-0000-0000-0000D9C70000}"/>
    <cellStyle name="Percent 3 2 4 6 2 3" xfId="51028" xr:uid="{00000000-0005-0000-0000-0000DAC70000}"/>
    <cellStyle name="Percent 3 2 4 6 3" xfId="51029" xr:uid="{00000000-0005-0000-0000-0000DBC70000}"/>
    <cellStyle name="Percent 3 2 4 6 4" xfId="51030" xr:uid="{00000000-0005-0000-0000-0000DCC70000}"/>
    <cellStyle name="Percent 3 2 4 7" xfId="51031" xr:uid="{00000000-0005-0000-0000-0000DDC70000}"/>
    <cellStyle name="Percent 3 2 4 7 2" xfId="51032" xr:uid="{00000000-0005-0000-0000-0000DEC70000}"/>
    <cellStyle name="Percent 3 2 4 7 2 2" xfId="51033" xr:uid="{00000000-0005-0000-0000-0000DFC70000}"/>
    <cellStyle name="Percent 3 2 4 7 2 3" xfId="51034" xr:uid="{00000000-0005-0000-0000-0000E0C70000}"/>
    <cellStyle name="Percent 3 2 4 7 3" xfId="51035" xr:uid="{00000000-0005-0000-0000-0000E1C70000}"/>
    <cellStyle name="Percent 3 2 4 7 4" xfId="51036" xr:uid="{00000000-0005-0000-0000-0000E2C70000}"/>
    <cellStyle name="Percent 3 2 4 8" xfId="51037" xr:uid="{00000000-0005-0000-0000-0000E3C70000}"/>
    <cellStyle name="Percent 3 2 4 8 2" xfId="51038" xr:uid="{00000000-0005-0000-0000-0000E4C70000}"/>
    <cellStyle name="Percent 3 2 4 8 3" xfId="51039" xr:uid="{00000000-0005-0000-0000-0000E5C70000}"/>
    <cellStyle name="Percent 3 2 4 9" xfId="51040" xr:uid="{00000000-0005-0000-0000-0000E6C70000}"/>
    <cellStyle name="Percent 3 2 5" xfId="51041" xr:uid="{00000000-0005-0000-0000-0000E7C70000}"/>
    <cellStyle name="Percent 3 2 5 10" xfId="51042" xr:uid="{00000000-0005-0000-0000-0000E8C70000}"/>
    <cellStyle name="Percent 3 2 5 2" xfId="51043" xr:uid="{00000000-0005-0000-0000-0000E9C70000}"/>
    <cellStyle name="Percent 3 2 5 2 2" xfId="51044" xr:uid="{00000000-0005-0000-0000-0000EAC70000}"/>
    <cellStyle name="Percent 3 2 5 2 2 2" xfId="51045" xr:uid="{00000000-0005-0000-0000-0000EBC70000}"/>
    <cellStyle name="Percent 3 2 5 2 2 2 2" xfId="51046" xr:uid="{00000000-0005-0000-0000-0000ECC70000}"/>
    <cellStyle name="Percent 3 2 5 2 2 2 2 2" xfId="51047" xr:uid="{00000000-0005-0000-0000-0000EDC70000}"/>
    <cellStyle name="Percent 3 2 5 2 2 2 2 2 2" xfId="51048" xr:uid="{00000000-0005-0000-0000-0000EEC70000}"/>
    <cellStyle name="Percent 3 2 5 2 2 2 2 2 3" xfId="51049" xr:uid="{00000000-0005-0000-0000-0000EFC70000}"/>
    <cellStyle name="Percent 3 2 5 2 2 2 2 3" xfId="51050" xr:uid="{00000000-0005-0000-0000-0000F0C70000}"/>
    <cellStyle name="Percent 3 2 5 2 2 2 2 4" xfId="51051" xr:uid="{00000000-0005-0000-0000-0000F1C70000}"/>
    <cellStyle name="Percent 3 2 5 2 2 2 3" xfId="51052" xr:uid="{00000000-0005-0000-0000-0000F2C70000}"/>
    <cellStyle name="Percent 3 2 5 2 2 2 3 2" xfId="51053" xr:uid="{00000000-0005-0000-0000-0000F3C70000}"/>
    <cellStyle name="Percent 3 2 5 2 2 2 3 2 2" xfId="51054" xr:uid="{00000000-0005-0000-0000-0000F4C70000}"/>
    <cellStyle name="Percent 3 2 5 2 2 2 3 2 3" xfId="51055" xr:uid="{00000000-0005-0000-0000-0000F5C70000}"/>
    <cellStyle name="Percent 3 2 5 2 2 2 3 3" xfId="51056" xr:uid="{00000000-0005-0000-0000-0000F6C70000}"/>
    <cellStyle name="Percent 3 2 5 2 2 2 3 4" xfId="51057" xr:uid="{00000000-0005-0000-0000-0000F7C70000}"/>
    <cellStyle name="Percent 3 2 5 2 2 2 4" xfId="51058" xr:uid="{00000000-0005-0000-0000-0000F8C70000}"/>
    <cellStyle name="Percent 3 2 5 2 2 2 4 2" xfId="51059" xr:uid="{00000000-0005-0000-0000-0000F9C70000}"/>
    <cellStyle name="Percent 3 2 5 2 2 2 4 3" xfId="51060" xr:uid="{00000000-0005-0000-0000-0000FAC70000}"/>
    <cellStyle name="Percent 3 2 5 2 2 2 5" xfId="51061" xr:uid="{00000000-0005-0000-0000-0000FBC70000}"/>
    <cellStyle name="Percent 3 2 5 2 2 2 6" xfId="51062" xr:uid="{00000000-0005-0000-0000-0000FCC70000}"/>
    <cellStyle name="Percent 3 2 5 2 2 3" xfId="51063" xr:uid="{00000000-0005-0000-0000-0000FDC70000}"/>
    <cellStyle name="Percent 3 2 5 2 2 3 2" xfId="51064" xr:uid="{00000000-0005-0000-0000-0000FEC70000}"/>
    <cellStyle name="Percent 3 2 5 2 2 3 2 2" xfId="51065" xr:uid="{00000000-0005-0000-0000-0000FFC70000}"/>
    <cellStyle name="Percent 3 2 5 2 2 3 2 3" xfId="51066" xr:uid="{00000000-0005-0000-0000-000000C80000}"/>
    <cellStyle name="Percent 3 2 5 2 2 3 3" xfId="51067" xr:uid="{00000000-0005-0000-0000-000001C80000}"/>
    <cellStyle name="Percent 3 2 5 2 2 3 4" xfId="51068" xr:uid="{00000000-0005-0000-0000-000002C80000}"/>
    <cellStyle name="Percent 3 2 5 2 2 4" xfId="51069" xr:uid="{00000000-0005-0000-0000-000003C80000}"/>
    <cellStyle name="Percent 3 2 5 2 2 4 2" xfId="51070" xr:uid="{00000000-0005-0000-0000-000004C80000}"/>
    <cellStyle name="Percent 3 2 5 2 2 4 2 2" xfId="51071" xr:uid="{00000000-0005-0000-0000-000005C80000}"/>
    <cellStyle name="Percent 3 2 5 2 2 4 2 3" xfId="51072" xr:uid="{00000000-0005-0000-0000-000006C80000}"/>
    <cellStyle name="Percent 3 2 5 2 2 4 3" xfId="51073" xr:uid="{00000000-0005-0000-0000-000007C80000}"/>
    <cellStyle name="Percent 3 2 5 2 2 4 4" xfId="51074" xr:uid="{00000000-0005-0000-0000-000008C80000}"/>
    <cellStyle name="Percent 3 2 5 2 2 5" xfId="51075" xr:uid="{00000000-0005-0000-0000-000009C80000}"/>
    <cellStyle name="Percent 3 2 5 2 2 5 2" xfId="51076" xr:uid="{00000000-0005-0000-0000-00000AC80000}"/>
    <cellStyle name="Percent 3 2 5 2 2 5 3" xfId="51077" xr:uid="{00000000-0005-0000-0000-00000BC80000}"/>
    <cellStyle name="Percent 3 2 5 2 2 6" xfId="51078" xr:uid="{00000000-0005-0000-0000-00000CC80000}"/>
    <cellStyle name="Percent 3 2 5 2 2 7" xfId="51079" xr:uid="{00000000-0005-0000-0000-00000DC80000}"/>
    <cellStyle name="Percent 3 2 5 2 3" xfId="51080" xr:uid="{00000000-0005-0000-0000-00000EC80000}"/>
    <cellStyle name="Percent 3 2 5 2 3 2" xfId="51081" xr:uid="{00000000-0005-0000-0000-00000FC80000}"/>
    <cellStyle name="Percent 3 2 5 2 3 2 2" xfId="51082" xr:uid="{00000000-0005-0000-0000-000010C80000}"/>
    <cellStyle name="Percent 3 2 5 2 3 2 2 2" xfId="51083" xr:uid="{00000000-0005-0000-0000-000011C80000}"/>
    <cellStyle name="Percent 3 2 5 2 3 2 2 3" xfId="51084" xr:uid="{00000000-0005-0000-0000-000012C80000}"/>
    <cellStyle name="Percent 3 2 5 2 3 2 3" xfId="51085" xr:uid="{00000000-0005-0000-0000-000013C80000}"/>
    <cellStyle name="Percent 3 2 5 2 3 2 4" xfId="51086" xr:uid="{00000000-0005-0000-0000-000014C80000}"/>
    <cellStyle name="Percent 3 2 5 2 3 3" xfId="51087" xr:uid="{00000000-0005-0000-0000-000015C80000}"/>
    <cellStyle name="Percent 3 2 5 2 3 3 2" xfId="51088" xr:uid="{00000000-0005-0000-0000-000016C80000}"/>
    <cellStyle name="Percent 3 2 5 2 3 3 2 2" xfId="51089" xr:uid="{00000000-0005-0000-0000-000017C80000}"/>
    <cellStyle name="Percent 3 2 5 2 3 3 2 3" xfId="51090" xr:uid="{00000000-0005-0000-0000-000018C80000}"/>
    <cellStyle name="Percent 3 2 5 2 3 3 3" xfId="51091" xr:uid="{00000000-0005-0000-0000-000019C80000}"/>
    <cellStyle name="Percent 3 2 5 2 3 3 4" xfId="51092" xr:uid="{00000000-0005-0000-0000-00001AC80000}"/>
    <cellStyle name="Percent 3 2 5 2 3 4" xfId="51093" xr:uid="{00000000-0005-0000-0000-00001BC80000}"/>
    <cellStyle name="Percent 3 2 5 2 3 4 2" xfId="51094" xr:uid="{00000000-0005-0000-0000-00001CC80000}"/>
    <cellStyle name="Percent 3 2 5 2 3 4 3" xfId="51095" xr:uid="{00000000-0005-0000-0000-00001DC80000}"/>
    <cellStyle name="Percent 3 2 5 2 3 5" xfId="51096" xr:uid="{00000000-0005-0000-0000-00001EC80000}"/>
    <cellStyle name="Percent 3 2 5 2 3 6" xfId="51097" xr:uid="{00000000-0005-0000-0000-00001FC80000}"/>
    <cellStyle name="Percent 3 2 5 2 4" xfId="51098" xr:uid="{00000000-0005-0000-0000-000020C80000}"/>
    <cellStyle name="Percent 3 2 5 2 4 2" xfId="51099" xr:uid="{00000000-0005-0000-0000-000021C80000}"/>
    <cellStyle name="Percent 3 2 5 2 4 2 2" xfId="51100" xr:uid="{00000000-0005-0000-0000-000022C80000}"/>
    <cellStyle name="Percent 3 2 5 2 4 2 3" xfId="51101" xr:uid="{00000000-0005-0000-0000-000023C80000}"/>
    <cellStyle name="Percent 3 2 5 2 4 3" xfId="51102" xr:uid="{00000000-0005-0000-0000-000024C80000}"/>
    <cellStyle name="Percent 3 2 5 2 4 4" xfId="51103" xr:uid="{00000000-0005-0000-0000-000025C80000}"/>
    <cellStyle name="Percent 3 2 5 2 5" xfId="51104" xr:uid="{00000000-0005-0000-0000-000026C80000}"/>
    <cellStyle name="Percent 3 2 5 2 5 2" xfId="51105" xr:uid="{00000000-0005-0000-0000-000027C80000}"/>
    <cellStyle name="Percent 3 2 5 2 5 2 2" xfId="51106" xr:uid="{00000000-0005-0000-0000-000028C80000}"/>
    <cellStyle name="Percent 3 2 5 2 5 2 3" xfId="51107" xr:uid="{00000000-0005-0000-0000-000029C80000}"/>
    <cellStyle name="Percent 3 2 5 2 5 3" xfId="51108" xr:uid="{00000000-0005-0000-0000-00002AC80000}"/>
    <cellStyle name="Percent 3 2 5 2 5 4" xfId="51109" xr:uid="{00000000-0005-0000-0000-00002BC80000}"/>
    <cellStyle name="Percent 3 2 5 2 6" xfId="51110" xr:uid="{00000000-0005-0000-0000-00002CC80000}"/>
    <cellStyle name="Percent 3 2 5 2 6 2" xfId="51111" xr:uid="{00000000-0005-0000-0000-00002DC80000}"/>
    <cellStyle name="Percent 3 2 5 2 6 3" xfId="51112" xr:uid="{00000000-0005-0000-0000-00002EC80000}"/>
    <cellStyle name="Percent 3 2 5 2 7" xfId="51113" xr:uid="{00000000-0005-0000-0000-00002FC80000}"/>
    <cellStyle name="Percent 3 2 5 2 8" xfId="51114" xr:uid="{00000000-0005-0000-0000-000030C80000}"/>
    <cellStyle name="Percent 3 2 5 3" xfId="51115" xr:uid="{00000000-0005-0000-0000-000031C80000}"/>
    <cellStyle name="Percent 3 2 5 3 2" xfId="51116" xr:uid="{00000000-0005-0000-0000-000032C80000}"/>
    <cellStyle name="Percent 3 2 5 3 2 2" xfId="51117" xr:uid="{00000000-0005-0000-0000-000033C80000}"/>
    <cellStyle name="Percent 3 2 5 3 2 2 2" xfId="51118" xr:uid="{00000000-0005-0000-0000-000034C80000}"/>
    <cellStyle name="Percent 3 2 5 3 2 2 2 2" xfId="51119" xr:uid="{00000000-0005-0000-0000-000035C80000}"/>
    <cellStyle name="Percent 3 2 5 3 2 2 2 3" xfId="51120" xr:uid="{00000000-0005-0000-0000-000036C80000}"/>
    <cellStyle name="Percent 3 2 5 3 2 2 3" xfId="51121" xr:uid="{00000000-0005-0000-0000-000037C80000}"/>
    <cellStyle name="Percent 3 2 5 3 2 2 4" xfId="51122" xr:uid="{00000000-0005-0000-0000-000038C80000}"/>
    <cellStyle name="Percent 3 2 5 3 2 3" xfId="51123" xr:uid="{00000000-0005-0000-0000-000039C80000}"/>
    <cellStyle name="Percent 3 2 5 3 2 3 2" xfId="51124" xr:uid="{00000000-0005-0000-0000-00003AC80000}"/>
    <cellStyle name="Percent 3 2 5 3 2 3 2 2" xfId="51125" xr:uid="{00000000-0005-0000-0000-00003BC80000}"/>
    <cellStyle name="Percent 3 2 5 3 2 3 2 3" xfId="51126" xr:uid="{00000000-0005-0000-0000-00003CC80000}"/>
    <cellStyle name="Percent 3 2 5 3 2 3 3" xfId="51127" xr:uid="{00000000-0005-0000-0000-00003DC80000}"/>
    <cellStyle name="Percent 3 2 5 3 2 3 4" xfId="51128" xr:uid="{00000000-0005-0000-0000-00003EC80000}"/>
    <cellStyle name="Percent 3 2 5 3 2 4" xfId="51129" xr:uid="{00000000-0005-0000-0000-00003FC80000}"/>
    <cellStyle name="Percent 3 2 5 3 2 4 2" xfId="51130" xr:uid="{00000000-0005-0000-0000-000040C80000}"/>
    <cellStyle name="Percent 3 2 5 3 2 4 3" xfId="51131" xr:uid="{00000000-0005-0000-0000-000041C80000}"/>
    <cellStyle name="Percent 3 2 5 3 2 5" xfId="51132" xr:uid="{00000000-0005-0000-0000-000042C80000}"/>
    <cellStyle name="Percent 3 2 5 3 2 6" xfId="51133" xr:uid="{00000000-0005-0000-0000-000043C80000}"/>
    <cellStyle name="Percent 3 2 5 3 3" xfId="51134" xr:uid="{00000000-0005-0000-0000-000044C80000}"/>
    <cellStyle name="Percent 3 2 5 3 3 2" xfId="51135" xr:uid="{00000000-0005-0000-0000-000045C80000}"/>
    <cellStyle name="Percent 3 2 5 3 3 2 2" xfId="51136" xr:uid="{00000000-0005-0000-0000-000046C80000}"/>
    <cellStyle name="Percent 3 2 5 3 3 2 3" xfId="51137" xr:uid="{00000000-0005-0000-0000-000047C80000}"/>
    <cellStyle name="Percent 3 2 5 3 3 3" xfId="51138" xr:uid="{00000000-0005-0000-0000-000048C80000}"/>
    <cellStyle name="Percent 3 2 5 3 3 4" xfId="51139" xr:uid="{00000000-0005-0000-0000-000049C80000}"/>
    <cellStyle name="Percent 3 2 5 3 4" xfId="51140" xr:uid="{00000000-0005-0000-0000-00004AC80000}"/>
    <cellStyle name="Percent 3 2 5 3 4 2" xfId="51141" xr:uid="{00000000-0005-0000-0000-00004BC80000}"/>
    <cellStyle name="Percent 3 2 5 3 4 2 2" xfId="51142" xr:uid="{00000000-0005-0000-0000-00004CC80000}"/>
    <cellStyle name="Percent 3 2 5 3 4 2 3" xfId="51143" xr:uid="{00000000-0005-0000-0000-00004DC80000}"/>
    <cellStyle name="Percent 3 2 5 3 4 3" xfId="51144" xr:uid="{00000000-0005-0000-0000-00004EC80000}"/>
    <cellStyle name="Percent 3 2 5 3 4 4" xfId="51145" xr:uid="{00000000-0005-0000-0000-00004FC80000}"/>
    <cellStyle name="Percent 3 2 5 3 5" xfId="51146" xr:uid="{00000000-0005-0000-0000-000050C80000}"/>
    <cellStyle name="Percent 3 2 5 3 5 2" xfId="51147" xr:uid="{00000000-0005-0000-0000-000051C80000}"/>
    <cellStyle name="Percent 3 2 5 3 5 3" xfId="51148" xr:uid="{00000000-0005-0000-0000-000052C80000}"/>
    <cellStyle name="Percent 3 2 5 3 6" xfId="51149" xr:uid="{00000000-0005-0000-0000-000053C80000}"/>
    <cellStyle name="Percent 3 2 5 3 7" xfId="51150" xr:uid="{00000000-0005-0000-0000-000054C80000}"/>
    <cellStyle name="Percent 3 2 5 4" xfId="51151" xr:uid="{00000000-0005-0000-0000-000055C80000}"/>
    <cellStyle name="Percent 3 2 5 4 2" xfId="51152" xr:uid="{00000000-0005-0000-0000-000056C80000}"/>
    <cellStyle name="Percent 3 2 5 4 2 2" xfId="51153" xr:uid="{00000000-0005-0000-0000-000057C80000}"/>
    <cellStyle name="Percent 3 2 5 4 2 2 2" xfId="51154" xr:uid="{00000000-0005-0000-0000-000058C80000}"/>
    <cellStyle name="Percent 3 2 5 4 2 2 2 2" xfId="51155" xr:uid="{00000000-0005-0000-0000-000059C80000}"/>
    <cellStyle name="Percent 3 2 5 4 2 2 2 3" xfId="51156" xr:uid="{00000000-0005-0000-0000-00005AC80000}"/>
    <cellStyle name="Percent 3 2 5 4 2 2 3" xfId="51157" xr:uid="{00000000-0005-0000-0000-00005BC80000}"/>
    <cellStyle name="Percent 3 2 5 4 2 2 4" xfId="51158" xr:uid="{00000000-0005-0000-0000-00005CC80000}"/>
    <cellStyle name="Percent 3 2 5 4 2 3" xfId="51159" xr:uid="{00000000-0005-0000-0000-00005DC80000}"/>
    <cellStyle name="Percent 3 2 5 4 2 3 2" xfId="51160" xr:uid="{00000000-0005-0000-0000-00005EC80000}"/>
    <cellStyle name="Percent 3 2 5 4 2 3 2 2" xfId="51161" xr:uid="{00000000-0005-0000-0000-00005FC80000}"/>
    <cellStyle name="Percent 3 2 5 4 2 3 2 3" xfId="51162" xr:uid="{00000000-0005-0000-0000-000060C80000}"/>
    <cellStyle name="Percent 3 2 5 4 2 3 3" xfId="51163" xr:uid="{00000000-0005-0000-0000-000061C80000}"/>
    <cellStyle name="Percent 3 2 5 4 2 3 4" xfId="51164" xr:uid="{00000000-0005-0000-0000-000062C80000}"/>
    <cellStyle name="Percent 3 2 5 4 2 4" xfId="51165" xr:uid="{00000000-0005-0000-0000-000063C80000}"/>
    <cellStyle name="Percent 3 2 5 4 2 4 2" xfId="51166" xr:uid="{00000000-0005-0000-0000-000064C80000}"/>
    <cellStyle name="Percent 3 2 5 4 2 4 3" xfId="51167" xr:uid="{00000000-0005-0000-0000-000065C80000}"/>
    <cellStyle name="Percent 3 2 5 4 2 5" xfId="51168" xr:uid="{00000000-0005-0000-0000-000066C80000}"/>
    <cellStyle name="Percent 3 2 5 4 2 6" xfId="51169" xr:uid="{00000000-0005-0000-0000-000067C80000}"/>
    <cellStyle name="Percent 3 2 5 4 3" xfId="51170" xr:uid="{00000000-0005-0000-0000-000068C80000}"/>
    <cellStyle name="Percent 3 2 5 4 3 2" xfId="51171" xr:uid="{00000000-0005-0000-0000-000069C80000}"/>
    <cellStyle name="Percent 3 2 5 4 3 2 2" xfId="51172" xr:uid="{00000000-0005-0000-0000-00006AC80000}"/>
    <cellStyle name="Percent 3 2 5 4 3 2 3" xfId="51173" xr:uid="{00000000-0005-0000-0000-00006BC80000}"/>
    <cellStyle name="Percent 3 2 5 4 3 3" xfId="51174" xr:uid="{00000000-0005-0000-0000-00006CC80000}"/>
    <cellStyle name="Percent 3 2 5 4 3 4" xfId="51175" xr:uid="{00000000-0005-0000-0000-00006DC80000}"/>
    <cellStyle name="Percent 3 2 5 4 4" xfId="51176" xr:uid="{00000000-0005-0000-0000-00006EC80000}"/>
    <cellStyle name="Percent 3 2 5 4 4 2" xfId="51177" xr:uid="{00000000-0005-0000-0000-00006FC80000}"/>
    <cellStyle name="Percent 3 2 5 4 4 2 2" xfId="51178" xr:uid="{00000000-0005-0000-0000-000070C80000}"/>
    <cellStyle name="Percent 3 2 5 4 4 2 3" xfId="51179" xr:uid="{00000000-0005-0000-0000-000071C80000}"/>
    <cellStyle name="Percent 3 2 5 4 4 3" xfId="51180" xr:uid="{00000000-0005-0000-0000-000072C80000}"/>
    <cellStyle name="Percent 3 2 5 4 4 4" xfId="51181" xr:uid="{00000000-0005-0000-0000-000073C80000}"/>
    <cellStyle name="Percent 3 2 5 4 5" xfId="51182" xr:uid="{00000000-0005-0000-0000-000074C80000}"/>
    <cellStyle name="Percent 3 2 5 4 5 2" xfId="51183" xr:uid="{00000000-0005-0000-0000-000075C80000}"/>
    <cellStyle name="Percent 3 2 5 4 5 3" xfId="51184" xr:uid="{00000000-0005-0000-0000-000076C80000}"/>
    <cellStyle name="Percent 3 2 5 4 6" xfId="51185" xr:uid="{00000000-0005-0000-0000-000077C80000}"/>
    <cellStyle name="Percent 3 2 5 4 7" xfId="51186" xr:uid="{00000000-0005-0000-0000-000078C80000}"/>
    <cellStyle name="Percent 3 2 5 5" xfId="51187" xr:uid="{00000000-0005-0000-0000-000079C80000}"/>
    <cellStyle name="Percent 3 2 5 5 2" xfId="51188" xr:uid="{00000000-0005-0000-0000-00007AC80000}"/>
    <cellStyle name="Percent 3 2 5 5 2 2" xfId="51189" xr:uid="{00000000-0005-0000-0000-00007BC80000}"/>
    <cellStyle name="Percent 3 2 5 5 2 2 2" xfId="51190" xr:uid="{00000000-0005-0000-0000-00007CC80000}"/>
    <cellStyle name="Percent 3 2 5 5 2 2 3" xfId="51191" xr:uid="{00000000-0005-0000-0000-00007DC80000}"/>
    <cellStyle name="Percent 3 2 5 5 2 3" xfId="51192" xr:uid="{00000000-0005-0000-0000-00007EC80000}"/>
    <cellStyle name="Percent 3 2 5 5 2 4" xfId="51193" xr:uid="{00000000-0005-0000-0000-00007FC80000}"/>
    <cellStyle name="Percent 3 2 5 5 3" xfId="51194" xr:uid="{00000000-0005-0000-0000-000080C80000}"/>
    <cellStyle name="Percent 3 2 5 5 3 2" xfId="51195" xr:uid="{00000000-0005-0000-0000-000081C80000}"/>
    <cellStyle name="Percent 3 2 5 5 3 2 2" xfId="51196" xr:uid="{00000000-0005-0000-0000-000082C80000}"/>
    <cellStyle name="Percent 3 2 5 5 3 2 3" xfId="51197" xr:uid="{00000000-0005-0000-0000-000083C80000}"/>
    <cellStyle name="Percent 3 2 5 5 3 3" xfId="51198" xr:uid="{00000000-0005-0000-0000-000084C80000}"/>
    <cellStyle name="Percent 3 2 5 5 3 4" xfId="51199" xr:uid="{00000000-0005-0000-0000-000085C80000}"/>
    <cellStyle name="Percent 3 2 5 5 4" xfId="51200" xr:uid="{00000000-0005-0000-0000-000086C80000}"/>
    <cellStyle name="Percent 3 2 5 5 4 2" xfId="51201" xr:uid="{00000000-0005-0000-0000-000087C80000}"/>
    <cellStyle name="Percent 3 2 5 5 4 3" xfId="51202" xr:uid="{00000000-0005-0000-0000-000088C80000}"/>
    <cellStyle name="Percent 3 2 5 5 5" xfId="51203" xr:uid="{00000000-0005-0000-0000-000089C80000}"/>
    <cellStyle name="Percent 3 2 5 5 6" xfId="51204" xr:uid="{00000000-0005-0000-0000-00008AC80000}"/>
    <cellStyle name="Percent 3 2 5 6" xfId="51205" xr:uid="{00000000-0005-0000-0000-00008BC80000}"/>
    <cellStyle name="Percent 3 2 5 6 2" xfId="51206" xr:uid="{00000000-0005-0000-0000-00008CC80000}"/>
    <cellStyle name="Percent 3 2 5 6 2 2" xfId="51207" xr:uid="{00000000-0005-0000-0000-00008DC80000}"/>
    <cellStyle name="Percent 3 2 5 6 2 3" xfId="51208" xr:uid="{00000000-0005-0000-0000-00008EC80000}"/>
    <cellStyle name="Percent 3 2 5 6 3" xfId="51209" xr:uid="{00000000-0005-0000-0000-00008FC80000}"/>
    <cellStyle name="Percent 3 2 5 6 4" xfId="51210" xr:uid="{00000000-0005-0000-0000-000090C80000}"/>
    <cellStyle name="Percent 3 2 5 7" xfId="51211" xr:uid="{00000000-0005-0000-0000-000091C80000}"/>
    <cellStyle name="Percent 3 2 5 7 2" xfId="51212" xr:uid="{00000000-0005-0000-0000-000092C80000}"/>
    <cellStyle name="Percent 3 2 5 7 2 2" xfId="51213" xr:uid="{00000000-0005-0000-0000-000093C80000}"/>
    <cellStyle name="Percent 3 2 5 7 2 3" xfId="51214" xr:uid="{00000000-0005-0000-0000-000094C80000}"/>
    <cellStyle name="Percent 3 2 5 7 3" xfId="51215" xr:uid="{00000000-0005-0000-0000-000095C80000}"/>
    <cellStyle name="Percent 3 2 5 7 4" xfId="51216" xr:uid="{00000000-0005-0000-0000-000096C80000}"/>
    <cellStyle name="Percent 3 2 5 8" xfId="51217" xr:uid="{00000000-0005-0000-0000-000097C80000}"/>
    <cellStyle name="Percent 3 2 5 8 2" xfId="51218" xr:uid="{00000000-0005-0000-0000-000098C80000}"/>
    <cellStyle name="Percent 3 2 5 8 3" xfId="51219" xr:uid="{00000000-0005-0000-0000-000099C80000}"/>
    <cellStyle name="Percent 3 2 5 9" xfId="51220" xr:uid="{00000000-0005-0000-0000-00009AC80000}"/>
    <cellStyle name="Percent 3 2 6" xfId="51221" xr:uid="{00000000-0005-0000-0000-00009BC80000}"/>
    <cellStyle name="Percent 3 2 6 2" xfId="51222" xr:uid="{00000000-0005-0000-0000-00009CC80000}"/>
    <cellStyle name="Percent 3 2 6 2 2" xfId="51223" xr:uid="{00000000-0005-0000-0000-00009DC80000}"/>
    <cellStyle name="Percent 3 2 6 2 2 2" xfId="51224" xr:uid="{00000000-0005-0000-0000-00009EC80000}"/>
    <cellStyle name="Percent 3 2 6 2 2 2 2" xfId="51225" xr:uid="{00000000-0005-0000-0000-00009FC80000}"/>
    <cellStyle name="Percent 3 2 6 2 2 2 2 2" xfId="51226" xr:uid="{00000000-0005-0000-0000-0000A0C80000}"/>
    <cellStyle name="Percent 3 2 6 2 2 2 2 3" xfId="51227" xr:uid="{00000000-0005-0000-0000-0000A1C80000}"/>
    <cellStyle name="Percent 3 2 6 2 2 2 3" xfId="51228" xr:uid="{00000000-0005-0000-0000-0000A2C80000}"/>
    <cellStyle name="Percent 3 2 6 2 2 2 4" xfId="51229" xr:uid="{00000000-0005-0000-0000-0000A3C80000}"/>
    <cellStyle name="Percent 3 2 6 2 2 3" xfId="51230" xr:uid="{00000000-0005-0000-0000-0000A4C80000}"/>
    <cellStyle name="Percent 3 2 6 2 2 3 2" xfId="51231" xr:uid="{00000000-0005-0000-0000-0000A5C80000}"/>
    <cellStyle name="Percent 3 2 6 2 2 3 2 2" xfId="51232" xr:uid="{00000000-0005-0000-0000-0000A6C80000}"/>
    <cellStyle name="Percent 3 2 6 2 2 3 2 3" xfId="51233" xr:uid="{00000000-0005-0000-0000-0000A7C80000}"/>
    <cellStyle name="Percent 3 2 6 2 2 3 3" xfId="51234" xr:uid="{00000000-0005-0000-0000-0000A8C80000}"/>
    <cellStyle name="Percent 3 2 6 2 2 3 4" xfId="51235" xr:uid="{00000000-0005-0000-0000-0000A9C80000}"/>
    <cellStyle name="Percent 3 2 6 2 2 4" xfId="51236" xr:uid="{00000000-0005-0000-0000-0000AAC80000}"/>
    <cellStyle name="Percent 3 2 6 2 2 4 2" xfId="51237" xr:uid="{00000000-0005-0000-0000-0000ABC80000}"/>
    <cellStyle name="Percent 3 2 6 2 2 4 3" xfId="51238" xr:uid="{00000000-0005-0000-0000-0000ACC80000}"/>
    <cellStyle name="Percent 3 2 6 2 2 5" xfId="51239" xr:uid="{00000000-0005-0000-0000-0000ADC80000}"/>
    <cellStyle name="Percent 3 2 6 2 2 6" xfId="51240" xr:uid="{00000000-0005-0000-0000-0000AEC80000}"/>
    <cellStyle name="Percent 3 2 6 2 3" xfId="51241" xr:uid="{00000000-0005-0000-0000-0000AFC80000}"/>
    <cellStyle name="Percent 3 2 6 2 3 2" xfId="51242" xr:uid="{00000000-0005-0000-0000-0000B0C80000}"/>
    <cellStyle name="Percent 3 2 6 2 3 2 2" xfId="51243" xr:uid="{00000000-0005-0000-0000-0000B1C80000}"/>
    <cellStyle name="Percent 3 2 6 2 3 2 3" xfId="51244" xr:uid="{00000000-0005-0000-0000-0000B2C80000}"/>
    <cellStyle name="Percent 3 2 6 2 3 3" xfId="51245" xr:uid="{00000000-0005-0000-0000-0000B3C80000}"/>
    <cellStyle name="Percent 3 2 6 2 3 4" xfId="51246" xr:uid="{00000000-0005-0000-0000-0000B4C80000}"/>
    <cellStyle name="Percent 3 2 6 2 4" xfId="51247" xr:uid="{00000000-0005-0000-0000-0000B5C80000}"/>
    <cellStyle name="Percent 3 2 6 2 4 2" xfId="51248" xr:uid="{00000000-0005-0000-0000-0000B6C80000}"/>
    <cellStyle name="Percent 3 2 6 2 4 2 2" xfId="51249" xr:uid="{00000000-0005-0000-0000-0000B7C80000}"/>
    <cellStyle name="Percent 3 2 6 2 4 2 3" xfId="51250" xr:uid="{00000000-0005-0000-0000-0000B8C80000}"/>
    <cellStyle name="Percent 3 2 6 2 4 3" xfId="51251" xr:uid="{00000000-0005-0000-0000-0000B9C80000}"/>
    <cellStyle name="Percent 3 2 6 2 4 4" xfId="51252" xr:uid="{00000000-0005-0000-0000-0000BAC80000}"/>
    <cellStyle name="Percent 3 2 6 2 5" xfId="51253" xr:uid="{00000000-0005-0000-0000-0000BBC80000}"/>
    <cellStyle name="Percent 3 2 6 2 5 2" xfId="51254" xr:uid="{00000000-0005-0000-0000-0000BCC80000}"/>
    <cellStyle name="Percent 3 2 6 2 5 3" xfId="51255" xr:uid="{00000000-0005-0000-0000-0000BDC80000}"/>
    <cellStyle name="Percent 3 2 6 2 6" xfId="51256" xr:uid="{00000000-0005-0000-0000-0000BEC80000}"/>
    <cellStyle name="Percent 3 2 6 2 7" xfId="51257" xr:uid="{00000000-0005-0000-0000-0000BFC80000}"/>
    <cellStyle name="Percent 3 2 6 3" xfId="51258" xr:uid="{00000000-0005-0000-0000-0000C0C80000}"/>
    <cellStyle name="Percent 3 2 6 3 2" xfId="51259" xr:uid="{00000000-0005-0000-0000-0000C1C80000}"/>
    <cellStyle name="Percent 3 2 6 3 2 2" xfId="51260" xr:uid="{00000000-0005-0000-0000-0000C2C80000}"/>
    <cellStyle name="Percent 3 2 6 3 2 2 2" xfId="51261" xr:uid="{00000000-0005-0000-0000-0000C3C80000}"/>
    <cellStyle name="Percent 3 2 6 3 2 2 3" xfId="51262" xr:uid="{00000000-0005-0000-0000-0000C4C80000}"/>
    <cellStyle name="Percent 3 2 6 3 2 3" xfId="51263" xr:uid="{00000000-0005-0000-0000-0000C5C80000}"/>
    <cellStyle name="Percent 3 2 6 3 2 4" xfId="51264" xr:uid="{00000000-0005-0000-0000-0000C6C80000}"/>
    <cellStyle name="Percent 3 2 6 3 3" xfId="51265" xr:uid="{00000000-0005-0000-0000-0000C7C80000}"/>
    <cellStyle name="Percent 3 2 6 3 3 2" xfId="51266" xr:uid="{00000000-0005-0000-0000-0000C8C80000}"/>
    <cellStyle name="Percent 3 2 6 3 3 2 2" xfId="51267" xr:uid="{00000000-0005-0000-0000-0000C9C80000}"/>
    <cellStyle name="Percent 3 2 6 3 3 2 3" xfId="51268" xr:uid="{00000000-0005-0000-0000-0000CAC80000}"/>
    <cellStyle name="Percent 3 2 6 3 3 3" xfId="51269" xr:uid="{00000000-0005-0000-0000-0000CBC80000}"/>
    <cellStyle name="Percent 3 2 6 3 3 4" xfId="51270" xr:uid="{00000000-0005-0000-0000-0000CCC80000}"/>
    <cellStyle name="Percent 3 2 6 3 4" xfId="51271" xr:uid="{00000000-0005-0000-0000-0000CDC80000}"/>
    <cellStyle name="Percent 3 2 6 3 4 2" xfId="51272" xr:uid="{00000000-0005-0000-0000-0000CEC80000}"/>
    <cellStyle name="Percent 3 2 6 3 4 3" xfId="51273" xr:uid="{00000000-0005-0000-0000-0000CFC80000}"/>
    <cellStyle name="Percent 3 2 6 3 5" xfId="51274" xr:uid="{00000000-0005-0000-0000-0000D0C80000}"/>
    <cellStyle name="Percent 3 2 6 3 6" xfId="51275" xr:uid="{00000000-0005-0000-0000-0000D1C80000}"/>
    <cellStyle name="Percent 3 2 6 4" xfId="51276" xr:uid="{00000000-0005-0000-0000-0000D2C80000}"/>
    <cellStyle name="Percent 3 2 6 4 2" xfId="51277" xr:uid="{00000000-0005-0000-0000-0000D3C80000}"/>
    <cellStyle name="Percent 3 2 6 4 2 2" xfId="51278" xr:uid="{00000000-0005-0000-0000-0000D4C80000}"/>
    <cellStyle name="Percent 3 2 6 4 2 3" xfId="51279" xr:uid="{00000000-0005-0000-0000-0000D5C80000}"/>
    <cellStyle name="Percent 3 2 6 4 3" xfId="51280" xr:uid="{00000000-0005-0000-0000-0000D6C80000}"/>
    <cellStyle name="Percent 3 2 6 4 4" xfId="51281" xr:uid="{00000000-0005-0000-0000-0000D7C80000}"/>
    <cellStyle name="Percent 3 2 6 5" xfId="51282" xr:uid="{00000000-0005-0000-0000-0000D8C80000}"/>
    <cellStyle name="Percent 3 2 6 5 2" xfId="51283" xr:uid="{00000000-0005-0000-0000-0000D9C80000}"/>
    <cellStyle name="Percent 3 2 6 5 2 2" xfId="51284" xr:uid="{00000000-0005-0000-0000-0000DAC80000}"/>
    <cellStyle name="Percent 3 2 6 5 2 3" xfId="51285" xr:uid="{00000000-0005-0000-0000-0000DBC80000}"/>
    <cellStyle name="Percent 3 2 6 5 3" xfId="51286" xr:uid="{00000000-0005-0000-0000-0000DCC80000}"/>
    <cellStyle name="Percent 3 2 6 5 4" xfId="51287" xr:uid="{00000000-0005-0000-0000-0000DDC80000}"/>
    <cellStyle name="Percent 3 2 6 6" xfId="51288" xr:uid="{00000000-0005-0000-0000-0000DEC80000}"/>
    <cellStyle name="Percent 3 2 6 6 2" xfId="51289" xr:uid="{00000000-0005-0000-0000-0000DFC80000}"/>
    <cellStyle name="Percent 3 2 6 6 3" xfId="51290" xr:uid="{00000000-0005-0000-0000-0000E0C80000}"/>
    <cellStyle name="Percent 3 2 6 7" xfId="51291" xr:uid="{00000000-0005-0000-0000-0000E1C80000}"/>
    <cellStyle name="Percent 3 2 6 8" xfId="51292" xr:uid="{00000000-0005-0000-0000-0000E2C80000}"/>
    <cellStyle name="Percent 3 2 7" xfId="51293" xr:uid="{00000000-0005-0000-0000-0000E3C80000}"/>
    <cellStyle name="Percent 3 2 7 2" xfId="51294" xr:uid="{00000000-0005-0000-0000-0000E4C80000}"/>
    <cellStyle name="Percent 3 2 7 2 2" xfId="51295" xr:uid="{00000000-0005-0000-0000-0000E5C80000}"/>
    <cellStyle name="Percent 3 2 7 2 2 2" xfId="51296" xr:uid="{00000000-0005-0000-0000-0000E6C80000}"/>
    <cellStyle name="Percent 3 2 7 2 2 2 2" xfId="51297" xr:uid="{00000000-0005-0000-0000-0000E7C80000}"/>
    <cellStyle name="Percent 3 2 7 2 2 2 3" xfId="51298" xr:uid="{00000000-0005-0000-0000-0000E8C80000}"/>
    <cellStyle name="Percent 3 2 7 2 2 3" xfId="51299" xr:uid="{00000000-0005-0000-0000-0000E9C80000}"/>
    <cellStyle name="Percent 3 2 7 2 2 4" xfId="51300" xr:uid="{00000000-0005-0000-0000-0000EAC80000}"/>
    <cellStyle name="Percent 3 2 7 2 3" xfId="51301" xr:uid="{00000000-0005-0000-0000-0000EBC80000}"/>
    <cellStyle name="Percent 3 2 7 2 3 2" xfId="51302" xr:uid="{00000000-0005-0000-0000-0000ECC80000}"/>
    <cellStyle name="Percent 3 2 7 2 3 2 2" xfId="51303" xr:uid="{00000000-0005-0000-0000-0000EDC80000}"/>
    <cellStyle name="Percent 3 2 7 2 3 2 3" xfId="51304" xr:uid="{00000000-0005-0000-0000-0000EEC80000}"/>
    <cellStyle name="Percent 3 2 7 2 3 3" xfId="51305" xr:uid="{00000000-0005-0000-0000-0000EFC80000}"/>
    <cellStyle name="Percent 3 2 7 2 3 4" xfId="51306" xr:uid="{00000000-0005-0000-0000-0000F0C80000}"/>
    <cellStyle name="Percent 3 2 7 2 4" xfId="51307" xr:uid="{00000000-0005-0000-0000-0000F1C80000}"/>
    <cellStyle name="Percent 3 2 7 2 4 2" xfId="51308" xr:uid="{00000000-0005-0000-0000-0000F2C80000}"/>
    <cellStyle name="Percent 3 2 7 2 4 3" xfId="51309" xr:uid="{00000000-0005-0000-0000-0000F3C80000}"/>
    <cellStyle name="Percent 3 2 7 2 5" xfId="51310" xr:uid="{00000000-0005-0000-0000-0000F4C80000}"/>
    <cellStyle name="Percent 3 2 7 2 6" xfId="51311" xr:uid="{00000000-0005-0000-0000-0000F5C80000}"/>
    <cellStyle name="Percent 3 2 7 3" xfId="51312" xr:uid="{00000000-0005-0000-0000-0000F6C80000}"/>
    <cellStyle name="Percent 3 2 7 3 2" xfId="51313" xr:uid="{00000000-0005-0000-0000-0000F7C80000}"/>
    <cellStyle name="Percent 3 2 7 3 2 2" xfId="51314" xr:uid="{00000000-0005-0000-0000-0000F8C80000}"/>
    <cellStyle name="Percent 3 2 7 3 2 3" xfId="51315" xr:uid="{00000000-0005-0000-0000-0000F9C80000}"/>
    <cellStyle name="Percent 3 2 7 3 3" xfId="51316" xr:uid="{00000000-0005-0000-0000-0000FAC80000}"/>
    <cellStyle name="Percent 3 2 7 3 4" xfId="51317" xr:uid="{00000000-0005-0000-0000-0000FBC80000}"/>
    <cellStyle name="Percent 3 2 7 4" xfId="51318" xr:uid="{00000000-0005-0000-0000-0000FCC80000}"/>
    <cellStyle name="Percent 3 2 7 4 2" xfId="51319" xr:uid="{00000000-0005-0000-0000-0000FDC80000}"/>
    <cellStyle name="Percent 3 2 7 4 2 2" xfId="51320" xr:uid="{00000000-0005-0000-0000-0000FEC80000}"/>
    <cellStyle name="Percent 3 2 7 4 2 3" xfId="51321" xr:uid="{00000000-0005-0000-0000-0000FFC80000}"/>
    <cellStyle name="Percent 3 2 7 4 3" xfId="51322" xr:uid="{00000000-0005-0000-0000-000000C90000}"/>
    <cellStyle name="Percent 3 2 7 4 4" xfId="51323" xr:uid="{00000000-0005-0000-0000-000001C90000}"/>
    <cellStyle name="Percent 3 2 7 5" xfId="51324" xr:uid="{00000000-0005-0000-0000-000002C90000}"/>
    <cellStyle name="Percent 3 2 7 5 2" xfId="51325" xr:uid="{00000000-0005-0000-0000-000003C90000}"/>
    <cellStyle name="Percent 3 2 7 5 3" xfId="51326" xr:uid="{00000000-0005-0000-0000-000004C90000}"/>
    <cellStyle name="Percent 3 2 7 6" xfId="51327" xr:uid="{00000000-0005-0000-0000-000005C90000}"/>
    <cellStyle name="Percent 3 2 7 7" xfId="51328" xr:uid="{00000000-0005-0000-0000-000006C90000}"/>
    <cellStyle name="Percent 3 2 8" xfId="51329" xr:uid="{00000000-0005-0000-0000-000007C90000}"/>
    <cellStyle name="Percent 3 2 8 2" xfId="51330" xr:uid="{00000000-0005-0000-0000-000008C90000}"/>
    <cellStyle name="Percent 3 2 8 2 2" xfId="51331" xr:uid="{00000000-0005-0000-0000-000009C90000}"/>
    <cellStyle name="Percent 3 2 8 2 2 2" xfId="51332" xr:uid="{00000000-0005-0000-0000-00000AC90000}"/>
    <cellStyle name="Percent 3 2 8 2 2 2 2" xfId="51333" xr:uid="{00000000-0005-0000-0000-00000BC90000}"/>
    <cellStyle name="Percent 3 2 8 2 2 2 3" xfId="51334" xr:uid="{00000000-0005-0000-0000-00000CC90000}"/>
    <cellStyle name="Percent 3 2 8 2 2 3" xfId="51335" xr:uid="{00000000-0005-0000-0000-00000DC90000}"/>
    <cellStyle name="Percent 3 2 8 2 2 4" xfId="51336" xr:uid="{00000000-0005-0000-0000-00000EC90000}"/>
    <cellStyle name="Percent 3 2 8 2 3" xfId="51337" xr:uid="{00000000-0005-0000-0000-00000FC90000}"/>
    <cellStyle name="Percent 3 2 8 2 3 2" xfId="51338" xr:uid="{00000000-0005-0000-0000-000010C90000}"/>
    <cellStyle name="Percent 3 2 8 2 3 2 2" xfId="51339" xr:uid="{00000000-0005-0000-0000-000011C90000}"/>
    <cellStyle name="Percent 3 2 8 2 3 2 3" xfId="51340" xr:uid="{00000000-0005-0000-0000-000012C90000}"/>
    <cellStyle name="Percent 3 2 8 2 3 3" xfId="51341" xr:uid="{00000000-0005-0000-0000-000013C90000}"/>
    <cellStyle name="Percent 3 2 8 2 3 4" xfId="51342" xr:uid="{00000000-0005-0000-0000-000014C90000}"/>
    <cellStyle name="Percent 3 2 8 2 4" xfId="51343" xr:uid="{00000000-0005-0000-0000-000015C90000}"/>
    <cellStyle name="Percent 3 2 8 2 4 2" xfId="51344" xr:uid="{00000000-0005-0000-0000-000016C90000}"/>
    <cellStyle name="Percent 3 2 8 2 4 3" xfId="51345" xr:uid="{00000000-0005-0000-0000-000017C90000}"/>
    <cellStyle name="Percent 3 2 8 2 5" xfId="51346" xr:uid="{00000000-0005-0000-0000-000018C90000}"/>
    <cellStyle name="Percent 3 2 8 2 6" xfId="51347" xr:uid="{00000000-0005-0000-0000-000019C90000}"/>
    <cellStyle name="Percent 3 2 8 3" xfId="51348" xr:uid="{00000000-0005-0000-0000-00001AC90000}"/>
    <cellStyle name="Percent 3 2 8 3 2" xfId="51349" xr:uid="{00000000-0005-0000-0000-00001BC90000}"/>
    <cellStyle name="Percent 3 2 8 3 2 2" xfId="51350" xr:uid="{00000000-0005-0000-0000-00001CC90000}"/>
    <cellStyle name="Percent 3 2 8 3 2 3" xfId="51351" xr:uid="{00000000-0005-0000-0000-00001DC90000}"/>
    <cellStyle name="Percent 3 2 8 3 3" xfId="51352" xr:uid="{00000000-0005-0000-0000-00001EC90000}"/>
    <cellStyle name="Percent 3 2 8 3 4" xfId="51353" xr:uid="{00000000-0005-0000-0000-00001FC90000}"/>
    <cellStyle name="Percent 3 2 8 4" xfId="51354" xr:uid="{00000000-0005-0000-0000-000020C90000}"/>
    <cellStyle name="Percent 3 2 8 4 2" xfId="51355" xr:uid="{00000000-0005-0000-0000-000021C90000}"/>
    <cellStyle name="Percent 3 2 8 4 2 2" xfId="51356" xr:uid="{00000000-0005-0000-0000-000022C90000}"/>
    <cellStyle name="Percent 3 2 8 4 2 3" xfId="51357" xr:uid="{00000000-0005-0000-0000-000023C90000}"/>
    <cellStyle name="Percent 3 2 8 4 3" xfId="51358" xr:uid="{00000000-0005-0000-0000-000024C90000}"/>
    <cellStyle name="Percent 3 2 8 4 4" xfId="51359" xr:uid="{00000000-0005-0000-0000-000025C90000}"/>
    <cellStyle name="Percent 3 2 8 5" xfId="51360" xr:uid="{00000000-0005-0000-0000-000026C90000}"/>
    <cellStyle name="Percent 3 2 8 5 2" xfId="51361" xr:uid="{00000000-0005-0000-0000-000027C90000}"/>
    <cellStyle name="Percent 3 2 8 5 3" xfId="51362" xr:uid="{00000000-0005-0000-0000-000028C90000}"/>
    <cellStyle name="Percent 3 2 8 6" xfId="51363" xr:uid="{00000000-0005-0000-0000-000029C90000}"/>
    <cellStyle name="Percent 3 2 8 7" xfId="51364" xr:uid="{00000000-0005-0000-0000-00002AC90000}"/>
    <cellStyle name="Percent 3 2 9" xfId="51365" xr:uid="{00000000-0005-0000-0000-00002BC90000}"/>
    <cellStyle name="Percent 3 2 9 2" xfId="51366" xr:uid="{00000000-0005-0000-0000-00002CC90000}"/>
    <cellStyle name="Percent 3 2 9 2 2" xfId="51367" xr:uid="{00000000-0005-0000-0000-00002DC90000}"/>
    <cellStyle name="Percent 3 2 9 2 2 2" xfId="51368" xr:uid="{00000000-0005-0000-0000-00002EC90000}"/>
    <cellStyle name="Percent 3 2 9 2 2 3" xfId="51369" xr:uid="{00000000-0005-0000-0000-00002FC90000}"/>
    <cellStyle name="Percent 3 2 9 2 3" xfId="51370" xr:uid="{00000000-0005-0000-0000-000030C90000}"/>
    <cellStyle name="Percent 3 2 9 2 4" xfId="51371" xr:uid="{00000000-0005-0000-0000-000031C90000}"/>
    <cellStyle name="Percent 3 2 9 3" xfId="51372" xr:uid="{00000000-0005-0000-0000-000032C90000}"/>
    <cellStyle name="Percent 3 2 9 3 2" xfId="51373" xr:uid="{00000000-0005-0000-0000-000033C90000}"/>
    <cellStyle name="Percent 3 2 9 3 2 2" xfId="51374" xr:uid="{00000000-0005-0000-0000-000034C90000}"/>
    <cellStyle name="Percent 3 2 9 3 2 3" xfId="51375" xr:uid="{00000000-0005-0000-0000-000035C90000}"/>
    <cellStyle name="Percent 3 2 9 3 3" xfId="51376" xr:uid="{00000000-0005-0000-0000-000036C90000}"/>
    <cellStyle name="Percent 3 2 9 3 4" xfId="51377" xr:uid="{00000000-0005-0000-0000-000037C90000}"/>
    <cellStyle name="Percent 3 2 9 4" xfId="51378" xr:uid="{00000000-0005-0000-0000-000038C90000}"/>
    <cellStyle name="Percent 3 2 9 4 2" xfId="51379" xr:uid="{00000000-0005-0000-0000-000039C90000}"/>
    <cellStyle name="Percent 3 2 9 4 3" xfId="51380" xr:uid="{00000000-0005-0000-0000-00003AC90000}"/>
    <cellStyle name="Percent 3 2 9 5" xfId="51381" xr:uid="{00000000-0005-0000-0000-00003BC90000}"/>
    <cellStyle name="Percent 3 2 9 6" xfId="51382" xr:uid="{00000000-0005-0000-0000-00003CC90000}"/>
    <cellStyle name="Percent 3 3" xfId="51383" xr:uid="{00000000-0005-0000-0000-00003DC90000}"/>
    <cellStyle name="Percent 3 3 10" xfId="51384" xr:uid="{00000000-0005-0000-0000-00003EC90000}"/>
    <cellStyle name="Percent 3 3 10 2" xfId="51385" xr:uid="{00000000-0005-0000-0000-00003FC90000}"/>
    <cellStyle name="Percent 3 3 10 2 2" xfId="51386" xr:uid="{00000000-0005-0000-0000-000040C90000}"/>
    <cellStyle name="Percent 3 3 10 2 3" xfId="51387" xr:uid="{00000000-0005-0000-0000-000041C90000}"/>
    <cellStyle name="Percent 3 3 10 3" xfId="51388" xr:uid="{00000000-0005-0000-0000-000042C90000}"/>
    <cellStyle name="Percent 3 3 10 4" xfId="51389" xr:uid="{00000000-0005-0000-0000-000043C90000}"/>
    <cellStyle name="Percent 3 3 11" xfId="51390" xr:uid="{00000000-0005-0000-0000-000044C90000}"/>
    <cellStyle name="Percent 3 3 11 2" xfId="51391" xr:uid="{00000000-0005-0000-0000-000045C90000}"/>
    <cellStyle name="Percent 3 3 11 2 2" xfId="51392" xr:uid="{00000000-0005-0000-0000-000046C90000}"/>
    <cellStyle name="Percent 3 3 11 2 3" xfId="51393" xr:uid="{00000000-0005-0000-0000-000047C90000}"/>
    <cellStyle name="Percent 3 3 11 3" xfId="51394" xr:uid="{00000000-0005-0000-0000-000048C90000}"/>
    <cellStyle name="Percent 3 3 11 4" xfId="51395" xr:uid="{00000000-0005-0000-0000-000049C90000}"/>
    <cellStyle name="Percent 3 3 12" xfId="51396" xr:uid="{00000000-0005-0000-0000-00004AC90000}"/>
    <cellStyle name="Percent 3 3 12 2" xfId="51397" xr:uid="{00000000-0005-0000-0000-00004BC90000}"/>
    <cellStyle name="Percent 3 3 12 3" xfId="51398" xr:uid="{00000000-0005-0000-0000-00004CC90000}"/>
    <cellStyle name="Percent 3 3 13" xfId="51399" xr:uid="{00000000-0005-0000-0000-00004DC90000}"/>
    <cellStyle name="Percent 3 3 14" xfId="51400" xr:uid="{00000000-0005-0000-0000-00004EC90000}"/>
    <cellStyle name="Percent 3 3 2" xfId="51401" xr:uid="{00000000-0005-0000-0000-00004FC90000}"/>
    <cellStyle name="Percent 3 3 2 10" xfId="51402" xr:uid="{00000000-0005-0000-0000-000050C90000}"/>
    <cellStyle name="Percent 3 3 2 10 2" xfId="51403" xr:uid="{00000000-0005-0000-0000-000051C90000}"/>
    <cellStyle name="Percent 3 3 2 10 3" xfId="51404" xr:uid="{00000000-0005-0000-0000-000052C90000}"/>
    <cellStyle name="Percent 3 3 2 11" xfId="51405" xr:uid="{00000000-0005-0000-0000-000053C90000}"/>
    <cellStyle name="Percent 3 3 2 12" xfId="51406" xr:uid="{00000000-0005-0000-0000-000054C90000}"/>
    <cellStyle name="Percent 3 3 2 2" xfId="51407" xr:uid="{00000000-0005-0000-0000-000055C90000}"/>
    <cellStyle name="Percent 3 3 2 2 10" xfId="51408" xr:uid="{00000000-0005-0000-0000-000056C90000}"/>
    <cellStyle name="Percent 3 3 2 2 11" xfId="51409" xr:uid="{00000000-0005-0000-0000-000057C90000}"/>
    <cellStyle name="Percent 3 3 2 2 2" xfId="51410" xr:uid="{00000000-0005-0000-0000-000058C90000}"/>
    <cellStyle name="Percent 3 3 2 2 2 10" xfId="51411" xr:uid="{00000000-0005-0000-0000-000059C90000}"/>
    <cellStyle name="Percent 3 3 2 2 2 2" xfId="51412" xr:uid="{00000000-0005-0000-0000-00005AC90000}"/>
    <cellStyle name="Percent 3 3 2 2 2 2 2" xfId="51413" xr:uid="{00000000-0005-0000-0000-00005BC90000}"/>
    <cellStyle name="Percent 3 3 2 2 2 2 2 2" xfId="51414" xr:uid="{00000000-0005-0000-0000-00005CC90000}"/>
    <cellStyle name="Percent 3 3 2 2 2 2 2 2 2" xfId="51415" xr:uid="{00000000-0005-0000-0000-00005DC90000}"/>
    <cellStyle name="Percent 3 3 2 2 2 2 2 2 2 2" xfId="51416" xr:uid="{00000000-0005-0000-0000-00005EC90000}"/>
    <cellStyle name="Percent 3 3 2 2 2 2 2 2 2 2 2" xfId="51417" xr:uid="{00000000-0005-0000-0000-00005FC90000}"/>
    <cellStyle name="Percent 3 3 2 2 2 2 2 2 2 2 3" xfId="51418" xr:uid="{00000000-0005-0000-0000-000060C90000}"/>
    <cellStyle name="Percent 3 3 2 2 2 2 2 2 2 3" xfId="51419" xr:uid="{00000000-0005-0000-0000-000061C90000}"/>
    <cellStyle name="Percent 3 3 2 2 2 2 2 2 2 4" xfId="51420" xr:uid="{00000000-0005-0000-0000-000062C90000}"/>
    <cellStyle name="Percent 3 3 2 2 2 2 2 2 3" xfId="51421" xr:uid="{00000000-0005-0000-0000-000063C90000}"/>
    <cellStyle name="Percent 3 3 2 2 2 2 2 2 3 2" xfId="51422" xr:uid="{00000000-0005-0000-0000-000064C90000}"/>
    <cellStyle name="Percent 3 3 2 2 2 2 2 2 3 2 2" xfId="51423" xr:uid="{00000000-0005-0000-0000-000065C90000}"/>
    <cellStyle name="Percent 3 3 2 2 2 2 2 2 3 2 3" xfId="51424" xr:uid="{00000000-0005-0000-0000-000066C90000}"/>
    <cellStyle name="Percent 3 3 2 2 2 2 2 2 3 3" xfId="51425" xr:uid="{00000000-0005-0000-0000-000067C90000}"/>
    <cellStyle name="Percent 3 3 2 2 2 2 2 2 3 4" xfId="51426" xr:uid="{00000000-0005-0000-0000-000068C90000}"/>
    <cellStyle name="Percent 3 3 2 2 2 2 2 2 4" xfId="51427" xr:uid="{00000000-0005-0000-0000-000069C90000}"/>
    <cellStyle name="Percent 3 3 2 2 2 2 2 2 4 2" xfId="51428" xr:uid="{00000000-0005-0000-0000-00006AC90000}"/>
    <cellStyle name="Percent 3 3 2 2 2 2 2 2 4 3" xfId="51429" xr:uid="{00000000-0005-0000-0000-00006BC90000}"/>
    <cellStyle name="Percent 3 3 2 2 2 2 2 2 5" xfId="51430" xr:uid="{00000000-0005-0000-0000-00006CC90000}"/>
    <cellStyle name="Percent 3 3 2 2 2 2 2 2 6" xfId="51431" xr:uid="{00000000-0005-0000-0000-00006DC90000}"/>
    <cellStyle name="Percent 3 3 2 2 2 2 2 3" xfId="51432" xr:uid="{00000000-0005-0000-0000-00006EC90000}"/>
    <cellStyle name="Percent 3 3 2 2 2 2 2 3 2" xfId="51433" xr:uid="{00000000-0005-0000-0000-00006FC90000}"/>
    <cellStyle name="Percent 3 3 2 2 2 2 2 3 2 2" xfId="51434" xr:uid="{00000000-0005-0000-0000-000070C90000}"/>
    <cellStyle name="Percent 3 3 2 2 2 2 2 3 2 3" xfId="51435" xr:uid="{00000000-0005-0000-0000-000071C90000}"/>
    <cellStyle name="Percent 3 3 2 2 2 2 2 3 3" xfId="51436" xr:uid="{00000000-0005-0000-0000-000072C90000}"/>
    <cellStyle name="Percent 3 3 2 2 2 2 2 3 4" xfId="51437" xr:uid="{00000000-0005-0000-0000-000073C90000}"/>
    <cellStyle name="Percent 3 3 2 2 2 2 2 4" xfId="51438" xr:uid="{00000000-0005-0000-0000-000074C90000}"/>
    <cellStyle name="Percent 3 3 2 2 2 2 2 4 2" xfId="51439" xr:uid="{00000000-0005-0000-0000-000075C90000}"/>
    <cellStyle name="Percent 3 3 2 2 2 2 2 4 2 2" xfId="51440" xr:uid="{00000000-0005-0000-0000-000076C90000}"/>
    <cellStyle name="Percent 3 3 2 2 2 2 2 4 2 3" xfId="51441" xr:uid="{00000000-0005-0000-0000-000077C90000}"/>
    <cellStyle name="Percent 3 3 2 2 2 2 2 4 3" xfId="51442" xr:uid="{00000000-0005-0000-0000-000078C90000}"/>
    <cellStyle name="Percent 3 3 2 2 2 2 2 4 4" xfId="51443" xr:uid="{00000000-0005-0000-0000-000079C90000}"/>
    <cellStyle name="Percent 3 3 2 2 2 2 2 5" xfId="51444" xr:uid="{00000000-0005-0000-0000-00007AC90000}"/>
    <cellStyle name="Percent 3 3 2 2 2 2 2 5 2" xfId="51445" xr:uid="{00000000-0005-0000-0000-00007BC90000}"/>
    <cellStyle name="Percent 3 3 2 2 2 2 2 5 3" xfId="51446" xr:uid="{00000000-0005-0000-0000-00007CC90000}"/>
    <cellStyle name="Percent 3 3 2 2 2 2 2 6" xfId="51447" xr:uid="{00000000-0005-0000-0000-00007DC90000}"/>
    <cellStyle name="Percent 3 3 2 2 2 2 2 7" xfId="51448" xr:uid="{00000000-0005-0000-0000-00007EC90000}"/>
    <cellStyle name="Percent 3 3 2 2 2 2 3" xfId="51449" xr:uid="{00000000-0005-0000-0000-00007FC90000}"/>
    <cellStyle name="Percent 3 3 2 2 2 2 3 2" xfId="51450" xr:uid="{00000000-0005-0000-0000-000080C90000}"/>
    <cellStyle name="Percent 3 3 2 2 2 2 3 2 2" xfId="51451" xr:uid="{00000000-0005-0000-0000-000081C90000}"/>
    <cellStyle name="Percent 3 3 2 2 2 2 3 2 2 2" xfId="51452" xr:uid="{00000000-0005-0000-0000-000082C90000}"/>
    <cellStyle name="Percent 3 3 2 2 2 2 3 2 2 3" xfId="51453" xr:uid="{00000000-0005-0000-0000-000083C90000}"/>
    <cellStyle name="Percent 3 3 2 2 2 2 3 2 3" xfId="51454" xr:uid="{00000000-0005-0000-0000-000084C90000}"/>
    <cellStyle name="Percent 3 3 2 2 2 2 3 2 4" xfId="51455" xr:uid="{00000000-0005-0000-0000-000085C90000}"/>
    <cellStyle name="Percent 3 3 2 2 2 2 3 3" xfId="51456" xr:uid="{00000000-0005-0000-0000-000086C90000}"/>
    <cellStyle name="Percent 3 3 2 2 2 2 3 3 2" xfId="51457" xr:uid="{00000000-0005-0000-0000-000087C90000}"/>
    <cellStyle name="Percent 3 3 2 2 2 2 3 3 2 2" xfId="51458" xr:uid="{00000000-0005-0000-0000-000088C90000}"/>
    <cellStyle name="Percent 3 3 2 2 2 2 3 3 2 3" xfId="51459" xr:uid="{00000000-0005-0000-0000-000089C90000}"/>
    <cellStyle name="Percent 3 3 2 2 2 2 3 3 3" xfId="51460" xr:uid="{00000000-0005-0000-0000-00008AC90000}"/>
    <cellStyle name="Percent 3 3 2 2 2 2 3 3 4" xfId="51461" xr:uid="{00000000-0005-0000-0000-00008BC90000}"/>
    <cellStyle name="Percent 3 3 2 2 2 2 3 4" xfId="51462" xr:uid="{00000000-0005-0000-0000-00008CC90000}"/>
    <cellStyle name="Percent 3 3 2 2 2 2 3 4 2" xfId="51463" xr:uid="{00000000-0005-0000-0000-00008DC90000}"/>
    <cellStyle name="Percent 3 3 2 2 2 2 3 4 3" xfId="51464" xr:uid="{00000000-0005-0000-0000-00008EC90000}"/>
    <cellStyle name="Percent 3 3 2 2 2 2 3 5" xfId="51465" xr:uid="{00000000-0005-0000-0000-00008FC90000}"/>
    <cellStyle name="Percent 3 3 2 2 2 2 3 6" xfId="51466" xr:uid="{00000000-0005-0000-0000-000090C90000}"/>
    <cellStyle name="Percent 3 3 2 2 2 2 4" xfId="51467" xr:uid="{00000000-0005-0000-0000-000091C90000}"/>
    <cellStyle name="Percent 3 3 2 2 2 2 4 2" xfId="51468" xr:uid="{00000000-0005-0000-0000-000092C90000}"/>
    <cellStyle name="Percent 3 3 2 2 2 2 4 2 2" xfId="51469" xr:uid="{00000000-0005-0000-0000-000093C90000}"/>
    <cellStyle name="Percent 3 3 2 2 2 2 4 2 3" xfId="51470" xr:uid="{00000000-0005-0000-0000-000094C90000}"/>
    <cellStyle name="Percent 3 3 2 2 2 2 4 3" xfId="51471" xr:uid="{00000000-0005-0000-0000-000095C90000}"/>
    <cellStyle name="Percent 3 3 2 2 2 2 4 4" xfId="51472" xr:uid="{00000000-0005-0000-0000-000096C90000}"/>
    <cellStyle name="Percent 3 3 2 2 2 2 5" xfId="51473" xr:uid="{00000000-0005-0000-0000-000097C90000}"/>
    <cellStyle name="Percent 3 3 2 2 2 2 5 2" xfId="51474" xr:uid="{00000000-0005-0000-0000-000098C90000}"/>
    <cellStyle name="Percent 3 3 2 2 2 2 5 2 2" xfId="51475" xr:uid="{00000000-0005-0000-0000-000099C90000}"/>
    <cellStyle name="Percent 3 3 2 2 2 2 5 2 3" xfId="51476" xr:uid="{00000000-0005-0000-0000-00009AC90000}"/>
    <cellStyle name="Percent 3 3 2 2 2 2 5 3" xfId="51477" xr:uid="{00000000-0005-0000-0000-00009BC90000}"/>
    <cellStyle name="Percent 3 3 2 2 2 2 5 4" xfId="51478" xr:uid="{00000000-0005-0000-0000-00009CC90000}"/>
    <cellStyle name="Percent 3 3 2 2 2 2 6" xfId="51479" xr:uid="{00000000-0005-0000-0000-00009DC90000}"/>
    <cellStyle name="Percent 3 3 2 2 2 2 6 2" xfId="51480" xr:uid="{00000000-0005-0000-0000-00009EC90000}"/>
    <cellStyle name="Percent 3 3 2 2 2 2 6 3" xfId="51481" xr:uid="{00000000-0005-0000-0000-00009FC90000}"/>
    <cellStyle name="Percent 3 3 2 2 2 2 7" xfId="51482" xr:uid="{00000000-0005-0000-0000-0000A0C90000}"/>
    <cellStyle name="Percent 3 3 2 2 2 2 8" xfId="51483" xr:uid="{00000000-0005-0000-0000-0000A1C90000}"/>
    <cellStyle name="Percent 3 3 2 2 2 3" xfId="51484" xr:uid="{00000000-0005-0000-0000-0000A2C90000}"/>
    <cellStyle name="Percent 3 3 2 2 2 3 2" xfId="51485" xr:uid="{00000000-0005-0000-0000-0000A3C90000}"/>
    <cellStyle name="Percent 3 3 2 2 2 3 2 2" xfId="51486" xr:uid="{00000000-0005-0000-0000-0000A4C90000}"/>
    <cellStyle name="Percent 3 3 2 2 2 3 2 2 2" xfId="51487" xr:uid="{00000000-0005-0000-0000-0000A5C90000}"/>
    <cellStyle name="Percent 3 3 2 2 2 3 2 2 2 2" xfId="51488" xr:uid="{00000000-0005-0000-0000-0000A6C90000}"/>
    <cellStyle name="Percent 3 3 2 2 2 3 2 2 2 3" xfId="51489" xr:uid="{00000000-0005-0000-0000-0000A7C90000}"/>
    <cellStyle name="Percent 3 3 2 2 2 3 2 2 3" xfId="51490" xr:uid="{00000000-0005-0000-0000-0000A8C90000}"/>
    <cellStyle name="Percent 3 3 2 2 2 3 2 2 4" xfId="51491" xr:uid="{00000000-0005-0000-0000-0000A9C90000}"/>
    <cellStyle name="Percent 3 3 2 2 2 3 2 3" xfId="51492" xr:uid="{00000000-0005-0000-0000-0000AAC90000}"/>
    <cellStyle name="Percent 3 3 2 2 2 3 2 3 2" xfId="51493" xr:uid="{00000000-0005-0000-0000-0000ABC90000}"/>
    <cellStyle name="Percent 3 3 2 2 2 3 2 3 2 2" xfId="51494" xr:uid="{00000000-0005-0000-0000-0000ACC90000}"/>
    <cellStyle name="Percent 3 3 2 2 2 3 2 3 2 3" xfId="51495" xr:uid="{00000000-0005-0000-0000-0000ADC90000}"/>
    <cellStyle name="Percent 3 3 2 2 2 3 2 3 3" xfId="51496" xr:uid="{00000000-0005-0000-0000-0000AEC90000}"/>
    <cellStyle name="Percent 3 3 2 2 2 3 2 3 4" xfId="51497" xr:uid="{00000000-0005-0000-0000-0000AFC90000}"/>
    <cellStyle name="Percent 3 3 2 2 2 3 2 4" xfId="51498" xr:uid="{00000000-0005-0000-0000-0000B0C90000}"/>
    <cellStyle name="Percent 3 3 2 2 2 3 2 4 2" xfId="51499" xr:uid="{00000000-0005-0000-0000-0000B1C90000}"/>
    <cellStyle name="Percent 3 3 2 2 2 3 2 4 3" xfId="51500" xr:uid="{00000000-0005-0000-0000-0000B2C90000}"/>
    <cellStyle name="Percent 3 3 2 2 2 3 2 5" xfId="51501" xr:uid="{00000000-0005-0000-0000-0000B3C90000}"/>
    <cellStyle name="Percent 3 3 2 2 2 3 2 6" xfId="51502" xr:uid="{00000000-0005-0000-0000-0000B4C90000}"/>
    <cellStyle name="Percent 3 3 2 2 2 3 3" xfId="51503" xr:uid="{00000000-0005-0000-0000-0000B5C90000}"/>
    <cellStyle name="Percent 3 3 2 2 2 3 3 2" xfId="51504" xr:uid="{00000000-0005-0000-0000-0000B6C90000}"/>
    <cellStyle name="Percent 3 3 2 2 2 3 3 2 2" xfId="51505" xr:uid="{00000000-0005-0000-0000-0000B7C90000}"/>
    <cellStyle name="Percent 3 3 2 2 2 3 3 2 3" xfId="51506" xr:uid="{00000000-0005-0000-0000-0000B8C90000}"/>
    <cellStyle name="Percent 3 3 2 2 2 3 3 3" xfId="51507" xr:uid="{00000000-0005-0000-0000-0000B9C90000}"/>
    <cellStyle name="Percent 3 3 2 2 2 3 3 4" xfId="51508" xr:uid="{00000000-0005-0000-0000-0000BAC90000}"/>
    <cellStyle name="Percent 3 3 2 2 2 3 4" xfId="51509" xr:uid="{00000000-0005-0000-0000-0000BBC90000}"/>
    <cellStyle name="Percent 3 3 2 2 2 3 4 2" xfId="51510" xr:uid="{00000000-0005-0000-0000-0000BCC90000}"/>
    <cellStyle name="Percent 3 3 2 2 2 3 4 2 2" xfId="51511" xr:uid="{00000000-0005-0000-0000-0000BDC90000}"/>
    <cellStyle name="Percent 3 3 2 2 2 3 4 2 3" xfId="51512" xr:uid="{00000000-0005-0000-0000-0000BEC90000}"/>
    <cellStyle name="Percent 3 3 2 2 2 3 4 3" xfId="51513" xr:uid="{00000000-0005-0000-0000-0000BFC90000}"/>
    <cellStyle name="Percent 3 3 2 2 2 3 4 4" xfId="51514" xr:uid="{00000000-0005-0000-0000-0000C0C90000}"/>
    <cellStyle name="Percent 3 3 2 2 2 3 5" xfId="51515" xr:uid="{00000000-0005-0000-0000-0000C1C90000}"/>
    <cellStyle name="Percent 3 3 2 2 2 3 5 2" xfId="51516" xr:uid="{00000000-0005-0000-0000-0000C2C90000}"/>
    <cellStyle name="Percent 3 3 2 2 2 3 5 3" xfId="51517" xr:uid="{00000000-0005-0000-0000-0000C3C90000}"/>
    <cellStyle name="Percent 3 3 2 2 2 3 6" xfId="51518" xr:uid="{00000000-0005-0000-0000-0000C4C90000}"/>
    <cellStyle name="Percent 3 3 2 2 2 3 7" xfId="51519" xr:uid="{00000000-0005-0000-0000-0000C5C90000}"/>
    <cellStyle name="Percent 3 3 2 2 2 4" xfId="51520" xr:uid="{00000000-0005-0000-0000-0000C6C90000}"/>
    <cellStyle name="Percent 3 3 2 2 2 4 2" xfId="51521" xr:uid="{00000000-0005-0000-0000-0000C7C90000}"/>
    <cellStyle name="Percent 3 3 2 2 2 4 2 2" xfId="51522" xr:uid="{00000000-0005-0000-0000-0000C8C90000}"/>
    <cellStyle name="Percent 3 3 2 2 2 4 2 2 2" xfId="51523" xr:uid="{00000000-0005-0000-0000-0000C9C90000}"/>
    <cellStyle name="Percent 3 3 2 2 2 4 2 2 2 2" xfId="51524" xr:uid="{00000000-0005-0000-0000-0000CAC90000}"/>
    <cellStyle name="Percent 3 3 2 2 2 4 2 2 2 3" xfId="51525" xr:uid="{00000000-0005-0000-0000-0000CBC90000}"/>
    <cellStyle name="Percent 3 3 2 2 2 4 2 2 3" xfId="51526" xr:uid="{00000000-0005-0000-0000-0000CCC90000}"/>
    <cellStyle name="Percent 3 3 2 2 2 4 2 2 4" xfId="51527" xr:uid="{00000000-0005-0000-0000-0000CDC90000}"/>
    <cellStyle name="Percent 3 3 2 2 2 4 2 3" xfId="51528" xr:uid="{00000000-0005-0000-0000-0000CEC90000}"/>
    <cellStyle name="Percent 3 3 2 2 2 4 2 3 2" xfId="51529" xr:uid="{00000000-0005-0000-0000-0000CFC90000}"/>
    <cellStyle name="Percent 3 3 2 2 2 4 2 3 2 2" xfId="51530" xr:uid="{00000000-0005-0000-0000-0000D0C90000}"/>
    <cellStyle name="Percent 3 3 2 2 2 4 2 3 2 3" xfId="51531" xr:uid="{00000000-0005-0000-0000-0000D1C90000}"/>
    <cellStyle name="Percent 3 3 2 2 2 4 2 3 3" xfId="51532" xr:uid="{00000000-0005-0000-0000-0000D2C90000}"/>
    <cellStyle name="Percent 3 3 2 2 2 4 2 3 4" xfId="51533" xr:uid="{00000000-0005-0000-0000-0000D3C90000}"/>
    <cellStyle name="Percent 3 3 2 2 2 4 2 4" xfId="51534" xr:uid="{00000000-0005-0000-0000-0000D4C90000}"/>
    <cellStyle name="Percent 3 3 2 2 2 4 2 4 2" xfId="51535" xr:uid="{00000000-0005-0000-0000-0000D5C90000}"/>
    <cellStyle name="Percent 3 3 2 2 2 4 2 4 3" xfId="51536" xr:uid="{00000000-0005-0000-0000-0000D6C90000}"/>
    <cellStyle name="Percent 3 3 2 2 2 4 2 5" xfId="51537" xr:uid="{00000000-0005-0000-0000-0000D7C90000}"/>
    <cellStyle name="Percent 3 3 2 2 2 4 2 6" xfId="51538" xr:uid="{00000000-0005-0000-0000-0000D8C90000}"/>
    <cellStyle name="Percent 3 3 2 2 2 4 3" xfId="51539" xr:uid="{00000000-0005-0000-0000-0000D9C90000}"/>
    <cellStyle name="Percent 3 3 2 2 2 4 3 2" xfId="51540" xr:uid="{00000000-0005-0000-0000-0000DAC90000}"/>
    <cellStyle name="Percent 3 3 2 2 2 4 3 2 2" xfId="51541" xr:uid="{00000000-0005-0000-0000-0000DBC90000}"/>
    <cellStyle name="Percent 3 3 2 2 2 4 3 2 3" xfId="51542" xr:uid="{00000000-0005-0000-0000-0000DCC90000}"/>
    <cellStyle name="Percent 3 3 2 2 2 4 3 3" xfId="51543" xr:uid="{00000000-0005-0000-0000-0000DDC90000}"/>
    <cellStyle name="Percent 3 3 2 2 2 4 3 4" xfId="51544" xr:uid="{00000000-0005-0000-0000-0000DEC90000}"/>
    <cellStyle name="Percent 3 3 2 2 2 4 4" xfId="51545" xr:uid="{00000000-0005-0000-0000-0000DFC90000}"/>
    <cellStyle name="Percent 3 3 2 2 2 4 4 2" xfId="51546" xr:uid="{00000000-0005-0000-0000-0000E0C90000}"/>
    <cellStyle name="Percent 3 3 2 2 2 4 4 2 2" xfId="51547" xr:uid="{00000000-0005-0000-0000-0000E1C90000}"/>
    <cellStyle name="Percent 3 3 2 2 2 4 4 2 3" xfId="51548" xr:uid="{00000000-0005-0000-0000-0000E2C90000}"/>
    <cellStyle name="Percent 3 3 2 2 2 4 4 3" xfId="51549" xr:uid="{00000000-0005-0000-0000-0000E3C90000}"/>
    <cellStyle name="Percent 3 3 2 2 2 4 4 4" xfId="51550" xr:uid="{00000000-0005-0000-0000-0000E4C90000}"/>
    <cellStyle name="Percent 3 3 2 2 2 4 5" xfId="51551" xr:uid="{00000000-0005-0000-0000-0000E5C90000}"/>
    <cellStyle name="Percent 3 3 2 2 2 4 5 2" xfId="51552" xr:uid="{00000000-0005-0000-0000-0000E6C90000}"/>
    <cellStyle name="Percent 3 3 2 2 2 4 5 3" xfId="51553" xr:uid="{00000000-0005-0000-0000-0000E7C90000}"/>
    <cellStyle name="Percent 3 3 2 2 2 4 6" xfId="51554" xr:uid="{00000000-0005-0000-0000-0000E8C90000}"/>
    <cellStyle name="Percent 3 3 2 2 2 4 7" xfId="51555" xr:uid="{00000000-0005-0000-0000-0000E9C90000}"/>
    <cellStyle name="Percent 3 3 2 2 2 5" xfId="51556" xr:uid="{00000000-0005-0000-0000-0000EAC90000}"/>
    <cellStyle name="Percent 3 3 2 2 2 5 2" xfId="51557" xr:uid="{00000000-0005-0000-0000-0000EBC90000}"/>
    <cellStyle name="Percent 3 3 2 2 2 5 2 2" xfId="51558" xr:uid="{00000000-0005-0000-0000-0000ECC90000}"/>
    <cellStyle name="Percent 3 3 2 2 2 5 2 2 2" xfId="51559" xr:uid="{00000000-0005-0000-0000-0000EDC90000}"/>
    <cellStyle name="Percent 3 3 2 2 2 5 2 2 3" xfId="51560" xr:uid="{00000000-0005-0000-0000-0000EEC90000}"/>
    <cellStyle name="Percent 3 3 2 2 2 5 2 3" xfId="51561" xr:uid="{00000000-0005-0000-0000-0000EFC90000}"/>
    <cellStyle name="Percent 3 3 2 2 2 5 2 4" xfId="51562" xr:uid="{00000000-0005-0000-0000-0000F0C90000}"/>
    <cellStyle name="Percent 3 3 2 2 2 5 3" xfId="51563" xr:uid="{00000000-0005-0000-0000-0000F1C90000}"/>
    <cellStyle name="Percent 3 3 2 2 2 5 3 2" xfId="51564" xr:uid="{00000000-0005-0000-0000-0000F2C90000}"/>
    <cellStyle name="Percent 3 3 2 2 2 5 3 2 2" xfId="51565" xr:uid="{00000000-0005-0000-0000-0000F3C90000}"/>
    <cellStyle name="Percent 3 3 2 2 2 5 3 2 3" xfId="51566" xr:uid="{00000000-0005-0000-0000-0000F4C90000}"/>
    <cellStyle name="Percent 3 3 2 2 2 5 3 3" xfId="51567" xr:uid="{00000000-0005-0000-0000-0000F5C90000}"/>
    <cellStyle name="Percent 3 3 2 2 2 5 3 4" xfId="51568" xr:uid="{00000000-0005-0000-0000-0000F6C90000}"/>
    <cellStyle name="Percent 3 3 2 2 2 5 4" xfId="51569" xr:uid="{00000000-0005-0000-0000-0000F7C90000}"/>
    <cellStyle name="Percent 3 3 2 2 2 5 4 2" xfId="51570" xr:uid="{00000000-0005-0000-0000-0000F8C90000}"/>
    <cellStyle name="Percent 3 3 2 2 2 5 4 3" xfId="51571" xr:uid="{00000000-0005-0000-0000-0000F9C90000}"/>
    <cellStyle name="Percent 3 3 2 2 2 5 5" xfId="51572" xr:uid="{00000000-0005-0000-0000-0000FAC90000}"/>
    <cellStyle name="Percent 3 3 2 2 2 5 6" xfId="51573" xr:uid="{00000000-0005-0000-0000-0000FBC90000}"/>
    <cellStyle name="Percent 3 3 2 2 2 6" xfId="51574" xr:uid="{00000000-0005-0000-0000-0000FCC90000}"/>
    <cellStyle name="Percent 3 3 2 2 2 6 2" xfId="51575" xr:uid="{00000000-0005-0000-0000-0000FDC90000}"/>
    <cellStyle name="Percent 3 3 2 2 2 6 2 2" xfId="51576" xr:uid="{00000000-0005-0000-0000-0000FEC90000}"/>
    <cellStyle name="Percent 3 3 2 2 2 6 2 3" xfId="51577" xr:uid="{00000000-0005-0000-0000-0000FFC90000}"/>
    <cellStyle name="Percent 3 3 2 2 2 6 3" xfId="51578" xr:uid="{00000000-0005-0000-0000-000000CA0000}"/>
    <cellStyle name="Percent 3 3 2 2 2 6 4" xfId="51579" xr:uid="{00000000-0005-0000-0000-000001CA0000}"/>
    <cellStyle name="Percent 3 3 2 2 2 7" xfId="51580" xr:uid="{00000000-0005-0000-0000-000002CA0000}"/>
    <cellStyle name="Percent 3 3 2 2 2 7 2" xfId="51581" xr:uid="{00000000-0005-0000-0000-000003CA0000}"/>
    <cellStyle name="Percent 3 3 2 2 2 7 2 2" xfId="51582" xr:uid="{00000000-0005-0000-0000-000004CA0000}"/>
    <cellStyle name="Percent 3 3 2 2 2 7 2 3" xfId="51583" xr:uid="{00000000-0005-0000-0000-000005CA0000}"/>
    <cellStyle name="Percent 3 3 2 2 2 7 3" xfId="51584" xr:uid="{00000000-0005-0000-0000-000006CA0000}"/>
    <cellStyle name="Percent 3 3 2 2 2 7 4" xfId="51585" xr:uid="{00000000-0005-0000-0000-000007CA0000}"/>
    <cellStyle name="Percent 3 3 2 2 2 8" xfId="51586" xr:uid="{00000000-0005-0000-0000-000008CA0000}"/>
    <cellStyle name="Percent 3 3 2 2 2 8 2" xfId="51587" xr:uid="{00000000-0005-0000-0000-000009CA0000}"/>
    <cellStyle name="Percent 3 3 2 2 2 8 3" xfId="51588" xr:uid="{00000000-0005-0000-0000-00000ACA0000}"/>
    <cellStyle name="Percent 3 3 2 2 2 9" xfId="51589" xr:uid="{00000000-0005-0000-0000-00000BCA0000}"/>
    <cellStyle name="Percent 3 3 2 2 3" xfId="51590" xr:uid="{00000000-0005-0000-0000-00000CCA0000}"/>
    <cellStyle name="Percent 3 3 2 2 3 2" xfId="51591" xr:uid="{00000000-0005-0000-0000-00000DCA0000}"/>
    <cellStyle name="Percent 3 3 2 2 3 2 2" xfId="51592" xr:uid="{00000000-0005-0000-0000-00000ECA0000}"/>
    <cellStyle name="Percent 3 3 2 2 3 2 2 2" xfId="51593" xr:uid="{00000000-0005-0000-0000-00000FCA0000}"/>
    <cellStyle name="Percent 3 3 2 2 3 2 2 2 2" xfId="51594" xr:uid="{00000000-0005-0000-0000-000010CA0000}"/>
    <cellStyle name="Percent 3 3 2 2 3 2 2 2 2 2" xfId="51595" xr:uid="{00000000-0005-0000-0000-000011CA0000}"/>
    <cellStyle name="Percent 3 3 2 2 3 2 2 2 2 3" xfId="51596" xr:uid="{00000000-0005-0000-0000-000012CA0000}"/>
    <cellStyle name="Percent 3 3 2 2 3 2 2 2 3" xfId="51597" xr:uid="{00000000-0005-0000-0000-000013CA0000}"/>
    <cellStyle name="Percent 3 3 2 2 3 2 2 2 4" xfId="51598" xr:uid="{00000000-0005-0000-0000-000014CA0000}"/>
    <cellStyle name="Percent 3 3 2 2 3 2 2 3" xfId="51599" xr:uid="{00000000-0005-0000-0000-000015CA0000}"/>
    <cellStyle name="Percent 3 3 2 2 3 2 2 3 2" xfId="51600" xr:uid="{00000000-0005-0000-0000-000016CA0000}"/>
    <cellStyle name="Percent 3 3 2 2 3 2 2 3 2 2" xfId="51601" xr:uid="{00000000-0005-0000-0000-000017CA0000}"/>
    <cellStyle name="Percent 3 3 2 2 3 2 2 3 2 3" xfId="51602" xr:uid="{00000000-0005-0000-0000-000018CA0000}"/>
    <cellStyle name="Percent 3 3 2 2 3 2 2 3 3" xfId="51603" xr:uid="{00000000-0005-0000-0000-000019CA0000}"/>
    <cellStyle name="Percent 3 3 2 2 3 2 2 3 4" xfId="51604" xr:uid="{00000000-0005-0000-0000-00001ACA0000}"/>
    <cellStyle name="Percent 3 3 2 2 3 2 2 4" xfId="51605" xr:uid="{00000000-0005-0000-0000-00001BCA0000}"/>
    <cellStyle name="Percent 3 3 2 2 3 2 2 4 2" xfId="51606" xr:uid="{00000000-0005-0000-0000-00001CCA0000}"/>
    <cellStyle name="Percent 3 3 2 2 3 2 2 4 3" xfId="51607" xr:uid="{00000000-0005-0000-0000-00001DCA0000}"/>
    <cellStyle name="Percent 3 3 2 2 3 2 2 5" xfId="51608" xr:uid="{00000000-0005-0000-0000-00001ECA0000}"/>
    <cellStyle name="Percent 3 3 2 2 3 2 2 6" xfId="51609" xr:uid="{00000000-0005-0000-0000-00001FCA0000}"/>
    <cellStyle name="Percent 3 3 2 2 3 2 3" xfId="51610" xr:uid="{00000000-0005-0000-0000-000020CA0000}"/>
    <cellStyle name="Percent 3 3 2 2 3 2 3 2" xfId="51611" xr:uid="{00000000-0005-0000-0000-000021CA0000}"/>
    <cellStyle name="Percent 3 3 2 2 3 2 3 2 2" xfId="51612" xr:uid="{00000000-0005-0000-0000-000022CA0000}"/>
    <cellStyle name="Percent 3 3 2 2 3 2 3 2 3" xfId="51613" xr:uid="{00000000-0005-0000-0000-000023CA0000}"/>
    <cellStyle name="Percent 3 3 2 2 3 2 3 3" xfId="51614" xr:uid="{00000000-0005-0000-0000-000024CA0000}"/>
    <cellStyle name="Percent 3 3 2 2 3 2 3 4" xfId="51615" xr:uid="{00000000-0005-0000-0000-000025CA0000}"/>
    <cellStyle name="Percent 3 3 2 2 3 2 4" xfId="51616" xr:uid="{00000000-0005-0000-0000-000026CA0000}"/>
    <cellStyle name="Percent 3 3 2 2 3 2 4 2" xfId="51617" xr:uid="{00000000-0005-0000-0000-000027CA0000}"/>
    <cellStyle name="Percent 3 3 2 2 3 2 4 2 2" xfId="51618" xr:uid="{00000000-0005-0000-0000-000028CA0000}"/>
    <cellStyle name="Percent 3 3 2 2 3 2 4 2 3" xfId="51619" xr:uid="{00000000-0005-0000-0000-000029CA0000}"/>
    <cellStyle name="Percent 3 3 2 2 3 2 4 3" xfId="51620" xr:uid="{00000000-0005-0000-0000-00002ACA0000}"/>
    <cellStyle name="Percent 3 3 2 2 3 2 4 4" xfId="51621" xr:uid="{00000000-0005-0000-0000-00002BCA0000}"/>
    <cellStyle name="Percent 3 3 2 2 3 2 5" xfId="51622" xr:uid="{00000000-0005-0000-0000-00002CCA0000}"/>
    <cellStyle name="Percent 3 3 2 2 3 2 5 2" xfId="51623" xr:uid="{00000000-0005-0000-0000-00002DCA0000}"/>
    <cellStyle name="Percent 3 3 2 2 3 2 5 3" xfId="51624" xr:uid="{00000000-0005-0000-0000-00002ECA0000}"/>
    <cellStyle name="Percent 3 3 2 2 3 2 6" xfId="51625" xr:uid="{00000000-0005-0000-0000-00002FCA0000}"/>
    <cellStyle name="Percent 3 3 2 2 3 2 7" xfId="51626" xr:uid="{00000000-0005-0000-0000-000030CA0000}"/>
    <cellStyle name="Percent 3 3 2 2 3 3" xfId="51627" xr:uid="{00000000-0005-0000-0000-000031CA0000}"/>
    <cellStyle name="Percent 3 3 2 2 3 3 2" xfId="51628" xr:uid="{00000000-0005-0000-0000-000032CA0000}"/>
    <cellStyle name="Percent 3 3 2 2 3 3 2 2" xfId="51629" xr:uid="{00000000-0005-0000-0000-000033CA0000}"/>
    <cellStyle name="Percent 3 3 2 2 3 3 2 2 2" xfId="51630" xr:uid="{00000000-0005-0000-0000-000034CA0000}"/>
    <cellStyle name="Percent 3 3 2 2 3 3 2 2 3" xfId="51631" xr:uid="{00000000-0005-0000-0000-000035CA0000}"/>
    <cellStyle name="Percent 3 3 2 2 3 3 2 3" xfId="51632" xr:uid="{00000000-0005-0000-0000-000036CA0000}"/>
    <cellStyle name="Percent 3 3 2 2 3 3 2 4" xfId="51633" xr:uid="{00000000-0005-0000-0000-000037CA0000}"/>
    <cellStyle name="Percent 3 3 2 2 3 3 3" xfId="51634" xr:uid="{00000000-0005-0000-0000-000038CA0000}"/>
    <cellStyle name="Percent 3 3 2 2 3 3 3 2" xfId="51635" xr:uid="{00000000-0005-0000-0000-000039CA0000}"/>
    <cellStyle name="Percent 3 3 2 2 3 3 3 2 2" xfId="51636" xr:uid="{00000000-0005-0000-0000-00003ACA0000}"/>
    <cellStyle name="Percent 3 3 2 2 3 3 3 2 3" xfId="51637" xr:uid="{00000000-0005-0000-0000-00003BCA0000}"/>
    <cellStyle name="Percent 3 3 2 2 3 3 3 3" xfId="51638" xr:uid="{00000000-0005-0000-0000-00003CCA0000}"/>
    <cellStyle name="Percent 3 3 2 2 3 3 3 4" xfId="51639" xr:uid="{00000000-0005-0000-0000-00003DCA0000}"/>
    <cellStyle name="Percent 3 3 2 2 3 3 4" xfId="51640" xr:uid="{00000000-0005-0000-0000-00003ECA0000}"/>
    <cellStyle name="Percent 3 3 2 2 3 3 4 2" xfId="51641" xr:uid="{00000000-0005-0000-0000-00003FCA0000}"/>
    <cellStyle name="Percent 3 3 2 2 3 3 4 3" xfId="51642" xr:uid="{00000000-0005-0000-0000-000040CA0000}"/>
    <cellStyle name="Percent 3 3 2 2 3 3 5" xfId="51643" xr:uid="{00000000-0005-0000-0000-000041CA0000}"/>
    <cellStyle name="Percent 3 3 2 2 3 3 6" xfId="51644" xr:uid="{00000000-0005-0000-0000-000042CA0000}"/>
    <cellStyle name="Percent 3 3 2 2 3 4" xfId="51645" xr:uid="{00000000-0005-0000-0000-000043CA0000}"/>
    <cellStyle name="Percent 3 3 2 2 3 4 2" xfId="51646" xr:uid="{00000000-0005-0000-0000-000044CA0000}"/>
    <cellStyle name="Percent 3 3 2 2 3 4 2 2" xfId="51647" xr:uid="{00000000-0005-0000-0000-000045CA0000}"/>
    <cellStyle name="Percent 3 3 2 2 3 4 2 3" xfId="51648" xr:uid="{00000000-0005-0000-0000-000046CA0000}"/>
    <cellStyle name="Percent 3 3 2 2 3 4 3" xfId="51649" xr:uid="{00000000-0005-0000-0000-000047CA0000}"/>
    <cellStyle name="Percent 3 3 2 2 3 4 4" xfId="51650" xr:uid="{00000000-0005-0000-0000-000048CA0000}"/>
    <cellStyle name="Percent 3 3 2 2 3 5" xfId="51651" xr:uid="{00000000-0005-0000-0000-000049CA0000}"/>
    <cellStyle name="Percent 3 3 2 2 3 5 2" xfId="51652" xr:uid="{00000000-0005-0000-0000-00004ACA0000}"/>
    <cellStyle name="Percent 3 3 2 2 3 5 2 2" xfId="51653" xr:uid="{00000000-0005-0000-0000-00004BCA0000}"/>
    <cellStyle name="Percent 3 3 2 2 3 5 2 3" xfId="51654" xr:uid="{00000000-0005-0000-0000-00004CCA0000}"/>
    <cellStyle name="Percent 3 3 2 2 3 5 3" xfId="51655" xr:uid="{00000000-0005-0000-0000-00004DCA0000}"/>
    <cellStyle name="Percent 3 3 2 2 3 5 4" xfId="51656" xr:uid="{00000000-0005-0000-0000-00004ECA0000}"/>
    <cellStyle name="Percent 3 3 2 2 3 6" xfId="51657" xr:uid="{00000000-0005-0000-0000-00004FCA0000}"/>
    <cellStyle name="Percent 3 3 2 2 3 6 2" xfId="51658" xr:uid="{00000000-0005-0000-0000-000050CA0000}"/>
    <cellStyle name="Percent 3 3 2 2 3 6 3" xfId="51659" xr:uid="{00000000-0005-0000-0000-000051CA0000}"/>
    <cellStyle name="Percent 3 3 2 2 3 7" xfId="51660" xr:uid="{00000000-0005-0000-0000-000052CA0000}"/>
    <cellStyle name="Percent 3 3 2 2 3 8" xfId="51661" xr:uid="{00000000-0005-0000-0000-000053CA0000}"/>
    <cellStyle name="Percent 3 3 2 2 4" xfId="51662" xr:uid="{00000000-0005-0000-0000-000054CA0000}"/>
    <cellStyle name="Percent 3 3 2 2 4 2" xfId="51663" xr:uid="{00000000-0005-0000-0000-000055CA0000}"/>
    <cellStyle name="Percent 3 3 2 2 4 2 2" xfId="51664" xr:uid="{00000000-0005-0000-0000-000056CA0000}"/>
    <cellStyle name="Percent 3 3 2 2 4 2 2 2" xfId="51665" xr:uid="{00000000-0005-0000-0000-000057CA0000}"/>
    <cellStyle name="Percent 3 3 2 2 4 2 2 2 2" xfId="51666" xr:uid="{00000000-0005-0000-0000-000058CA0000}"/>
    <cellStyle name="Percent 3 3 2 2 4 2 2 2 3" xfId="51667" xr:uid="{00000000-0005-0000-0000-000059CA0000}"/>
    <cellStyle name="Percent 3 3 2 2 4 2 2 3" xfId="51668" xr:uid="{00000000-0005-0000-0000-00005ACA0000}"/>
    <cellStyle name="Percent 3 3 2 2 4 2 2 4" xfId="51669" xr:uid="{00000000-0005-0000-0000-00005BCA0000}"/>
    <cellStyle name="Percent 3 3 2 2 4 2 3" xfId="51670" xr:uid="{00000000-0005-0000-0000-00005CCA0000}"/>
    <cellStyle name="Percent 3 3 2 2 4 2 3 2" xfId="51671" xr:uid="{00000000-0005-0000-0000-00005DCA0000}"/>
    <cellStyle name="Percent 3 3 2 2 4 2 3 2 2" xfId="51672" xr:uid="{00000000-0005-0000-0000-00005ECA0000}"/>
    <cellStyle name="Percent 3 3 2 2 4 2 3 2 3" xfId="51673" xr:uid="{00000000-0005-0000-0000-00005FCA0000}"/>
    <cellStyle name="Percent 3 3 2 2 4 2 3 3" xfId="51674" xr:uid="{00000000-0005-0000-0000-000060CA0000}"/>
    <cellStyle name="Percent 3 3 2 2 4 2 3 4" xfId="51675" xr:uid="{00000000-0005-0000-0000-000061CA0000}"/>
    <cellStyle name="Percent 3 3 2 2 4 2 4" xfId="51676" xr:uid="{00000000-0005-0000-0000-000062CA0000}"/>
    <cellStyle name="Percent 3 3 2 2 4 2 4 2" xfId="51677" xr:uid="{00000000-0005-0000-0000-000063CA0000}"/>
    <cellStyle name="Percent 3 3 2 2 4 2 4 3" xfId="51678" xr:uid="{00000000-0005-0000-0000-000064CA0000}"/>
    <cellStyle name="Percent 3 3 2 2 4 2 5" xfId="51679" xr:uid="{00000000-0005-0000-0000-000065CA0000}"/>
    <cellStyle name="Percent 3 3 2 2 4 2 6" xfId="51680" xr:uid="{00000000-0005-0000-0000-000066CA0000}"/>
    <cellStyle name="Percent 3 3 2 2 4 3" xfId="51681" xr:uid="{00000000-0005-0000-0000-000067CA0000}"/>
    <cellStyle name="Percent 3 3 2 2 4 3 2" xfId="51682" xr:uid="{00000000-0005-0000-0000-000068CA0000}"/>
    <cellStyle name="Percent 3 3 2 2 4 3 2 2" xfId="51683" xr:uid="{00000000-0005-0000-0000-000069CA0000}"/>
    <cellStyle name="Percent 3 3 2 2 4 3 2 3" xfId="51684" xr:uid="{00000000-0005-0000-0000-00006ACA0000}"/>
    <cellStyle name="Percent 3 3 2 2 4 3 3" xfId="51685" xr:uid="{00000000-0005-0000-0000-00006BCA0000}"/>
    <cellStyle name="Percent 3 3 2 2 4 3 4" xfId="51686" xr:uid="{00000000-0005-0000-0000-00006CCA0000}"/>
    <cellStyle name="Percent 3 3 2 2 4 4" xfId="51687" xr:uid="{00000000-0005-0000-0000-00006DCA0000}"/>
    <cellStyle name="Percent 3 3 2 2 4 4 2" xfId="51688" xr:uid="{00000000-0005-0000-0000-00006ECA0000}"/>
    <cellStyle name="Percent 3 3 2 2 4 4 2 2" xfId="51689" xr:uid="{00000000-0005-0000-0000-00006FCA0000}"/>
    <cellStyle name="Percent 3 3 2 2 4 4 2 3" xfId="51690" xr:uid="{00000000-0005-0000-0000-000070CA0000}"/>
    <cellStyle name="Percent 3 3 2 2 4 4 3" xfId="51691" xr:uid="{00000000-0005-0000-0000-000071CA0000}"/>
    <cellStyle name="Percent 3 3 2 2 4 4 4" xfId="51692" xr:uid="{00000000-0005-0000-0000-000072CA0000}"/>
    <cellStyle name="Percent 3 3 2 2 4 5" xfId="51693" xr:uid="{00000000-0005-0000-0000-000073CA0000}"/>
    <cellStyle name="Percent 3 3 2 2 4 5 2" xfId="51694" xr:uid="{00000000-0005-0000-0000-000074CA0000}"/>
    <cellStyle name="Percent 3 3 2 2 4 5 3" xfId="51695" xr:uid="{00000000-0005-0000-0000-000075CA0000}"/>
    <cellStyle name="Percent 3 3 2 2 4 6" xfId="51696" xr:uid="{00000000-0005-0000-0000-000076CA0000}"/>
    <cellStyle name="Percent 3 3 2 2 4 7" xfId="51697" xr:uid="{00000000-0005-0000-0000-000077CA0000}"/>
    <cellStyle name="Percent 3 3 2 2 5" xfId="51698" xr:uid="{00000000-0005-0000-0000-000078CA0000}"/>
    <cellStyle name="Percent 3 3 2 2 5 2" xfId="51699" xr:uid="{00000000-0005-0000-0000-000079CA0000}"/>
    <cellStyle name="Percent 3 3 2 2 5 2 2" xfId="51700" xr:uid="{00000000-0005-0000-0000-00007ACA0000}"/>
    <cellStyle name="Percent 3 3 2 2 5 2 2 2" xfId="51701" xr:uid="{00000000-0005-0000-0000-00007BCA0000}"/>
    <cellStyle name="Percent 3 3 2 2 5 2 2 2 2" xfId="51702" xr:uid="{00000000-0005-0000-0000-00007CCA0000}"/>
    <cellStyle name="Percent 3 3 2 2 5 2 2 2 3" xfId="51703" xr:uid="{00000000-0005-0000-0000-00007DCA0000}"/>
    <cellStyle name="Percent 3 3 2 2 5 2 2 3" xfId="51704" xr:uid="{00000000-0005-0000-0000-00007ECA0000}"/>
    <cellStyle name="Percent 3 3 2 2 5 2 2 4" xfId="51705" xr:uid="{00000000-0005-0000-0000-00007FCA0000}"/>
    <cellStyle name="Percent 3 3 2 2 5 2 3" xfId="51706" xr:uid="{00000000-0005-0000-0000-000080CA0000}"/>
    <cellStyle name="Percent 3 3 2 2 5 2 3 2" xfId="51707" xr:uid="{00000000-0005-0000-0000-000081CA0000}"/>
    <cellStyle name="Percent 3 3 2 2 5 2 3 2 2" xfId="51708" xr:uid="{00000000-0005-0000-0000-000082CA0000}"/>
    <cellStyle name="Percent 3 3 2 2 5 2 3 2 3" xfId="51709" xr:uid="{00000000-0005-0000-0000-000083CA0000}"/>
    <cellStyle name="Percent 3 3 2 2 5 2 3 3" xfId="51710" xr:uid="{00000000-0005-0000-0000-000084CA0000}"/>
    <cellStyle name="Percent 3 3 2 2 5 2 3 4" xfId="51711" xr:uid="{00000000-0005-0000-0000-000085CA0000}"/>
    <cellStyle name="Percent 3 3 2 2 5 2 4" xfId="51712" xr:uid="{00000000-0005-0000-0000-000086CA0000}"/>
    <cellStyle name="Percent 3 3 2 2 5 2 4 2" xfId="51713" xr:uid="{00000000-0005-0000-0000-000087CA0000}"/>
    <cellStyle name="Percent 3 3 2 2 5 2 4 3" xfId="51714" xr:uid="{00000000-0005-0000-0000-000088CA0000}"/>
    <cellStyle name="Percent 3 3 2 2 5 2 5" xfId="51715" xr:uid="{00000000-0005-0000-0000-000089CA0000}"/>
    <cellStyle name="Percent 3 3 2 2 5 2 6" xfId="51716" xr:uid="{00000000-0005-0000-0000-00008ACA0000}"/>
    <cellStyle name="Percent 3 3 2 2 5 3" xfId="51717" xr:uid="{00000000-0005-0000-0000-00008BCA0000}"/>
    <cellStyle name="Percent 3 3 2 2 5 3 2" xfId="51718" xr:uid="{00000000-0005-0000-0000-00008CCA0000}"/>
    <cellStyle name="Percent 3 3 2 2 5 3 2 2" xfId="51719" xr:uid="{00000000-0005-0000-0000-00008DCA0000}"/>
    <cellStyle name="Percent 3 3 2 2 5 3 2 3" xfId="51720" xr:uid="{00000000-0005-0000-0000-00008ECA0000}"/>
    <cellStyle name="Percent 3 3 2 2 5 3 3" xfId="51721" xr:uid="{00000000-0005-0000-0000-00008FCA0000}"/>
    <cellStyle name="Percent 3 3 2 2 5 3 4" xfId="51722" xr:uid="{00000000-0005-0000-0000-000090CA0000}"/>
    <cellStyle name="Percent 3 3 2 2 5 4" xfId="51723" xr:uid="{00000000-0005-0000-0000-000091CA0000}"/>
    <cellStyle name="Percent 3 3 2 2 5 4 2" xfId="51724" xr:uid="{00000000-0005-0000-0000-000092CA0000}"/>
    <cellStyle name="Percent 3 3 2 2 5 4 2 2" xfId="51725" xr:uid="{00000000-0005-0000-0000-000093CA0000}"/>
    <cellStyle name="Percent 3 3 2 2 5 4 2 3" xfId="51726" xr:uid="{00000000-0005-0000-0000-000094CA0000}"/>
    <cellStyle name="Percent 3 3 2 2 5 4 3" xfId="51727" xr:uid="{00000000-0005-0000-0000-000095CA0000}"/>
    <cellStyle name="Percent 3 3 2 2 5 4 4" xfId="51728" xr:uid="{00000000-0005-0000-0000-000096CA0000}"/>
    <cellStyle name="Percent 3 3 2 2 5 5" xfId="51729" xr:uid="{00000000-0005-0000-0000-000097CA0000}"/>
    <cellStyle name="Percent 3 3 2 2 5 5 2" xfId="51730" xr:uid="{00000000-0005-0000-0000-000098CA0000}"/>
    <cellStyle name="Percent 3 3 2 2 5 5 3" xfId="51731" xr:uid="{00000000-0005-0000-0000-000099CA0000}"/>
    <cellStyle name="Percent 3 3 2 2 5 6" xfId="51732" xr:uid="{00000000-0005-0000-0000-00009ACA0000}"/>
    <cellStyle name="Percent 3 3 2 2 5 7" xfId="51733" xr:uid="{00000000-0005-0000-0000-00009BCA0000}"/>
    <cellStyle name="Percent 3 3 2 2 6" xfId="51734" xr:uid="{00000000-0005-0000-0000-00009CCA0000}"/>
    <cellStyle name="Percent 3 3 2 2 6 2" xfId="51735" xr:uid="{00000000-0005-0000-0000-00009DCA0000}"/>
    <cellStyle name="Percent 3 3 2 2 6 2 2" xfId="51736" xr:uid="{00000000-0005-0000-0000-00009ECA0000}"/>
    <cellStyle name="Percent 3 3 2 2 6 2 2 2" xfId="51737" xr:uid="{00000000-0005-0000-0000-00009FCA0000}"/>
    <cellStyle name="Percent 3 3 2 2 6 2 2 3" xfId="51738" xr:uid="{00000000-0005-0000-0000-0000A0CA0000}"/>
    <cellStyle name="Percent 3 3 2 2 6 2 3" xfId="51739" xr:uid="{00000000-0005-0000-0000-0000A1CA0000}"/>
    <cellStyle name="Percent 3 3 2 2 6 2 4" xfId="51740" xr:uid="{00000000-0005-0000-0000-0000A2CA0000}"/>
    <cellStyle name="Percent 3 3 2 2 6 3" xfId="51741" xr:uid="{00000000-0005-0000-0000-0000A3CA0000}"/>
    <cellStyle name="Percent 3 3 2 2 6 3 2" xfId="51742" xr:uid="{00000000-0005-0000-0000-0000A4CA0000}"/>
    <cellStyle name="Percent 3 3 2 2 6 3 2 2" xfId="51743" xr:uid="{00000000-0005-0000-0000-0000A5CA0000}"/>
    <cellStyle name="Percent 3 3 2 2 6 3 2 3" xfId="51744" xr:uid="{00000000-0005-0000-0000-0000A6CA0000}"/>
    <cellStyle name="Percent 3 3 2 2 6 3 3" xfId="51745" xr:uid="{00000000-0005-0000-0000-0000A7CA0000}"/>
    <cellStyle name="Percent 3 3 2 2 6 3 4" xfId="51746" xr:uid="{00000000-0005-0000-0000-0000A8CA0000}"/>
    <cellStyle name="Percent 3 3 2 2 6 4" xfId="51747" xr:uid="{00000000-0005-0000-0000-0000A9CA0000}"/>
    <cellStyle name="Percent 3 3 2 2 6 4 2" xfId="51748" xr:uid="{00000000-0005-0000-0000-0000AACA0000}"/>
    <cellStyle name="Percent 3 3 2 2 6 4 3" xfId="51749" xr:uid="{00000000-0005-0000-0000-0000ABCA0000}"/>
    <cellStyle name="Percent 3 3 2 2 6 5" xfId="51750" xr:uid="{00000000-0005-0000-0000-0000ACCA0000}"/>
    <cellStyle name="Percent 3 3 2 2 6 6" xfId="51751" xr:uid="{00000000-0005-0000-0000-0000ADCA0000}"/>
    <cellStyle name="Percent 3 3 2 2 7" xfId="51752" xr:uid="{00000000-0005-0000-0000-0000AECA0000}"/>
    <cellStyle name="Percent 3 3 2 2 7 2" xfId="51753" xr:uid="{00000000-0005-0000-0000-0000AFCA0000}"/>
    <cellStyle name="Percent 3 3 2 2 7 2 2" xfId="51754" xr:uid="{00000000-0005-0000-0000-0000B0CA0000}"/>
    <cellStyle name="Percent 3 3 2 2 7 2 3" xfId="51755" xr:uid="{00000000-0005-0000-0000-0000B1CA0000}"/>
    <cellStyle name="Percent 3 3 2 2 7 3" xfId="51756" xr:uid="{00000000-0005-0000-0000-0000B2CA0000}"/>
    <cellStyle name="Percent 3 3 2 2 7 4" xfId="51757" xr:uid="{00000000-0005-0000-0000-0000B3CA0000}"/>
    <cellStyle name="Percent 3 3 2 2 8" xfId="51758" xr:uid="{00000000-0005-0000-0000-0000B4CA0000}"/>
    <cellStyle name="Percent 3 3 2 2 8 2" xfId="51759" xr:uid="{00000000-0005-0000-0000-0000B5CA0000}"/>
    <cellStyle name="Percent 3 3 2 2 8 2 2" xfId="51760" xr:uid="{00000000-0005-0000-0000-0000B6CA0000}"/>
    <cellStyle name="Percent 3 3 2 2 8 2 3" xfId="51761" xr:uid="{00000000-0005-0000-0000-0000B7CA0000}"/>
    <cellStyle name="Percent 3 3 2 2 8 3" xfId="51762" xr:uid="{00000000-0005-0000-0000-0000B8CA0000}"/>
    <cellStyle name="Percent 3 3 2 2 8 4" xfId="51763" xr:uid="{00000000-0005-0000-0000-0000B9CA0000}"/>
    <cellStyle name="Percent 3 3 2 2 9" xfId="51764" xr:uid="{00000000-0005-0000-0000-0000BACA0000}"/>
    <cellStyle name="Percent 3 3 2 2 9 2" xfId="51765" xr:uid="{00000000-0005-0000-0000-0000BBCA0000}"/>
    <cellStyle name="Percent 3 3 2 2 9 3" xfId="51766" xr:uid="{00000000-0005-0000-0000-0000BCCA0000}"/>
    <cellStyle name="Percent 3 3 2 3" xfId="51767" xr:uid="{00000000-0005-0000-0000-0000BDCA0000}"/>
    <cellStyle name="Percent 3 3 2 3 10" xfId="51768" xr:uid="{00000000-0005-0000-0000-0000BECA0000}"/>
    <cellStyle name="Percent 3 3 2 3 2" xfId="51769" xr:uid="{00000000-0005-0000-0000-0000BFCA0000}"/>
    <cellStyle name="Percent 3 3 2 3 2 2" xfId="51770" xr:uid="{00000000-0005-0000-0000-0000C0CA0000}"/>
    <cellStyle name="Percent 3 3 2 3 2 2 2" xfId="51771" xr:uid="{00000000-0005-0000-0000-0000C1CA0000}"/>
    <cellStyle name="Percent 3 3 2 3 2 2 2 2" xfId="51772" xr:uid="{00000000-0005-0000-0000-0000C2CA0000}"/>
    <cellStyle name="Percent 3 3 2 3 2 2 2 2 2" xfId="51773" xr:uid="{00000000-0005-0000-0000-0000C3CA0000}"/>
    <cellStyle name="Percent 3 3 2 3 2 2 2 2 2 2" xfId="51774" xr:uid="{00000000-0005-0000-0000-0000C4CA0000}"/>
    <cellStyle name="Percent 3 3 2 3 2 2 2 2 2 3" xfId="51775" xr:uid="{00000000-0005-0000-0000-0000C5CA0000}"/>
    <cellStyle name="Percent 3 3 2 3 2 2 2 2 3" xfId="51776" xr:uid="{00000000-0005-0000-0000-0000C6CA0000}"/>
    <cellStyle name="Percent 3 3 2 3 2 2 2 2 4" xfId="51777" xr:uid="{00000000-0005-0000-0000-0000C7CA0000}"/>
    <cellStyle name="Percent 3 3 2 3 2 2 2 3" xfId="51778" xr:uid="{00000000-0005-0000-0000-0000C8CA0000}"/>
    <cellStyle name="Percent 3 3 2 3 2 2 2 3 2" xfId="51779" xr:uid="{00000000-0005-0000-0000-0000C9CA0000}"/>
    <cellStyle name="Percent 3 3 2 3 2 2 2 3 2 2" xfId="51780" xr:uid="{00000000-0005-0000-0000-0000CACA0000}"/>
    <cellStyle name="Percent 3 3 2 3 2 2 2 3 2 3" xfId="51781" xr:uid="{00000000-0005-0000-0000-0000CBCA0000}"/>
    <cellStyle name="Percent 3 3 2 3 2 2 2 3 3" xfId="51782" xr:uid="{00000000-0005-0000-0000-0000CCCA0000}"/>
    <cellStyle name="Percent 3 3 2 3 2 2 2 3 4" xfId="51783" xr:uid="{00000000-0005-0000-0000-0000CDCA0000}"/>
    <cellStyle name="Percent 3 3 2 3 2 2 2 4" xfId="51784" xr:uid="{00000000-0005-0000-0000-0000CECA0000}"/>
    <cellStyle name="Percent 3 3 2 3 2 2 2 4 2" xfId="51785" xr:uid="{00000000-0005-0000-0000-0000CFCA0000}"/>
    <cellStyle name="Percent 3 3 2 3 2 2 2 4 3" xfId="51786" xr:uid="{00000000-0005-0000-0000-0000D0CA0000}"/>
    <cellStyle name="Percent 3 3 2 3 2 2 2 5" xfId="51787" xr:uid="{00000000-0005-0000-0000-0000D1CA0000}"/>
    <cellStyle name="Percent 3 3 2 3 2 2 2 6" xfId="51788" xr:uid="{00000000-0005-0000-0000-0000D2CA0000}"/>
    <cellStyle name="Percent 3 3 2 3 2 2 3" xfId="51789" xr:uid="{00000000-0005-0000-0000-0000D3CA0000}"/>
    <cellStyle name="Percent 3 3 2 3 2 2 3 2" xfId="51790" xr:uid="{00000000-0005-0000-0000-0000D4CA0000}"/>
    <cellStyle name="Percent 3 3 2 3 2 2 3 2 2" xfId="51791" xr:uid="{00000000-0005-0000-0000-0000D5CA0000}"/>
    <cellStyle name="Percent 3 3 2 3 2 2 3 2 3" xfId="51792" xr:uid="{00000000-0005-0000-0000-0000D6CA0000}"/>
    <cellStyle name="Percent 3 3 2 3 2 2 3 3" xfId="51793" xr:uid="{00000000-0005-0000-0000-0000D7CA0000}"/>
    <cellStyle name="Percent 3 3 2 3 2 2 3 4" xfId="51794" xr:uid="{00000000-0005-0000-0000-0000D8CA0000}"/>
    <cellStyle name="Percent 3 3 2 3 2 2 4" xfId="51795" xr:uid="{00000000-0005-0000-0000-0000D9CA0000}"/>
    <cellStyle name="Percent 3 3 2 3 2 2 4 2" xfId="51796" xr:uid="{00000000-0005-0000-0000-0000DACA0000}"/>
    <cellStyle name="Percent 3 3 2 3 2 2 4 2 2" xfId="51797" xr:uid="{00000000-0005-0000-0000-0000DBCA0000}"/>
    <cellStyle name="Percent 3 3 2 3 2 2 4 2 3" xfId="51798" xr:uid="{00000000-0005-0000-0000-0000DCCA0000}"/>
    <cellStyle name="Percent 3 3 2 3 2 2 4 3" xfId="51799" xr:uid="{00000000-0005-0000-0000-0000DDCA0000}"/>
    <cellStyle name="Percent 3 3 2 3 2 2 4 4" xfId="51800" xr:uid="{00000000-0005-0000-0000-0000DECA0000}"/>
    <cellStyle name="Percent 3 3 2 3 2 2 5" xfId="51801" xr:uid="{00000000-0005-0000-0000-0000DFCA0000}"/>
    <cellStyle name="Percent 3 3 2 3 2 2 5 2" xfId="51802" xr:uid="{00000000-0005-0000-0000-0000E0CA0000}"/>
    <cellStyle name="Percent 3 3 2 3 2 2 5 3" xfId="51803" xr:uid="{00000000-0005-0000-0000-0000E1CA0000}"/>
    <cellStyle name="Percent 3 3 2 3 2 2 6" xfId="51804" xr:uid="{00000000-0005-0000-0000-0000E2CA0000}"/>
    <cellStyle name="Percent 3 3 2 3 2 2 7" xfId="51805" xr:uid="{00000000-0005-0000-0000-0000E3CA0000}"/>
    <cellStyle name="Percent 3 3 2 3 2 3" xfId="51806" xr:uid="{00000000-0005-0000-0000-0000E4CA0000}"/>
    <cellStyle name="Percent 3 3 2 3 2 3 2" xfId="51807" xr:uid="{00000000-0005-0000-0000-0000E5CA0000}"/>
    <cellStyle name="Percent 3 3 2 3 2 3 2 2" xfId="51808" xr:uid="{00000000-0005-0000-0000-0000E6CA0000}"/>
    <cellStyle name="Percent 3 3 2 3 2 3 2 2 2" xfId="51809" xr:uid="{00000000-0005-0000-0000-0000E7CA0000}"/>
    <cellStyle name="Percent 3 3 2 3 2 3 2 2 3" xfId="51810" xr:uid="{00000000-0005-0000-0000-0000E8CA0000}"/>
    <cellStyle name="Percent 3 3 2 3 2 3 2 3" xfId="51811" xr:uid="{00000000-0005-0000-0000-0000E9CA0000}"/>
    <cellStyle name="Percent 3 3 2 3 2 3 2 4" xfId="51812" xr:uid="{00000000-0005-0000-0000-0000EACA0000}"/>
    <cellStyle name="Percent 3 3 2 3 2 3 3" xfId="51813" xr:uid="{00000000-0005-0000-0000-0000EBCA0000}"/>
    <cellStyle name="Percent 3 3 2 3 2 3 3 2" xfId="51814" xr:uid="{00000000-0005-0000-0000-0000ECCA0000}"/>
    <cellStyle name="Percent 3 3 2 3 2 3 3 2 2" xfId="51815" xr:uid="{00000000-0005-0000-0000-0000EDCA0000}"/>
    <cellStyle name="Percent 3 3 2 3 2 3 3 2 3" xfId="51816" xr:uid="{00000000-0005-0000-0000-0000EECA0000}"/>
    <cellStyle name="Percent 3 3 2 3 2 3 3 3" xfId="51817" xr:uid="{00000000-0005-0000-0000-0000EFCA0000}"/>
    <cellStyle name="Percent 3 3 2 3 2 3 3 4" xfId="51818" xr:uid="{00000000-0005-0000-0000-0000F0CA0000}"/>
    <cellStyle name="Percent 3 3 2 3 2 3 4" xfId="51819" xr:uid="{00000000-0005-0000-0000-0000F1CA0000}"/>
    <cellStyle name="Percent 3 3 2 3 2 3 4 2" xfId="51820" xr:uid="{00000000-0005-0000-0000-0000F2CA0000}"/>
    <cellStyle name="Percent 3 3 2 3 2 3 4 3" xfId="51821" xr:uid="{00000000-0005-0000-0000-0000F3CA0000}"/>
    <cellStyle name="Percent 3 3 2 3 2 3 5" xfId="51822" xr:uid="{00000000-0005-0000-0000-0000F4CA0000}"/>
    <cellStyle name="Percent 3 3 2 3 2 3 6" xfId="51823" xr:uid="{00000000-0005-0000-0000-0000F5CA0000}"/>
    <cellStyle name="Percent 3 3 2 3 2 4" xfId="51824" xr:uid="{00000000-0005-0000-0000-0000F6CA0000}"/>
    <cellStyle name="Percent 3 3 2 3 2 4 2" xfId="51825" xr:uid="{00000000-0005-0000-0000-0000F7CA0000}"/>
    <cellStyle name="Percent 3 3 2 3 2 4 2 2" xfId="51826" xr:uid="{00000000-0005-0000-0000-0000F8CA0000}"/>
    <cellStyle name="Percent 3 3 2 3 2 4 2 3" xfId="51827" xr:uid="{00000000-0005-0000-0000-0000F9CA0000}"/>
    <cellStyle name="Percent 3 3 2 3 2 4 3" xfId="51828" xr:uid="{00000000-0005-0000-0000-0000FACA0000}"/>
    <cellStyle name="Percent 3 3 2 3 2 4 4" xfId="51829" xr:uid="{00000000-0005-0000-0000-0000FBCA0000}"/>
    <cellStyle name="Percent 3 3 2 3 2 5" xfId="51830" xr:uid="{00000000-0005-0000-0000-0000FCCA0000}"/>
    <cellStyle name="Percent 3 3 2 3 2 5 2" xfId="51831" xr:uid="{00000000-0005-0000-0000-0000FDCA0000}"/>
    <cellStyle name="Percent 3 3 2 3 2 5 2 2" xfId="51832" xr:uid="{00000000-0005-0000-0000-0000FECA0000}"/>
    <cellStyle name="Percent 3 3 2 3 2 5 2 3" xfId="51833" xr:uid="{00000000-0005-0000-0000-0000FFCA0000}"/>
    <cellStyle name="Percent 3 3 2 3 2 5 3" xfId="51834" xr:uid="{00000000-0005-0000-0000-000000CB0000}"/>
    <cellStyle name="Percent 3 3 2 3 2 5 4" xfId="51835" xr:uid="{00000000-0005-0000-0000-000001CB0000}"/>
    <cellStyle name="Percent 3 3 2 3 2 6" xfId="51836" xr:uid="{00000000-0005-0000-0000-000002CB0000}"/>
    <cellStyle name="Percent 3 3 2 3 2 6 2" xfId="51837" xr:uid="{00000000-0005-0000-0000-000003CB0000}"/>
    <cellStyle name="Percent 3 3 2 3 2 6 3" xfId="51838" xr:uid="{00000000-0005-0000-0000-000004CB0000}"/>
    <cellStyle name="Percent 3 3 2 3 2 7" xfId="51839" xr:uid="{00000000-0005-0000-0000-000005CB0000}"/>
    <cellStyle name="Percent 3 3 2 3 2 8" xfId="51840" xr:uid="{00000000-0005-0000-0000-000006CB0000}"/>
    <cellStyle name="Percent 3 3 2 3 3" xfId="51841" xr:uid="{00000000-0005-0000-0000-000007CB0000}"/>
    <cellStyle name="Percent 3 3 2 3 3 2" xfId="51842" xr:uid="{00000000-0005-0000-0000-000008CB0000}"/>
    <cellStyle name="Percent 3 3 2 3 3 2 2" xfId="51843" xr:uid="{00000000-0005-0000-0000-000009CB0000}"/>
    <cellStyle name="Percent 3 3 2 3 3 2 2 2" xfId="51844" xr:uid="{00000000-0005-0000-0000-00000ACB0000}"/>
    <cellStyle name="Percent 3 3 2 3 3 2 2 2 2" xfId="51845" xr:uid="{00000000-0005-0000-0000-00000BCB0000}"/>
    <cellStyle name="Percent 3 3 2 3 3 2 2 2 3" xfId="51846" xr:uid="{00000000-0005-0000-0000-00000CCB0000}"/>
    <cellStyle name="Percent 3 3 2 3 3 2 2 3" xfId="51847" xr:uid="{00000000-0005-0000-0000-00000DCB0000}"/>
    <cellStyle name="Percent 3 3 2 3 3 2 2 4" xfId="51848" xr:uid="{00000000-0005-0000-0000-00000ECB0000}"/>
    <cellStyle name="Percent 3 3 2 3 3 2 3" xfId="51849" xr:uid="{00000000-0005-0000-0000-00000FCB0000}"/>
    <cellStyle name="Percent 3 3 2 3 3 2 3 2" xfId="51850" xr:uid="{00000000-0005-0000-0000-000010CB0000}"/>
    <cellStyle name="Percent 3 3 2 3 3 2 3 2 2" xfId="51851" xr:uid="{00000000-0005-0000-0000-000011CB0000}"/>
    <cellStyle name="Percent 3 3 2 3 3 2 3 2 3" xfId="51852" xr:uid="{00000000-0005-0000-0000-000012CB0000}"/>
    <cellStyle name="Percent 3 3 2 3 3 2 3 3" xfId="51853" xr:uid="{00000000-0005-0000-0000-000013CB0000}"/>
    <cellStyle name="Percent 3 3 2 3 3 2 3 4" xfId="51854" xr:uid="{00000000-0005-0000-0000-000014CB0000}"/>
    <cellStyle name="Percent 3 3 2 3 3 2 4" xfId="51855" xr:uid="{00000000-0005-0000-0000-000015CB0000}"/>
    <cellStyle name="Percent 3 3 2 3 3 2 4 2" xfId="51856" xr:uid="{00000000-0005-0000-0000-000016CB0000}"/>
    <cellStyle name="Percent 3 3 2 3 3 2 4 3" xfId="51857" xr:uid="{00000000-0005-0000-0000-000017CB0000}"/>
    <cellStyle name="Percent 3 3 2 3 3 2 5" xfId="51858" xr:uid="{00000000-0005-0000-0000-000018CB0000}"/>
    <cellStyle name="Percent 3 3 2 3 3 2 6" xfId="51859" xr:uid="{00000000-0005-0000-0000-000019CB0000}"/>
    <cellStyle name="Percent 3 3 2 3 3 3" xfId="51860" xr:uid="{00000000-0005-0000-0000-00001ACB0000}"/>
    <cellStyle name="Percent 3 3 2 3 3 3 2" xfId="51861" xr:uid="{00000000-0005-0000-0000-00001BCB0000}"/>
    <cellStyle name="Percent 3 3 2 3 3 3 2 2" xfId="51862" xr:uid="{00000000-0005-0000-0000-00001CCB0000}"/>
    <cellStyle name="Percent 3 3 2 3 3 3 2 3" xfId="51863" xr:uid="{00000000-0005-0000-0000-00001DCB0000}"/>
    <cellStyle name="Percent 3 3 2 3 3 3 3" xfId="51864" xr:uid="{00000000-0005-0000-0000-00001ECB0000}"/>
    <cellStyle name="Percent 3 3 2 3 3 3 4" xfId="51865" xr:uid="{00000000-0005-0000-0000-00001FCB0000}"/>
    <cellStyle name="Percent 3 3 2 3 3 4" xfId="51866" xr:uid="{00000000-0005-0000-0000-000020CB0000}"/>
    <cellStyle name="Percent 3 3 2 3 3 4 2" xfId="51867" xr:uid="{00000000-0005-0000-0000-000021CB0000}"/>
    <cellStyle name="Percent 3 3 2 3 3 4 2 2" xfId="51868" xr:uid="{00000000-0005-0000-0000-000022CB0000}"/>
    <cellStyle name="Percent 3 3 2 3 3 4 2 3" xfId="51869" xr:uid="{00000000-0005-0000-0000-000023CB0000}"/>
    <cellStyle name="Percent 3 3 2 3 3 4 3" xfId="51870" xr:uid="{00000000-0005-0000-0000-000024CB0000}"/>
    <cellStyle name="Percent 3 3 2 3 3 4 4" xfId="51871" xr:uid="{00000000-0005-0000-0000-000025CB0000}"/>
    <cellStyle name="Percent 3 3 2 3 3 5" xfId="51872" xr:uid="{00000000-0005-0000-0000-000026CB0000}"/>
    <cellStyle name="Percent 3 3 2 3 3 5 2" xfId="51873" xr:uid="{00000000-0005-0000-0000-000027CB0000}"/>
    <cellStyle name="Percent 3 3 2 3 3 5 3" xfId="51874" xr:uid="{00000000-0005-0000-0000-000028CB0000}"/>
    <cellStyle name="Percent 3 3 2 3 3 6" xfId="51875" xr:uid="{00000000-0005-0000-0000-000029CB0000}"/>
    <cellStyle name="Percent 3 3 2 3 3 7" xfId="51876" xr:uid="{00000000-0005-0000-0000-00002ACB0000}"/>
    <cellStyle name="Percent 3 3 2 3 4" xfId="51877" xr:uid="{00000000-0005-0000-0000-00002BCB0000}"/>
    <cellStyle name="Percent 3 3 2 3 4 2" xfId="51878" xr:uid="{00000000-0005-0000-0000-00002CCB0000}"/>
    <cellStyle name="Percent 3 3 2 3 4 2 2" xfId="51879" xr:uid="{00000000-0005-0000-0000-00002DCB0000}"/>
    <cellStyle name="Percent 3 3 2 3 4 2 2 2" xfId="51880" xr:uid="{00000000-0005-0000-0000-00002ECB0000}"/>
    <cellStyle name="Percent 3 3 2 3 4 2 2 2 2" xfId="51881" xr:uid="{00000000-0005-0000-0000-00002FCB0000}"/>
    <cellStyle name="Percent 3 3 2 3 4 2 2 2 3" xfId="51882" xr:uid="{00000000-0005-0000-0000-000030CB0000}"/>
    <cellStyle name="Percent 3 3 2 3 4 2 2 3" xfId="51883" xr:uid="{00000000-0005-0000-0000-000031CB0000}"/>
    <cellStyle name="Percent 3 3 2 3 4 2 2 4" xfId="51884" xr:uid="{00000000-0005-0000-0000-000032CB0000}"/>
    <cellStyle name="Percent 3 3 2 3 4 2 3" xfId="51885" xr:uid="{00000000-0005-0000-0000-000033CB0000}"/>
    <cellStyle name="Percent 3 3 2 3 4 2 3 2" xfId="51886" xr:uid="{00000000-0005-0000-0000-000034CB0000}"/>
    <cellStyle name="Percent 3 3 2 3 4 2 3 2 2" xfId="51887" xr:uid="{00000000-0005-0000-0000-000035CB0000}"/>
    <cellStyle name="Percent 3 3 2 3 4 2 3 2 3" xfId="51888" xr:uid="{00000000-0005-0000-0000-000036CB0000}"/>
    <cellStyle name="Percent 3 3 2 3 4 2 3 3" xfId="51889" xr:uid="{00000000-0005-0000-0000-000037CB0000}"/>
    <cellStyle name="Percent 3 3 2 3 4 2 3 4" xfId="51890" xr:uid="{00000000-0005-0000-0000-000038CB0000}"/>
    <cellStyle name="Percent 3 3 2 3 4 2 4" xfId="51891" xr:uid="{00000000-0005-0000-0000-000039CB0000}"/>
    <cellStyle name="Percent 3 3 2 3 4 2 4 2" xfId="51892" xr:uid="{00000000-0005-0000-0000-00003ACB0000}"/>
    <cellStyle name="Percent 3 3 2 3 4 2 4 3" xfId="51893" xr:uid="{00000000-0005-0000-0000-00003BCB0000}"/>
    <cellStyle name="Percent 3 3 2 3 4 2 5" xfId="51894" xr:uid="{00000000-0005-0000-0000-00003CCB0000}"/>
    <cellStyle name="Percent 3 3 2 3 4 2 6" xfId="51895" xr:uid="{00000000-0005-0000-0000-00003DCB0000}"/>
    <cellStyle name="Percent 3 3 2 3 4 3" xfId="51896" xr:uid="{00000000-0005-0000-0000-00003ECB0000}"/>
    <cellStyle name="Percent 3 3 2 3 4 3 2" xfId="51897" xr:uid="{00000000-0005-0000-0000-00003FCB0000}"/>
    <cellStyle name="Percent 3 3 2 3 4 3 2 2" xfId="51898" xr:uid="{00000000-0005-0000-0000-000040CB0000}"/>
    <cellStyle name="Percent 3 3 2 3 4 3 2 3" xfId="51899" xr:uid="{00000000-0005-0000-0000-000041CB0000}"/>
    <cellStyle name="Percent 3 3 2 3 4 3 3" xfId="51900" xr:uid="{00000000-0005-0000-0000-000042CB0000}"/>
    <cellStyle name="Percent 3 3 2 3 4 3 4" xfId="51901" xr:uid="{00000000-0005-0000-0000-000043CB0000}"/>
    <cellStyle name="Percent 3 3 2 3 4 4" xfId="51902" xr:uid="{00000000-0005-0000-0000-000044CB0000}"/>
    <cellStyle name="Percent 3 3 2 3 4 4 2" xfId="51903" xr:uid="{00000000-0005-0000-0000-000045CB0000}"/>
    <cellStyle name="Percent 3 3 2 3 4 4 2 2" xfId="51904" xr:uid="{00000000-0005-0000-0000-000046CB0000}"/>
    <cellStyle name="Percent 3 3 2 3 4 4 2 3" xfId="51905" xr:uid="{00000000-0005-0000-0000-000047CB0000}"/>
    <cellStyle name="Percent 3 3 2 3 4 4 3" xfId="51906" xr:uid="{00000000-0005-0000-0000-000048CB0000}"/>
    <cellStyle name="Percent 3 3 2 3 4 4 4" xfId="51907" xr:uid="{00000000-0005-0000-0000-000049CB0000}"/>
    <cellStyle name="Percent 3 3 2 3 4 5" xfId="51908" xr:uid="{00000000-0005-0000-0000-00004ACB0000}"/>
    <cellStyle name="Percent 3 3 2 3 4 5 2" xfId="51909" xr:uid="{00000000-0005-0000-0000-00004BCB0000}"/>
    <cellStyle name="Percent 3 3 2 3 4 5 3" xfId="51910" xr:uid="{00000000-0005-0000-0000-00004CCB0000}"/>
    <cellStyle name="Percent 3 3 2 3 4 6" xfId="51911" xr:uid="{00000000-0005-0000-0000-00004DCB0000}"/>
    <cellStyle name="Percent 3 3 2 3 4 7" xfId="51912" xr:uid="{00000000-0005-0000-0000-00004ECB0000}"/>
    <cellStyle name="Percent 3 3 2 3 5" xfId="51913" xr:uid="{00000000-0005-0000-0000-00004FCB0000}"/>
    <cellStyle name="Percent 3 3 2 3 5 2" xfId="51914" xr:uid="{00000000-0005-0000-0000-000050CB0000}"/>
    <cellStyle name="Percent 3 3 2 3 5 2 2" xfId="51915" xr:uid="{00000000-0005-0000-0000-000051CB0000}"/>
    <cellStyle name="Percent 3 3 2 3 5 2 2 2" xfId="51916" xr:uid="{00000000-0005-0000-0000-000052CB0000}"/>
    <cellStyle name="Percent 3 3 2 3 5 2 2 3" xfId="51917" xr:uid="{00000000-0005-0000-0000-000053CB0000}"/>
    <cellStyle name="Percent 3 3 2 3 5 2 3" xfId="51918" xr:uid="{00000000-0005-0000-0000-000054CB0000}"/>
    <cellStyle name="Percent 3 3 2 3 5 2 4" xfId="51919" xr:uid="{00000000-0005-0000-0000-000055CB0000}"/>
    <cellStyle name="Percent 3 3 2 3 5 3" xfId="51920" xr:uid="{00000000-0005-0000-0000-000056CB0000}"/>
    <cellStyle name="Percent 3 3 2 3 5 3 2" xfId="51921" xr:uid="{00000000-0005-0000-0000-000057CB0000}"/>
    <cellStyle name="Percent 3 3 2 3 5 3 2 2" xfId="51922" xr:uid="{00000000-0005-0000-0000-000058CB0000}"/>
    <cellStyle name="Percent 3 3 2 3 5 3 2 3" xfId="51923" xr:uid="{00000000-0005-0000-0000-000059CB0000}"/>
    <cellStyle name="Percent 3 3 2 3 5 3 3" xfId="51924" xr:uid="{00000000-0005-0000-0000-00005ACB0000}"/>
    <cellStyle name="Percent 3 3 2 3 5 3 4" xfId="51925" xr:uid="{00000000-0005-0000-0000-00005BCB0000}"/>
    <cellStyle name="Percent 3 3 2 3 5 4" xfId="51926" xr:uid="{00000000-0005-0000-0000-00005CCB0000}"/>
    <cellStyle name="Percent 3 3 2 3 5 4 2" xfId="51927" xr:uid="{00000000-0005-0000-0000-00005DCB0000}"/>
    <cellStyle name="Percent 3 3 2 3 5 4 3" xfId="51928" xr:uid="{00000000-0005-0000-0000-00005ECB0000}"/>
    <cellStyle name="Percent 3 3 2 3 5 5" xfId="51929" xr:uid="{00000000-0005-0000-0000-00005FCB0000}"/>
    <cellStyle name="Percent 3 3 2 3 5 6" xfId="51930" xr:uid="{00000000-0005-0000-0000-000060CB0000}"/>
    <cellStyle name="Percent 3 3 2 3 6" xfId="51931" xr:uid="{00000000-0005-0000-0000-000061CB0000}"/>
    <cellStyle name="Percent 3 3 2 3 6 2" xfId="51932" xr:uid="{00000000-0005-0000-0000-000062CB0000}"/>
    <cellStyle name="Percent 3 3 2 3 6 2 2" xfId="51933" xr:uid="{00000000-0005-0000-0000-000063CB0000}"/>
    <cellStyle name="Percent 3 3 2 3 6 2 3" xfId="51934" xr:uid="{00000000-0005-0000-0000-000064CB0000}"/>
    <cellStyle name="Percent 3 3 2 3 6 3" xfId="51935" xr:uid="{00000000-0005-0000-0000-000065CB0000}"/>
    <cellStyle name="Percent 3 3 2 3 6 4" xfId="51936" xr:uid="{00000000-0005-0000-0000-000066CB0000}"/>
    <cellStyle name="Percent 3 3 2 3 7" xfId="51937" xr:uid="{00000000-0005-0000-0000-000067CB0000}"/>
    <cellStyle name="Percent 3 3 2 3 7 2" xfId="51938" xr:uid="{00000000-0005-0000-0000-000068CB0000}"/>
    <cellStyle name="Percent 3 3 2 3 7 2 2" xfId="51939" xr:uid="{00000000-0005-0000-0000-000069CB0000}"/>
    <cellStyle name="Percent 3 3 2 3 7 2 3" xfId="51940" xr:uid="{00000000-0005-0000-0000-00006ACB0000}"/>
    <cellStyle name="Percent 3 3 2 3 7 3" xfId="51941" xr:uid="{00000000-0005-0000-0000-00006BCB0000}"/>
    <cellStyle name="Percent 3 3 2 3 7 4" xfId="51942" xr:uid="{00000000-0005-0000-0000-00006CCB0000}"/>
    <cellStyle name="Percent 3 3 2 3 8" xfId="51943" xr:uid="{00000000-0005-0000-0000-00006DCB0000}"/>
    <cellStyle name="Percent 3 3 2 3 8 2" xfId="51944" xr:uid="{00000000-0005-0000-0000-00006ECB0000}"/>
    <cellStyle name="Percent 3 3 2 3 8 3" xfId="51945" xr:uid="{00000000-0005-0000-0000-00006FCB0000}"/>
    <cellStyle name="Percent 3 3 2 3 9" xfId="51946" xr:uid="{00000000-0005-0000-0000-000070CB0000}"/>
    <cellStyle name="Percent 3 3 2 4" xfId="51947" xr:uid="{00000000-0005-0000-0000-000071CB0000}"/>
    <cellStyle name="Percent 3 3 2 4 2" xfId="51948" xr:uid="{00000000-0005-0000-0000-000072CB0000}"/>
    <cellStyle name="Percent 3 3 2 4 2 2" xfId="51949" xr:uid="{00000000-0005-0000-0000-000073CB0000}"/>
    <cellStyle name="Percent 3 3 2 4 2 2 2" xfId="51950" xr:uid="{00000000-0005-0000-0000-000074CB0000}"/>
    <cellStyle name="Percent 3 3 2 4 2 2 2 2" xfId="51951" xr:uid="{00000000-0005-0000-0000-000075CB0000}"/>
    <cellStyle name="Percent 3 3 2 4 2 2 2 2 2" xfId="51952" xr:uid="{00000000-0005-0000-0000-000076CB0000}"/>
    <cellStyle name="Percent 3 3 2 4 2 2 2 2 3" xfId="51953" xr:uid="{00000000-0005-0000-0000-000077CB0000}"/>
    <cellStyle name="Percent 3 3 2 4 2 2 2 3" xfId="51954" xr:uid="{00000000-0005-0000-0000-000078CB0000}"/>
    <cellStyle name="Percent 3 3 2 4 2 2 2 4" xfId="51955" xr:uid="{00000000-0005-0000-0000-000079CB0000}"/>
    <cellStyle name="Percent 3 3 2 4 2 2 3" xfId="51956" xr:uid="{00000000-0005-0000-0000-00007ACB0000}"/>
    <cellStyle name="Percent 3 3 2 4 2 2 3 2" xfId="51957" xr:uid="{00000000-0005-0000-0000-00007BCB0000}"/>
    <cellStyle name="Percent 3 3 2 4 2 2 3 2 2" xfId="51958" xr:uid="{00000000-0005-0000-0000-00007CCB0000}"/>
    <cellStyle name="Percent 3 3 2 4 2 2 3 2 3" xfId="51959" xr:uid="{00000000-0005-0000-0000-00007DCB0000}"/>
    <cellStyle name="Percent 3 3 2 4 2 2 3 3" xfId="51960" xr:uid="{00000000-0005-0000-0000-00007ECB0000}"/>
    <cellStyle name="Percent 3 3 2 4 2 2 3 4" xfId="51961" xr:uid="{00000000-0005-0000-0000-00007FCB0000}"/>
    <cellStyle name="Percent 3 3 2 4 2 2 4" xfId="51962" xr:uid="{00000000-0005-0000-0000-000080CB0000}"/>
    <cellStyle name="Percent 3 3 2 4 2 2 4 2" xfId="51963" xr:uid="{00000000-0005-0000-0000-000081CB0000}"/>
    <cellStyle name="Percent 3 3 2 4 2 2 4 3" xfId="51964" xr:uid="{00000000-0005-0000-0000-000082CB0000}"/>
    <cellStyle name="Percent 3 3 2 4 2 2 5" xfId="51965" xr:uid="{00000000-0005-0000-0000-000083CB0000}"/>
    <cellStyle name="Percent 3 3 2 4 2 2 6" xfId="51966" xr:uid="{00000000-0005-0000-0000-000084CB0000}"/>
    <cellStyle name="Percent 3 3 2 4 2 3" xfId="51967" xr:uid="{00000000-0005-0000-0000-000085CB0000}"/>
    <cellStyle name="Percent 3 3 2 4 2 3 2" xfId="51968" xr:uid="{00000000-0005-0000-0000-000086CB0000}"/>
    <cellStyle name="Percent 3 3 2 4 2 3 2 2" xfId="51969" xr:uid="{00000000-0005-0000-0000-000087CB0000}"/>
    <cellStyle name="Percent 3 3 2 4 2 3 2 3" xfId="51970" xr:uid="{00000000-0005-0000-0000-000088CB0000}"/>
    <cellStyle name="Percent 3 3 2 4 2 3 3" xfId="51971" xr:uid="{00000000-0005-0000-0000-000089CB0000}"/>
    <cellStyle name="Percent 3 3 2 4 2 3 4" xfId="51972" xr:uid="{00000000-0005-0000-0000-00008ACB0000}"/>
    <cellStyle name="Percent 3 3 2 4 2 4" xfId="51973" xr:uid="{00000000-0005-0000-0000-00008BCB0000}"/>
    <cellStyle name="Percent 3 3 2 4 2 4 2" xfId="51974" xr:uid="{00000000-0005-0000-0000-00008CCB0000}"/>
    <cellStyle name="Percent 3 3 2 4 2 4 2 2" xfId="51975" xr:uid="{00000000-0005-0000-0000-00008DCB0000}"/>
    <cellStyle name="Percent 3 3 2 4 2 4 2 3" xfId="51976" xr:uid="{00000000-0005-0000-0000-00008ECB0000}"/>
    <cellStyle name="Percent 3 3 2 4 2 4 3" xfId="51977" xr:uid="{00000000-0005-0000-0000-00008FCB0000}"/>
    <cellStyle name="Percent 3 3 2 4 2 4 4" xfId="51978" xr:uid="{00000000-0005-0000-0000-000090CB0000}"/>
    <cellStyle name="Percent 3 3 2 4 2 5" xfId="51979" xr:uid="{00000000-0005-0000-0000-000091CB0000}"/>
    <cellStyle name="Percent 3 3 2 4 2 5 2" xfId="51980" xr:uid="{00000000-0005-0000-0000-000092CB0000}"/>
    <cellStyle name="Percent 3 3 2 4 2 5 3" xfId="51981" xr:uid="{00000000-0005-0000-0000-000093CB0000}"/>
    <cellStyle name="Percent 3 3 2 4 2 6" xfId="51982" xr:uid="{00000000-0005-0000-0000-000094CB0000}"/>
    <cellStyle name="Percent 3 3 2 4 2 7" xfId="51983" xr:uid="{00000000-0005-0000-0000-000095CB0000}"/>
    <cellStyle name="Percent 3 3 2 4 3" xfId="51984" xr:uid="{00000000-0005-0000-0000-000096CB0000}"/>
    <cellStyle name="Percent 3 3 2 4 3 2" xfId="51985" xr:uid="{00000000-0005-0000-0000-000097CB0000}"/>
    <cellStyle name="Percent 3 3 2 4 3 2 2" xfId="51986" xr:uid="{00000000-0005-0000-0000-000098CB0000}"/>
    <cellStyle name="Percent 3 3 2 4 3 2 2 2" xfId="51987" xr:uid="{00000000-0005-0000-0000-000099CB0000}"/>
    <cellStyle name="Percent 3 3 2 4 3 2 2 3" xfId="51988" xr:uid="{00000000-0005-0000-0000-00009ACB0000}"/>
    <cellStyle name="Percent 3 3 2 4 3 2 3" xfId="51989" xr:uid="{00000000-0005-0000-0000-00009BCB0000}"/>
    <cellStyle name="Percent 3 3 2 4 3 2 4" xfId="51990" xr:uid="{00000000-0005-0000-0000-00009CCB0000}"/>
    <cellStyle name="Percent 3 3 2 4 3 3" xfId="51991" xr:uid="{00000000-0005-0000-0000-00009DCB0000}"/>
    <cellStyle name="Percent 3 3 2 4 3 3 2" xfId="51992" xr:uid="{00000000-0005-0000-0000-00009ECB0000}"/>
    <cellStyle name="Percent 3 3 2 4 3 3 2 2" xfId="51993" xr:uid="{00000000-0005-0000-0000-00009FCB0000}"/>
    <cellStyle name="Percent 3 3 2 4 3 3 2 3" xfId="51994" xr:uid="{00000000-0005-0000-0000-0000A0CB0000}"/>
    <cellStyle name="Percent 3 3 2 4 3 3 3" xfId="51995" xr:uid="{00000000-0005-0000-0000-0000A1CB0000}"/>
    <cellStyle name="Percent 3 3 2 4 3 3 4" xfId="51996" xr:uid="{00000000-0005-0000-0000-0000A2CB0000}"/>
    <cellStyle name="Percent 3 3 2 4 3 4" xfId="51997" xr:uid="{00000000-0005-0000-0000-0000A3CB0000}"/>
    <cellStyle name="Percent 3 3 2 4 3 4 2" xfId="51998" xr:uid="{00000000-0005-0000-0000-0000A4CB0000}"/>
    <cellStyle name="Percent 3 3 2 4 3 4 3" xfId="51999" xr:uid="{00000000-0005-0000-0000-0000A5CB0000}"/>
    <cellStyle name="Percent 3 3 2 4 3 5" xfId="52000" xr:uid="{00000000-0005-0000-0000-0000A6CB0000}"/>
    <cellStyle name="Percent 3 3 2 4 3 6" xfId="52001" xr:uid="{00000000-0005-0000-0000-0000A7CB0000}"/>
    <cellStyle name="Percent 3 3 2 4 4" xfId="52002" xr:uid="{00000000-0005-0000-0000-0000A8CB0000}"/>
    <cellStyle name="Percent 3 3 2 4 4 2" xfId="52003" xr:uid="{00000000-0005-0000-0000-0000A9CB0000}"/>
    <cellStyle name="Percent 3 3 2 4 4 2 2" xfId="52004" xr:uid="{00000000-0005-0000-0000-0000AACB0000}"/>
    <cellStyle name="Percent 3 3 2 4 4 2 3" xfId="52005" xr:uid="{00000000-0005-0000-0000-0000ABCB0000}"/>
    <cellStyle name="Percent 3 3 2 4 4 3" xfId="52006" xr:uid="{00000000-0005-0000-0000-0000ACCB0000}"/>
    <cellStyle name="Percent 3 3 2 4 4 4" xfId="52007" xr:uid="{00000000-0005-0000-0000-0000ADCB0000}"/>
    <cellStyle name="Percent 3 3 2 4 5" xfId="52008" xr:uid="{00000000-0005-0000-0000-0000AECB0000}"/>
    <cellStyle name="Percent 3 3 2 4 5 2" xfId="52009" xr:uid="{00000000-0005-0000-0000-0000AFCB0000}"/>
    <cellStyle name="Percent 3 3 2 4 5 2 2" xfId="52010" xr:uid="{00000000-0005-0000-0000-0000B0CB0000}"/>
    <cellStyle name="Percent 3 3 2 4 5 2 3" xfId="52011" xr:uid="{00000000-0005-0000-0000-0000B1CB0000}"/>
    <cellStyle name="Percent 3 3 2 4 5 3" xfId="52012" xr:uid="{00000000-0005-0000-0000-0000B2CB0000}"/>
    <cellStyle name="Percent 3 3 2 4 5 4" xfId="52013" xr:uid="{00000000-0005-0000-0000-0000B3CB0000}"/>
    <cellStyle name="Percent 3 3 2 4 6" xfId="52014" xr:uid="{00000000-0005-0000-0000-0000B4CB0000}"/>
    <cellStyle name="Percent 3 3 2 4 6 2" xfId="52015" xr:uid="{00000000-0005-0000-0000-0000B5CB0000}"/>
    <cellStyle name="Percent 3 3 2 4 6 3" xfId="52016" xr:uid="{00000000-0005-0000-0000-0000B6CB0000}"/>
    <cellStyle name="Percent 3 3 2 4 7" xfId="52017" xr:uid="{00000000-0005-0000-0000-0000B7CB0000}"/>
    <cellStyle name="Percent 3 3 2 4 8" xfId="52018" xr:uid="{00000000-0005-0000-0000-0000B8CB0000}"/>
    <cellStyle name="Percent 3 3 2 5" xfId="52019" xr:uid="{00000000-0005-0000-0000-0000B9CB0000}"/>
    <cellStyle name="Percent 3 3 2 5 2" xfId="52020" xr:uid="{00000000-0005-0000-0000-0000BACB0000}"/>
    <cellStyle name="Percent 3 3 2 5 2 2" xfId="52021" xr:uid="{00000000-0005-0000-0000-0000BBCB0000}"/>
    <cellStyle name="Percent 3 3 2 5 2 2 2" xfId="52022" xr:uid="{00000000-0005-0000-0000-0000BCCB0000}"/>
    <cellStyle name="Percent 3 3 2 5 2 2 2 2" xfId="52023" xr:uid="{00000000-0005-0000-0000-0000BDCB0000}"/>
    <cellStyle name="Percent 3 3 2 5 2 2 2 3" xfId="52024" xr:uid="{00000000-0005-0000-0000-0000BECB0000}"/>
    <cellStyle name="Percent 3 3 2 5 2 2 3" xfId="52025" xr:uid="{00000000-0005-0000-0000-0000BFCB0000}"/>
    <cellStyle name="Percent 3 3 2 5 2 2 4" xfId="52026" xr:uid="{00000000-0005-0000-0000-0000C0CB0000}"/>
    <cellStyle name="Percent 3 3 2 5 2 3" xfId="52027" xr:uid="{00000000-0005-0000-0000-0000C1CB0000}"/>
    <cellStyle name="Percent 3 3 2 5 2 3 2" xfId="52028" xr:uid="{00000000-0005-0000-0000-0000C2CB0000}"/>
    <cellStyle name="Percent 3 3 2 5 2 3 2 2" xfId="52029" xr:uid="{00000000-0005-0000-0000-0000C3CB0000}"/>
    <cellStyle name="Percent 3 3 2 5 2 3 2 3" xfId="52030" xr:uid="{00000000-0005-0000-0000-0000C4CB0000}"/>
    <cellStyle name="Percent 3 3 2 5 2 3 3" xfId="52031" xr:uid="{00000000-0005-0000-0000-0000C5CB0000}"/>
    <cellStyle name="Percent 3 3 2 5 2 3 4" xfId="52032" xr:uid="{00000000-0005-0000-0000-0000C6CB0000}"/>
    <cellStyle name="Percent 3 3 2 5 2 4" xfId="52033" xr:uid="{00000000-0005-0000-0000-0000C7CB0000}"/>
    <cellStyle name="Percent 3 3 2 5 2 4 2" xfId="52034" xr:uid="{00000000-0005-0000-0000-0000C8CB0000}"/>
    <cellStyle name="Percent 3 3 2 5 2 4 3" xfId="52035" xr:uid="{00000000-0005-0000-0000-0000C9CB0000}"/>
    <cellStyle name="Percent 3 3 2 5 2 5" xfId="52036" xr:uid="{00000000-0005-0000-0000-0000CACB0000}"/>
    <cellStyle name="Percent 3 3 2 5 2 6" xfId="52037" xr:uid="{00000000-0005-0000-0000-0000CBCB0000}"/>
    <cellStyle name="Percent 3 3 2 5 3" xfId="52038" xr:uid="{00000000-0005-0000-0000-0000CCCB0000}"/>
    <cellStyle name="Percent 3 3 2 5 3 2" xfId="52039" xr:uid="{00000000-0005-0000-0000-0000CDCB0000}"/>
    <cellStyle name="Percent 3 3 2 5 3 2 2" xfId="52040" xr:uid="{00000000-0005-0000-0000-0000CECB0000}"/>
    <cellStyle name="Percent 3 3 2 5 3 2 3" xfId="52041" xr:uid="{00000000-0005-0000-0000-0000CFCB0000}"/>
    <cellStyle name="Percent 3 3 2 5 3 3" xfId="52042" xr:uid="{00000000-0005-0000-0000-0000D0CB0000}"/>
    <cellStyle name="Percent 3 3 2 5 3 4" xfId="52043" xr:uid="{00000000-0005-0000-0000-0000D1CB0000}"/>
    <cellStyle name="Percent 3 3 2 5 4" xfId="52044" xr:uid="{00000000-0005-0000-0000-0000D2CB0000}"/>
    <cellStyle name="Percent 3 3 2 5 4 2" xfId="52045" xr:uid="{00000000-0005-0000-0000-0000D3CB0000}"/>
    <cellStyle name="Percent 3 3 2 5 4 2 2" xfId="52046" xr:uid="{00000000-0005-0000-0000-0000D4CB0000}"/>
    <cellStyle name="Percent 3 3 2 5 4 2 3" xfId="52047" xr:uid="{00000000-0005-0000-0000-0000D5CB0000}"/>
    <cellStyle name="Percent 3 3 2 5 4 3" xfId="52048" xr:uid="{00000000-0005-0000-0000-0000D6CB0000}"/>
    <cellStyle name="Percent 3 3 2 5 4 4" xfId="52049" xr:uid="{00000000-0005-0000-0000-0000D7CB0000}"/>
    <cellStyle name="Percent 3 3 2 5 5" xfId="52050" xr:uid="{00000000-0005-0000-0000-0000D8CB0000}"/>
    <cellStyle name="Percent 3 3 2 5 5 2" xfId="52051" xr:uid="{00000000-0005-0000-0000-0000D9CB0000}"/>
    <cellStyle name="Percent 3 3 2 5 5 3" xfId="52052" xr:uid="{00000000-0005-0000-0000-0000DACB0000}"/>
    <cellStyle name="Percent 3 3 2 5 6" xfId="52053" xr:uid="{00000000-0005-0000-0000-0000DBCB0000}"/>
    <cellStyle name="Percent 3 3 2 5 7" xfId="52054" xr:uid="{00000000-0005-0000-0000-0000DCCB0000}"/>
    <cellStyle name="Percent 3 3 2 6" xfId="52055" xr:uid="{00000000-0005-0000-0000-0000DDCB0000}"/>
    <cellStyle name="Percent 3 3 2 6 2" xfId="52056" xr:uid="{00000000-0005-0000-0000-0000DECB0000}"/>
    <cellStyle name="Percent 3 3 2 6 2 2" xfId="52057" xr:uid="{00000000-0005-0000-0000-0000DFCB0000}"/>
    <cellStyle name="Percent 3 3 2 6 2 2 2" xfId="52058" xr:uid="{00000000-0005-0000-0000-0000E0CB0000}"/>
    <cellStyle name="Percent 3 3 2 6 2 2 2 2" xfId="52059" xr:uid="{00000000-0005-0000-0000-0000E1CB0000}"/>
    <cellStyle name="Percent 3 3 2 6 2 2 2 3" xfId="52060" xr:uid="{00000000-0005-0000-0000-0000E2CB0000}"/>
    <cellStyle name="Percent 3 3 2 6 2 2 3" xfId="52061" xr:uid="{00000000-0005-0000-0000-0000E3CB0000}"/>
    <cellStyle name="Percent 3 3 2 6 2 2 4" xfId="52062" xr:uid="{00000000-0005-0000-0000-0000E4CB0000}"/>
    <cellStyle name="Percent 3 3 2 6 2 3" xfId="52063" xr:uid="{00000000-0005-0000-0000-0000E5CB0000}"/>
    <cellStyle name="Percent 3 3 2 6 2 3 2" xfId="52064" xr:uid="{00000000-0005-0000-0000-0000E6CB0000}"/>
    <cellStyle name="Percent 3 3 2 6 2 3 2 2" xfId="52065" xr:uid="{00000000-0005-0000-0000-0000E7CB0000}"/>
    <cellStyle name="Percent 3 3 2 6 2 3 2 3" xfId="52066" xr:uid="{00000000-0005-0000-0000-0000E8CB0000}"/>
    <cellStyle name="Percent 3 3 2 6 2 3 3" xfId="52067" xr:uid="{00000000-0005-0000-0000-0000E9CB0000}"/>
    <cellStyle name="Percent 3 3 2 6 2 3 4" xfId="52068" xr:uid="{00000000-0005-0000-0000-0000EACB0000}"/>
    <cellStyle name="Percent 3 3 2 6 2 4" xfId="52069" xr:uid="{00000000-0005-0000-0000-0000EBCB0000}"/>
    <cellStyle name="Percent 3 3 2 6 2 4 2" xfId="52070" xr:uid="{00000000-0005-0000-0000-0000ECCB0000}"/>
    <cellStyle name="Percent 3 3 2 6 2 4 3" xfId="52071" xr:uid="{00000000-0005-0000-0000-0000EDCB0000}"/>
    <cellStyle name="Percent 3 3 2 6 2 5" xfId="52072" xr:uid="{00000000-0005-0000-0000-0000EECB0000}"/>
    <cellStyle name="Percent 3 3 2 6 2 6" xfId="52073" xr:uid="{00000000-0005-0000-0000-0000EFCB0000}"/>
    <cellStyle name="Percent 3 3 2 6 3" xfId="52074" xr:uid="{00000000-0005-0000-0000-0000F0CB0000}"/>
    <cellStyle name="Percent 3 3 2 6 3 2" xfId="52075" xr:uid="{00000000-0005-0000-0000-0000F1CB0000}"/>
    <cellStyle name="Percent 3 3 2 6 3 2 2" xfId="52076" xr:uid="{00000000-0005-0000-0000-0000F2CB0000}"/>
    <cellStyle name="Percent 3 3 2 6 3 2 3" xfId="52077" xr:uid="{00000000-0005-0000-0000-0000F3CB0000}"/>
    <cellStyle name="Percent 3 3 2 6 3 3" xfId="52078" xr:uid="{00000000-0005-0000-0000-0000F4CB0000}"/>
    <cellStyle name="Percent 3 3 2 6 3 4" xfId="52079" xr:uid="{00000000-0005-0000-0000-0000F5CB0000}"/>
    <cellStyle name="Percent 3 3 2 6 4" xfId="52080" xr:uid="{00000000-0005-0000-0000-0000F6CB0000}"/>
    <cellStyle name="Percent 3 3 2 6 4 2" xfId="52081" xr:uid="{00000000-0005-0000-0000-0000F7CB0000}"/>
    <cellStyle name="Percent 3 3 2 6 4 2 2" xfId="52082" xr:uid="{00000000-0005-0000-0000-0000F8CB0000}"/>
    <cellStyle name="Percent 3 3 2 6 4 2 3" xfId="52083" xr:uid="{00000000-0005-0000-0000-0000F9CB0000}"/>
    <cellStyle name="Percent 3 3 2 6 4 3" xfId="52084" xr:uid="{00000000-0005-0000-0000-0000FACB0000}"/>
    <cellStyle name="Percent 3 3 2 6 4 4" xfId="52085" xr:uid="{00000000-0005-0000-0000-0000FBCB0000}"/>
    <cellStyle name="Percent 3 3 2 6 5" xfId="52086" xr:uid="{00000000-0005-0000-0000-0000FCCB0000}"/>
    <cellStyle name="Percent 3 3 2 6 5 2" xfId="52087" xr:uid="{00000000-0005-0000-0000-0000FDCB0000}"/>
    <cellStyle name="Percent 3 3 2 6 5 3" xfId="52088" xr:uid="{00000000-0005-0000-0000-0000FECB0000}"/>
    <cellStyle name="Percent 3 3 2 6 6" xfId="52089" xr:uid="{00000000-0005-0000-0000-0000FFCB0000}"/>
    <cellStyle name="Percent 3 3 2 6 7" xfId="52090" xr:uid="{00000000-0005-0000-0000-000000CC0000}"/>
    <cellStyle name="Percent 3 3 2 7" xfId="52091" xr:uid="{00000000-0005-0000-0000-000001CC0000}"/>
    <cellStyle name="Percent 3 3 2 7 2" xfId="52092" xr:uid="{00000000-0005-0000-0000-000002CC0000}"/>
    <cellStyle name="Percent 3 3 2 7 2 2" xfId="52093" xr:uid="{00000000-0005-0000-0000-000003CC0000}"/>
    <cellStyle name="Percent 3 3 2 7 2 2 2" xfId="52094" xr:uid="{00000000-0005-0000-0000-000004CC0000}"/>
    <cellStyle name="Percent 3 3 2 7 2 2 3" xfId="52095" xr:uid="{00000000-0005-0000-0000-000005CC0000}"/>
    <cellStyle name="Percent 3 3 2 7 2 3" xfId="52096" xr:uid="{00000000-0005-0000-0000-000006CC0000}"/>
    <cellStyle name="Percent 3 3 2 7 2 4" xfId="52097" xr:uid="{00000000-0005-0000-0000-000007CC0000}"/>
    <cellStyle name="Percent 3 3 2 7 3" xfId="52098" xr:uid="{00000000-0005-0000-0000-000008CC0000}"/>
    <cellStyle name="Percent 3 3 2 7 3 2" xfId="52099" xr:uid="{00000000-0005-0000-0000-000009CC0000}"/>
    <cellStyle name="Percent 3 3 2 7 3 2 2" xfId="52100" xr:uid="{00000000-0005-0000-0000-00000ACC0000}"/>
    <cellStyle name="Percent 3 3 2 7 3 2 3" xfId="52101" xr:uid="{00000000-0005-0000-0000-00000BCC0000}"/>
    <cellStyle name="Percent 3 3 2 7 3 3" xfId="52102" xr:uid="{00000000-0005-0000-0000-00000CCC0000}"/>
    <cellStyle name="Percent 3 3 2 7 3 4" xfId="52103" xr:uid="{00000000-0005-0000-0000-00000DCC0000}"/>
    <cellStyle name="Percent 3 3 2 7 4" xfId="52104" xr:uid="{00000000-0005-0000-0000-00000ECC0000}"/>
    <cellStyle name="Percent 3 3 2 7 4 2" xfId="52105" xr:uid="{00000000-0005-0000-0000-00000FCC0000}"/>
    <cellStyle name="Percent 3 3 2 7 4 3" xfId="52106" xr:uid="{00000000-0005-0000-0000-000010CC0000}"/>
    <cellStyle name="Percent 3 3 2 7 5" xfId="52107" xr:uid="{00000000-0005-0000-0000-000011CC0000}"/>
    <cellStyle name="Percent 3 3 2 7 6" xfId="52108" xr:uid="{00000000-0005-0000-0000-000012CC0000}"/>
    <cellStyle name="Percent 3 3 2 8" xfId="52109" xr:uid="{00000000-0005-0000-0000-000013CC0000}"/>
    <cellStyle name="Percent 3 3 2 8 2" xfId="52110" xr:uid="{00000000-0005-0000-0000-000014CC0000}"/>
    <cellStyle name="Percent 3 3 2 8 2 2" xfId="52111" xr:uid="{00000000-0005-0000-0000-000015CC0000}"/>
    <cellStyle name="Percent 3 3 2 8 2 3" xfId="52112" xr:uid="{00000000-0005-0000-0000-000016CC0000}"/>
    <cellStyle name="Percent 3 3 2 8 3" xfId="52113" xr:uid="{00000000-0005-0000-0000-000017CC0000}"/>
    <cellStyle name="Percent 3 3 2 8 4" xfId="52114" xr:uid="{00000000-0005-0000-0000-000018CC0000}"/>
    <cellStyle name="Percent 3 3 2 9" xfId="52115" xr:uid="{00000000-0005-0000-0000-000019CC0000}"/>
    <cellStyle name="Percent 3 3 2 9 2" xfId="52116" xr:uid="{00000000-0005-0000-0000-00001ACC0000}"/>
    <cellStyle name="Percent 3 3 2 9 2 2" xfId="52117" xr:uid="{00000000-0005-0000-0000-00001BCC0000}"/>
    <cellStyle name="Percent 3 3 2 9 2 3" xfId="52118" xr:uid="{00000000-0005-0000-0000-00001CCC0000}"/>
    <cellStyle name="Percent 3 3 2 9 3" xfId="52119" xr:uid="{00000000-0005-0000-0000-00001DCC0000}"/>
    <cellStyle name="Percent 3 3 2 9 4" xfId="52120" xr:uid="{00000000-0005-0000-0000-00001ECC0000}"/>
    <cellStyle name="Percent 3 3 3" xfId="52121" xr:uid="{00000000-0005-0000-0000-00001FCC0000}"/>
    <cellStyle name="Percent 3 3 3 10" xfId="52122" xr:uid="{00000000-0005-0000-0000-000020CC0000}"/>
    <cellStyle name="Percent 3 3 3 11" xfId="52123" xr:uid="{00000000-0005-0000-0000-000021CC0000}"/>
    <cellStyle name="Percent 3 3 3 2" xfId="52124" xr:uid="{00000000-0005-0000-0000-000022CC0000}"/>
    <cellStyle name="Percent 3 3 3 2 10" xfId="52125" xr:uid="{00000000-0005-0000-0000-000023CC0000}"/>
    <cellStyle name="Percent 3 3 3 2 2" xfId="52126" xr:uid="{00000000-0005-0000-0000-000024CC0000}"/>
    <cellStyle name="Percent 3 3 3 2 2 2" xfId="52127" xr:uid="{00000000-0005-0000-0000-000025CC0000}"/>
    <cellStyle name="Percent 3 3 3 2 2 2 2" xfId="52128" xr:uid="{00000000-0005-0000-0000-000026CC0000}"/>
    <cellStyle name="Percent 3 3 3 2 2 2 2 2" xfId="52129" xr:uid="{00000000-0005-0000-0000-000027CC0000}"/>
    <cellStyle name="Percent 3 3 3 2 2 2 2 2 2" xfId="52130" xr:uid="{00000000-0005-0000-0000-000028CC0000}"/>
    <cellStyle name="Percent 3 3 3 2 2 2 2 2 2 2" xfId="52131" xr:uid="{00000000-0005-0000-0000-000029CC0000}"/>
    <cellStyle name="Percent 3 3 3 2 2 2 2 2 2 3" xfId="52132" xr:uid="{00000000-0005-0000-0000-00002ACC0000}"/>
    <cellStyle name="Percent 3 3 3 2 2 2 2 2 3" xfId="52133" xr:uid="{00000000-0005-0000-0000-00002BCC0000}"/>
    <cellStyle name="Percent 3 3 3 2 2 2 2 2 4" xfId="52134" xr:uid="{00000000-0005-0000-0000-00002CCC0000}"/>
    <cellStyle name="Percent 3 3 3 2 2 2 2 3" xfId="52135" xr:uid="{00000000-0005-0000-0000-00002DCC0000}"/>
    <cellStyle name="Percent 3 3 3 2 2 2 2 3 2" xfId="52136" xr:uid="{00000000-0005-0000-0000-00002ECC0000}"/>
    <cellStyle name="Percent 3 3 3 2 2 2 2 3 2 2" xfId="52137" xr:uid="{00000000-0005-0000-0000-00002FCC0000}"/>
    <cellStyle name="Percent 3 3 3 2 2 2 2 3 2 3" xfId="52138" xr:uid="{00000000-0005-0000-0000-000030CC0000}"/>
    <cellStyle name="Percent 3 3 3 2 2 2 2 3 3" xfId="52139" xr:uid="{00000000-0005-0000-0000-000031CC0000}"/>
    <cellStyle name="Percent 3 3 3 2 2 2 2 3 4" xfId="52140" xr:uid="{00000000-0005-0000-0000-000032CC0000}"/>
    <cellStyle name="Percent 3 3 3 2 2 2 2 4" xfId="52141" xr:uid="{00000000-0005-0000-0000-000033CC0000}"/>
    <cellStyle name="Percent 3 3 3 2 2 2 2 4 2" xfId="52142" xr:uid="{00000000-0005-0000-0000-000034CC0000}"/>
    <cellStyle name="Percent 3 3 3 2 2 2 2 4 3" xfId="52143" xr:uid="{00000000-0005-0000-0000-000035CC0000}"/>
    <cellStyle name="Percent 3 3 3 2 2 2 2 5" xfId="52144" xr:uid="{00000000-0005-0000-0000-000036CC0000}"/>
    <cellStyle name="Percent 3 3 3 2 2 2 2 6" xfId="52145" xr:uid="{00000000-0005-0000-0000-000037CC0000}"/>
    <cellStyle name="Percent 3 3 3 2 2 2 3" xfId="52146" xr:uid="{00000000-0005-0000-0000-000038CC0000}"/>
    <cellStyle name="Percent 3 3 3 2 2 2 3 2" xfId="52147" xr:uid="{00000000-0005-0000-0000-000039CC0000}"/>
    <cellStyle name="Percent 3 3 3 2 2 2 3 2 2" xfId="52148" xr:uid="{00000000-0005-0000-0000-00003ACC0000}"/>
    <cellStyle name="Percent 3 3 3 2 2 2 3 2 3" xfId="52149" xr:uid="{00000000-0005-0000-0000-00003BCC0000}"/>
    <cellStyle name="Percent 3 3 3 2 2 2 3 3" xfId="52150" xr:uid="{00000000-0005-0000-0000-00003CCC0000}"/>
    <cellStyle name="Percent 3 3 3 2 2 2 3 4" xfId="52151" xr:uid="{00000000-0005-0000-0000-00003DCC0000}"/>
    <cellStyle name="Percent 3 3 3 2 2 2 4" xfId="52152" xr:uid="{00000000-0005-0000-0000-00003ECC0000}"/>
    <cellStyle name="Percent 3 3 3 2 2 2 4 2" xfId="52153" xr:uid="{00000000-0005-0000-0000-00003FCC0000}"/>
    <cellStyle name="Percent 3 3 3 2 2 2 4 2 2" xfId="52154" xr:uid="{00000000-0005-0000-0000-000040CC0000}"/>
    <cellStyle name="Percent 3 3 3 2 2 2 4 2 3" xfId="52155" xr:uid="{00000000-0005-0000-0000-000041CC0000}"/>
    <cellStyle name="Percent 3 3 3 2 2 2 4 3" xfId="52156" xr:uid="{00000000-0005-0000-0000-000042CC0000}"/>
    <cellStyle name="Percent 3 3 3 2 2 2 4 4" xfId="52157" xr:uid="{00000000-0005-0000-0000-000043CC0000}"/>
    <cellStyle name="Percent 3 3 3 2 2 2 5" xfId="52158" xr:uid="{00000000-0005-0000-0000-000044CC0000}"/>
    <cellStyle name="Percent 3 3 3 2 2 2 5 2" xfId="52159" xr:uid="{00000000-0005-0000-0000-000045CC0000}"/>
    <cellStyle name="Percent 3 3 3 2 2 2 5 3" xfId="52160" xr:uid="{00000000-0005-0000-0000-000046CC0000}"/>
    <cellStyle name="Percent 3 3 3 2 2 2 6" xfId="52161" xr:uid="{00000000-0005-0000-0000-000047CC0000}"/>
    <cellStyle name="Percent 3 3 3 2 2 2 7" xfId="52162" xr:uid="{00000000-0005-0000-0000-000048CC0000}"/>
    <cellStyle name="Percent 3 3 3 2 2 3" xfId="52163" xr:uid="{00000000-0005-0000-0000-000049CC0000}"/>
    <cellStyle name="Percent 3 3 3 2 2 3 2" xfId="52164" xr:uid="{00000000-0005-0000-0000-00004ACC0000}"/>
    <cellStyle name="Percent 3 3 3 2 2 3 2 2" xfId="52165" xr:uid="{00000000-0005-0000-0000-00004BCC0000}"/>
    <cellStyle name="Percent 3 3 3 2 2 3 2 2 2" xfId="52166" xr:uid="{00000000-0005-0000-0000-00004CCC0000}"/>
    <cellStyle name="Percent 3 3 3 2 2 3 2 2 3" xfId="52167" xr:uid="{00000000-0005-0000-0000-00004DCC0000}"/>
    <cellStyle name="Percent 3 3 3 2 2 3 2 3" xfId="52168" xr:uid="{00000000-0005-0000-0000-00004ECC0000}"/>
    <cellStyle name="Percent 3 3 3 2 2 3 2 4" xfId="52169" xr:uid="{00000000-0005-0000-0000-00004FCC0000}"/>
    <cellStyle name="Percent 3 3 3 2 2 3 3" xfId="52170" xr:uid="{00000000-0005-0000-0000-000050CC0000}"/>
    <cellStyle name="Percent 3 3 3 2 2 3 3 2" xfId="52171" xr:uid="{00000000-0005-0000-0000-000051CC0000}"/>
    <cellStyle name="Percent 3 3 3 2 2 3 3 2 2" xfId="52172" xr:uid="{00000000-0005-0000-0000-000052CC0000}"/>
    <cellStyle name="Percent 3 3 3 2 2 3 3 2 3" xfId="52173" xr:uid="{00000000-0005-0000-0000-000053CC0000}"/>
    <cellStyle name="Percent 3 3 3 2 2 3 3 3" xfId="52174" xr:uid="{00000000-0005-0000-0000-000054CC0000}"/>
    <cellStyle name="Percent 3 3 3 2 2 3 3 4" xfId="52175" xr:uid="{00000000-0005-0000-0000-000055CC0000}"/>
    <cellStyle name="Percent 3 3 3 2 2 3 4" xfId="52176" xr:uid="{00000000-0005-0000-0000-000056CC0000}"/>
    <cellStyle name="Percent 3 3 3 2 2 3 4 2" xfId="52177" xr:uid="{00000000-0005-0000-0000-000057CC0000}"/>
    <cellStyle name="Percent 3 3 3 2 2 3 4 3" xfId="52178" xr:uid="{00000000-0005-0000-0000-000058CC0000}"/>
    <cellStyle name="Percent 3 3 3 2 2 3 5" xfId="52179" xr:uid="{00000000-0005-0000-0000-000059CC0000}"/>
    <cellStyle name="Percent 3 3 3 2 2 3 6" xfId="52180" xr:uid="{00000000-0005-0000-0000-00005ACC0000}"/>
    <cellStyle name="Percent 3 3 3 2 2 4" xfId="52181" xr:uid="{00000000-0005-0000-0000-00005BCC0000}"/>
    <cellStyle name="Percent 3 3 3 2 2 4 2" xfId="52182" xr:uid="{00000000-0005-0000-0000-00005CCC0000}"/>
    <cellStyle name="Percent 3 3 3 2 2 4 2 2" xfId="52183" xr:uid="{00000000-0005-0000-0000-00005DCC0000}"/>
    <cellStyle name="Percent 3 3 3 2 2 4 2 3" xfId="52184" xr:uid="{00000000-0005-0000-0000-00005ECC0000}"/>
    <cellStyle name="Percent 3 3 3 2 2 4 3" xfId="52185" xr:uid="{00000000-0005-0000-0000-00005FCC0000}"/>
    <cellStyle name="Percent 3 3 3 2 2 4 4" xfId="52186" xr:uid="{00000000-0005-0000-0000-000060CC0000}"/>
    <cellStyle name="Percent 3 3 3 2 2 5" xfId="52187" xr:uid="{00000000-0005-0000-0000-000061CC0000}"/>
    <cellStyle name="Percent 3 3 3 2 2 5 2" xfId="52188" xr:uid="{00000000-0005-0000-0000-000062CC0000}"/>
    <cellStyle name="Percent 3 3 3 2 2 5 2 2" xfId="52189" xr:uid="{00000000-0005-0000-0000-000063CC0000}"/>
    <cellStyle name="Percent 3 3 3 2 2 5 2 3" xfId="52190" xr:uid="{00000000-0005-0000-0000-000064CC0000}"/>
    <cellStyle name="Percent 3 3 3 2 2 5 3" xfId="52191" xr:uid="{00000000-0005-0000-0000-000065CC0000}"/>
    <cellStyle name="Percent 3 3 3 2 2 5 4" xfId="52192" xr:uid="{00000000-0005-0000-0000-000066CC0000}"/>
    <cellStyle name="Percent 3 3 3 2 2 6" xfId="52193" xr:uid="{00000000-0005-0000-0000-000067CC0000}"/>
    <cellStyle name="Percent 3 3 3 2 2 6 2" xfId="52194" xr:uid="{00000000-0005-0000-0000-000068CC0000}"/>
    <cellStyle name="Percent 3 3 3 2 2 6 3" xfId="52195" xr:uid="{00000000-0005-0000-0000-000069CC0000}"/>
    <cellStyle name="Percent 3 3 3 2 2 7" xfId="52196" xr:uid="{00000000-0005-0000-0000-00006ACC0000}"/>
    <cellStyle name="Percent 3 3 3 2 2 8" xfId="52197" xr:uid="{00000000-0005-0000-0000-00006BCC0000}"/>
    <cellStyle name="Percent 3 3 3 2 3" xfId="52198" xr:uid="{00000000-0005-0000-0000-00006CCC0000}"/>
    <cellStyle name="Percent 3 3 3 2 3 2" xfId="52199" xr:uid="{00000000-0005-0000-0000-00006DCC0000}"/>
    <cellStyle name="Percent 3 3 3 2 3 2 2" xfId="52200" xr:uid="{00000000-0005-0000-0000-00006ECC0000}"/>
    <cellStyle name="Percent 3 3 3 2 3 2 2 2" xfId="52201" xr:uid="{00000000-0005-0000-0000-00006FCC0000}"/>
    <cellStyle name="Percent 3 3 3 2 3 2 2 2 2" xfId="52202" xr:uid="{00000000-0005-0000-0000-000070CC0000}"/>
    <cellStyle name="Percent 3 3 3 2 3 2 2 2 3" xfId="52203" xr:uid="{00000000-0005-0000-0000-000071CC0000}"/>
    <cellStyle name="Percent 3 3 3 2 3 2 2 3" xfId="52204" xr:uid="{00000000-0005-0000-0000-000072CC0000}"/>
    <cellStyle name="Percent 3 3 3 2 3 2 2 4" xfId="52205" xr:uid="{00000000-0005-0000-0000-000073CC0000}"/>
    <cellStyle name="Percent 3 3 3 2 3 2 3" xfId="52206" xr:uid="{00000000-0005-0000-0000-000074CC0000}"/>
    <cellStyle name="Percent 3 3 3 2 3 2 3 2" xfId="52207" xr:uid="{00000000-0005-0000-0000-000075CC0000}"/>
    <cellStyle name="Percent 3 3 3 2 3 2 3 2 2" xfId="52208" xr:uid="{00000000-0005-0000-0000-000076CC0000}"/>
    <cellStyle name="Percent 3 3 3 2 3 2 3 2 3" xfId="52209" xr:uid="{00000000-0005-0000-0000-000077CC0000}"/>
    <cellStyle name="Percent 3 3 3 2 3 2 3 3" xfId="52210" xr:uid="{00000000-0005-0000-0000-000078CC0000}"/>
    <cellStyle name="Percent 3 3 3 2 3 2 3 4" xfId="52211" xr:uid="{00000000-0005-0000-0000-000079CC0000}"/>
    <cellStyle name="Percent 3 3 3 2 3 2 4" xfId="52212" xr:uid="{00000000-0005-0000-0000-00007ACC0000}"/>
    <cellStyle name="Percent 3 3 3 2 3 2 4 2" xfId="52213" xr:uid="{00000000-0005-0000-0000-00007BCC0000}"/>
    <cellStyle name="Percent 3 3 3 2 3 2 4 3" xfId="52214" xr:uid="{00000000-0005-0000-0000-00007CCC0000}"/>
    <cellStyle name="Percent 3 3 3 2 3 2 5" xfId="52215" xr:uid="{00000000-0005-0000-0000-00007DCC0000}"/>
    <cellStyle name="Percent 3 3 3 2 3 2 6" xfId="52216" xr:uid="{00000000-0005-0000-0000-00007ECC0000}"/>
    <cellStyle name="Percent 3 3 3 2 3 3" xfId="52217" xr:uid="{00000000-0005-0000-0000-00007FCC0000}"/>
    <cellStyle name="Percent 3 3 3 2 3 3 2" xfId="52218" xr:uid="{00000000-0005-0000-0000-000080CC0000}"/>
    <cellStyle name="Percent 3 3 3 2 3 3 2 2" xfId="52219" xr:uid="{00000000-0005-0000-0000-000081CC0000}"/>
    <cellStyle name="Percent 3 3 3 2 3 3 2 3" xfId="52220" xr:uid="{00000000-0005-0000-0000-000082CC0000}"/>
    <cellStyle name="Percent 3 3 3 2 3 3 3" xfId="52221" xr:uid="{00000000-0005-0000-0000-000083CC0000}"/>
    <cellStyle name="Percent 3 3 3 2 3 3 4" xfId="52222" xr:uid="{00000000-0005-0000-0000-000084CC0000}"/>
    <cellStyle name="Percent 3 3 3 2 3 4" xfId="52223" xr:uid="{00000000-0005-0000-0000-000085CC0000}"/>
    <cellStyle name="Percent 3 3 3 2 3 4 2" xfId="52224" xr:uid="{00000000-0005-0000-0000-000086CC0000}"/>
    <cellStyle name="Percent 3 3 3 2 3 4 2 2" xfId="52225" xr:uid="{00000000-0005-0000-0000-000087CC0000}"/>
    <cellStyle name="Percent 3 3 3 2 3 4 2 3" xfId="52226" xr:uid="{00000000-0005-0000-0000-000088CC0000}"/>
    <cellStyle name="Percent 3 3 3 2 3 4 3" xfId="52227" xr:uid="{00000000-0005-0000-0000-000089CC0000}"/>
    <cellStyle name="Percent 3 3 3 2 3 4 4" xfId="52228" xr:uid="{00000000-0005-0000-0000-00008ACC0000}"/>
    <cellStyle name="Percent 3 3 3 2 3 5" xfId="52229" xr:uid="{00000000-0005-0000-0000-00008BCC0000}"/>
    <cellStyle name="Percent 3 3 3 2 3 5 2" xfId="52230" xr:uid="{00000000-0005-0000-0000-00008CCC0000}"/>
    <cellStyle name="Percent 3 3 3 2 3 5 3" xfId="52231" xr:uid="{00000000-0005-0000-0000-00008DCC0000}"/>
    <cellStyle name="Percent 3 3 3 2 3 6" xfId="52232" xr:uid="{00000000-0005-0000-0000-00008ECC0000}"/>
    <cellStyle name="Percent 3 3 3 2 3 7" xfId="52233" xr:uid="{00000000-0005-0000-0000-00008FCC0000}"/>
    <cellStyle name="Percent 3 3 3 2 4" xfId="52234" xr:uid="{00000000-0005-0000-0000-000090CC0000}"/>
    <cellStyle name="Percent 3 3 3 2 4 2" xfId="52235" xr:uid="{00000000-0005-0000-0000-000091CC0000}"/>
    <cellStyle name="Percent 3 3 3 2 4 2 2" xfId="52236" xr:uid="{00000000-0005-0000-0000-000092CC0000}"/>
    <cellStyle name="Percent 3 3 3 2 4 2 2 2" xfId="52237" xr:uid="{00000000-0005-0000-0000-000093CC0000}"/>
    <cellStyle name="Percent 3 3 3 2 4 2 2 2 2" xfId="52238" xr:uid="{00000000-0005-0000-0000-000094CC0000}"/>
    <cellStyle name="Percent 3 3 3 2 4 2 2 2 3" xfId="52239" xr:uid="{00000000-0005-0000-0000-000095CC0000}"/>
    <cellStyle name="Percent 3 3 3 2 4 2 2 3" xfId="52240" xr:uid="{00000000-0005-0000-0000-000096CC0000}"/>
    <cellStyle name="Percent 3 3 3 2 4 2 2 4" xfId="52241" xr:uid="{00000000-0005-0000-0000-000097CC0000}"/>
    <cellStyle name="Percent 3 3 3 2 4 2 3" xfId="52242" xr:uid="{00000000-0005-0000-0000-000098CC0000}"/>
    <cellStyle name="Percent 3 3 3 2 4 2 3 2" xfId="52243" xr:uid="{00000000-0005-0000-0000-000099CC0000}"/>
    <cellStyle name="Percent 3 3 3 2 4 2 3 2 2" xfId="52244" xr:uid="{00000000-0005-0000-0000-00009ACC0000}"/>
    <cellStyle name="Percent 3 3 3 2 4 2 3 2 3" xfId="52245" xr:uid="{00000000-0005-0000-0000-00009BCC0000}"/>
    <cellStyle name="Percent 3 3 3 2 4 2 3 3" xfId="52246" xr:uid="{00000000-0005-0000-0000-00009CCC0000}"/>
    <cellStyle name="Percent 3 3 3 2 4 2 3 4" xfId="52247" xr:uid="{00000000-0005-0000-0000-00009DCC0000}"/>
    <cellStyle name="Percent 3 3 3 2 4 2 4" xfId="52248" xr:uid="{00000000-0005-0000-0000-00009ECC0000}"/>
    <cellStyle name="Percent 3 3 3 2 4 2 4 2" xfId="52249" xr:uid="{00000000-0005-0000-0000-00009FCC0000}"/>
    <cellStyle name="Percent 3 3 3 2 4 2 4 3" xfId="52250" xr:uid="{00000000-0005-0000-0000-0000A0CC0000}"/>
    <cellStyle name="Percent 3 3 3 2 4 2 5" xfId="52251" xr:uid="{00000000-0005-0000-0000-0000A1CC0000}"/>
    <cellStyle name="Percent 3 3 3 2 4 2 6" xfId="52252" xr:uid="{00000000-0005-0000-0000-0000A2CC0000}"/>
    <cellStyle name="Percent 3 3 3 2 4 3" xfId="52253" xr:uid="{00000000-0005-0000-0000-0000A3CC0000}"/>
    <cellStyle name="Percent 3 3 3 2 4 3 2" xfId="52254" xr:uid="{00000000-0005-0000-0000-0000A4CC0000}"/>
    <cellStyle name="Percent 3 3 3 2 4 3 2 2" xfId="52255" xr:uid="{00000000-0005-0000-0000-0000A5CC0000}"/>
    <cellStyle name="Percent 3 3 3 2 4 3 2 3" xfId="52256" xr:uid="{00000000-0005-0000-0000-0000A6CC0000}"/>
    <cellStyle name="Percent 3 3 3 2 4 3 3" xfId="52257" xr:uid="{00000000-0005-0000-0000-0000A7CC0000}"/>
    <cellStyle name="Percent 3 3 3 2 4 3 4" xfId="52258" xr:uid="{00000000-0005-0000-0000-0000A8CC0000}"/>
    <cellStyle name="Percent 3 3 3 2 4 4" xfId="52259" xr:uid="{00000000-0005-0000-0000-0000A9CC0000}"/>
    <cellStyle name="Percent 3 3 3 2 4 4 2" xfId="52260" xr:uid="{00000000-0005-0000-0000-0000AACC0000}"/>
    <cellStyle name="Percent 3 3 3 2 4 4 2 2" xfId="52261" xr:uid="{00000000-0005-0000-0000-0000ABCC0000}"/>
    <cellStyle name="Percent 3 3 3 2 4 4 2 3" xfId="52262" xr:uid="{00000000-0005-0000-0000-0000ACCC0000}"/>
    <cellStyle name="Percent 3 3 3 2 4 4 3" xfId="52263" xr:uid="{00000000-0005-0000-0000-0000ADCC0000}"/>
    <cellStyle name="Percent 3 3 3 2 4 4 4" xfId="52264" xr:uid="{00000000-0005-0000-0000-0000AECC0000}"/>
    <cellStyle name="Percent 3 3 3 2 4 5" xfId="52265" xr:uid="{00000000-0005-0000-0000-0000AFCC0000}"/>
    <cellStyle name="Percent 3 3 3 2 4 5 2" xfId="52266" xr:uid="{00000000-0005-0000-0000-0000B0CC0000}"/>
    <cellStyle name="Percent 3 3 3 2 4 5 3" xfId="52267" xr:uid="{00000000-0005-0000-0000-0000B1CC0000}"/>
    <cellStyle name="Percent 3 3 3 2 4 6" xfId="52268" xr:uid="{00000000-0005-0000-0000-0000B2CC0000}"/>
    <cellStyle name="Percent 3 3 3 2 4 7" xfId="52269" xr:uid="{00000000-0005-0000-0000-0000B3CC0000}"/>
    <cellStyle name="Percent 3 3 3 2 5" xfId="52270" xr:uid="{00000000-0005-0000-0000-0000B4CC0000}"/>
    <cellStyle name="Percent 3 3 3 2 5 2" xfId="52271" xr:uid="{00000000-0005-0000-0000-0000B5CC0000}"/>
    <cellStyle name="Percent 3 3 3 2 5 2 2" xfId="52272" xr:uid="{00000000-0005-0000-0000-0000B6CC0000}"/>
    <cellStyle name="Percent 3 3 3 2 5 2 2 2" xfId="52273" xr:uid="{00000000-0005-0000-0000-0000B7CC0000}"/>
    <cellStyle name="Percent 3 3 3 2 5 2 2 3" xfId="52274" xr:uid="{00000000-0005-0000-0000-0000B8CC0000}"/>
    <cellStyle name="Percent 3 3 3 2 5 2 3" xfId="52275" xr:uid="{00000000-0005-0000-0000-0000B9CC0000}"/>
    <cellStyle name="Percent 3 3 3 2 5 2 4" xfId="52276" xr:uid="{00000000-0005-0000-0000-0000BACC0000}"/>
    <cellStyle name="Percent 3 3 3 2 5 3" xfId="52277" xr:uid="{00000000-0005-0000-0000-0000BBCC0000}"/>
    <cellStyle name="Percent 3 3 3 2 5 3 2" xfId="52278" xr:uid="{00000000-0005-0000-0000-0000BCCC0000}"/>
    <cellStyle name="Percent 3 3 3 2 5 3 2 2" xfId="52279" xr:uid="{00000000-0005-0000-0000-0000BDCC0000}"/>
    <cellStyle name="Percent 3 3 3 2 5 3 2 3" xfId="52280" xr:uid="{00000000-0005-0000-0000-0000BECC0000}"/>
    <cellStyle name="Percent 3 3 3 2 5 3 3" xfId="52281" xr:uid="{00000000-0005-0000-0000-0000BFCC0000}"/>
    <cellStyle name="Percent 3 3 3 2 5 3 4" xfId="52282" xr:uid="{00000000-0005-0000-0000-0000C0CC0000}"/>
    <cellStyle name="Percent 3 3 3 2 5 4" xfId="52283" xr:uid="{00000000-0005-0000-0000-0000C1CC0000}"/>
    <cellStyle name="Percent 3 3 3 2 5 4 2" xfId="52284" xr:uid="{00000000-0005-0000-0000-0000C2CC0000}"/>
    <cellStyle name="Percent 3 3 3 2 5 4 3" xfId="52285" xr:uid="{00000000-0005-0000-0000-0000C3CC0000}"/>
    <cellStyle name="Percent 3 3 3 2 5 5" xfId="52286" xr:uid="{00000000-0005-0000-0000-0000C4CC0000}"/>
    <cellStyle name="Percent 3 3 3 2 5 6" xfId="52287" xr:uid="{00000000-0005-0000-0000-0000C5CC0000}"/>
    <cellStyle name="Percent 3 3 3 2 6" xfId="52288" xr:uid="{00000000-0005-0000-0000-0000C6CC0000}"/>
    <cellStyle name="Percent 3 3 3 2 6 2" xfId="52289" xr:uid="{00000000-0005-0000-0000-0000C7CC0000}"/>
    <cellStyle name="Percent 3 3 3 2 6 2 2" xfId="52290" xr:uid="{00000000-0005-0000-0000-0000C8CC0000}"/>
    <cellStyle name="Percent 3 3 3 2 6 2 3" xfId="52291" xr:uid="{00000000-0005-0000-0000-0000C9CC0000}"/>
    <cellStyle name="Percent 3 3 3 2 6 3" xfId="52292" xr:uid="{00000000-0005-0000-0000-0000CACC0000}"/>
    <cellStyle name="Percent 3 3 3 2 6 4" xfId="52293" xr:uid="{00000000-0005-0000-0000-0000CBCC0000}"/>
    <cellStyle name="Percent 3 3 3 2 7" xfId="52294" xr:uid="{00000000-0005-0000-0000-0000CCCC0000}"/>
    <cellStyle name="Percent 3 3 3 2 7 2" xfId="52295" xr:uid="{00000000-0005-0000-0000-0000CDCC0000}"/>
    <cellStyle name="Percent 3 3 3 2 7 2 2" xfId="52296" xr:uid="{00000000-0005-0000-0000-0000CECC0000}"/>
    <cellStyle name="Percent 3 3 3 2 7 2 3" xfId="52297" xr:uid="{00000000-0005-0000-0000-0000CFCC0000}"/>
    <cellStyle name="Percent 3 3 3 2 7 3" xfId="52298" xr:uid="{00000000-0005-0000-0000-0000D0CC0000}"/>
    <cellStyle name="Percent 3 3 3 2 7 4" xfId="52299" xr:uid="{00000000-0005-0000-0000-0000D1CC0000}"/>
    <cellStyle name="Percent 3 3 3 2 8" xfId="52300" xr:uid="{00000000-0005-0000-0000-0000D2CC0000}"/>
    <cellStyle name="Percent 3 3 3 2 8 2" xfId="52301" xr:uid="{00000000-0005-0000-0000-0000D3CC0000}"/>
    <cellStyle name="Percent 3 3 3 2 8 3" xfId="52302" xr:uid="{00000000-0005-0000-0000-0000D4CC0000}"/>
    <cellStyle name="Percent 3 3 3 2 9" xfId="52303" xr:uid="{00000000-0005-0000-0000-0000D5CC0000}"/>
    <cellStyle name="Percent 3 3 3 3" xfId="52304" xr:uid="{00000000-0005-0000-0000-0000D6CC0000}"/>
    <cellStyle name="Percent 3 3 3 3 2" xfId="52305" xr:uid="{00000000-0005-0000-0000-0000D7CC0000}"/>
    <cellStyle name="Percent 3 3 3 3 2 2" xfId="52306" xr:uid="{00000000-0005-0000-0000-0000D8CC0000}"/>
    <cellStyle name="Percent 3 3 3 3 2 2 2" xfId="52307" xr:uid="{00000000-0005-0000-0000-0000D9CC0000}"/>
    <cellStyle name="Percent 3 3 3 3 2 2 2 2" xfId="52308" xr:uid="{00000000-0005-0000-0000-0000DACC0000}"/>
    <cellStyle name="Percent 3 3 3 3 2 2 2 2 2" xfId="52309" xr:uid="{00000000-0005-0000-0000-0000DBCC0000}"/>
    <cellStyle name="Percent 3 3 3 3 2 2 2 2 3" xfId="52310" xr:uid="{00000000-0005-0000-0000-0000DCCC0000}"/>
    <cellStyle name="Percent 3 3 3 3 2 2 2 3" xfId="52311" xr:uid="{00000000-0005-0000-0000-0000DDCC0000}"/>
    <cellStyle name="Percent 3 3 3 3 2 2 2 4" xfId="52312" xr:uid="{00000000-0005-0000-0000-0000DECC0000}"/>
    <cellStyle name="Percent 3 3 3 3 2 2 3" xfId="52313" xr:uid="{00000000-0005-0000-0000-0000DFCC0000}"/>
    <cellStyle name="Percent 3 3 3 3 2 2 3 2" xfId="52314" xr:uid="{00000000-0005-0000-0000-0000E0CC0000}"/>
    <cellStyle name="Percent 3 3 3 3 2 2 3 2 2" xfId="52315" xr:uid="{00000000-0005-0000-0000-0000E1CC0000}"/>
    <cellStyle name="Percent 3 3 3 3 2 2 3 2 3" xfId="52316" xr:uid="{00000000-0005-0000-0000-0000E2CC0000}"/>
    <cellStyle name="Percent 3 3 3 3 2 2 3 3" xfId="52317" xr:uid="{00000000-0005-0000-0000-0000E3CC0000}"/>
    <cellStyle name="Percent 3 3 3 3 2 2 3 4" xfId="52318" xr:uid="{00000000-0005-0000-0000-0000E4CC0000}"/>
    <cellStyle name="Percent 3 3 3 3 2 2 4" xfId="52319" xr:uid="{00000000-0005-0000-0000-0000E5CC0000}"/>
    <cellStyle name="Percent 3 3 3 3 2 2 4 2" xfId="52320" xr:uid="{00000000-0005-0000-0000-0000E6CC0000}"/>
    <cellStyle name="Percent 3 3 3 3 2 2 4 3" xfId="52321" xr:uid="{00000000-0005-0000-0000-0000E7CC0000}"/>
    <cellStyle name="Percent 3 3 3 3 2 2 5" xfId="52322" xr:uid="{00000000-0005-0000-0000-0000E8CC0000}"/>
    <cellStyle name="Percent 3 3 3 3 2 2 6" xfId="52323" xr:uid="{00000000-0005-0000-0000-0000E9CC0000}"/>
    <cellStyle name="Percent 3 3 3 3 2 3" xfId="52324" xr:uid="{00000000-0005-0000-0000-0000EACC0000}"/>
    <cellStyle name="Percent 3 3 3 3 2 3 2" xfId="52325" xr:uid="{00000000-0005-0000-0000-0000EBCC0000}"/>
    <cellStyle name="Percent 3 3 3 3 2 3 2 2" xfId="52326" xr:uid="{00000000-0005-0000-0000-0000ECCC0000}"/>
    <cellStyle name="Percent 3 3 3 3 2 3 2 3" xfId="52327" xr:uid="{00000000-0005-0000-0000-0000EDCC0000}"/>
    <cellStyle name="Percent 3 3 3 3 2 3 3" xfId="52328" xr:uid="{00000000-0005-0000-0000-0000EECC0000}"/>
    <cellStyle name="Percent 3 3 3 3 2 3 4" xfId="52329" xr:uid="{00000000-0005-0000-0000-0000EFCC0000}"/>
    <cellStyle name="Percent 3 3 3 3 2 4" xfId="52330" xr:uid="{00000000-0005-0000-0000-0000F0CC0000}"/>
    <cellStyle name="Percent 3 3 3 3 2 4 2" xfId="52331" xr:uid="{00000000-0005-0000-0000-0000F1CC0000}"/>
    <cellStyle name="Percent 3 3 3 3 2 4 2 2" xfId="52332" xr:uid="{00000000-0005-0000-0000-0000F2CC0000}"/>
    <cellStyle name="Percent 3 3 3 3 2 4 2 3" xfId="52333" xr:uid="{00000000-0005-0000-0000-0000F3CC0000}"/>
    <cellStyle name="Percent 3 3 3 3 2 4 3" xfId="52334" xr:uid="{00000000-0005-0000-0000-0000F4CC0000}"/>
    <cellStyle name="Percent 3 3 3 3 2 4 4" xfId="52335" xr:uid="{00000000-0005-0000-0000-0000F5CC0000}"/>
    <cellStyle name="Percent 3 3 3 3 2 5" xfId="52336" xr:uid="{00000000-0005-0000-0000-0000F6CC0000}"/>
    <cellStyle name="Percent 3 3 3 3 2 5 2" xfId="52337" xr:uid="{00000000-0005-0000-0000-0000F7CC0000}"/>
    <cellStyle name="Percent 3 3 3 3 2 5 3" xfId="52338" xr:uid="{00000000-0005-0000-0000-0000F8CC0000}"/>
    <cellStyle name="Percent 3 3 3 3 2 6" xfId="52339" xr:uid="{00000000-0005-0000-0000-0000F9CC0000}"/>
    <cellStyle name="Percent 3 3 3 3 2 7" xfId="52340" xr:uid="{00000000-0005-0000-0000-0000FACC0000}"/>
    <cellStyle name="Percent 3 3 3 3 3" xfId="52341" xr:uid="{00000000-0005-0000-0000-0000FBCC0000}"/>
    <cellStyle name="Percent 3 3 3 3 3 2" xfId="52342" xr:uid="{00000000-0005-0000-0000-0000FCCC0000}"/>
    <cellStyle name="Percent 3 3 3 3 3 2 2" xfId="52343" xr:uid="{00000000-0005-0000-0000-0000FDCC0000}"/>
    <cellStyle name="Percent 3 3 3 3 3 2 2 2" xfId="52344" xr:uid="{00000000-0005-0000-0000-0000FECC0000}"/>
    <cellStyle name="Percent 3 3 3 3 3 2 2 3" xfId="52345" xr:uid="{00000000-0005-0000-0000-0000FFCC0000}"/>
    <cellStyle name="Percent 3 3 3 3 3 2 3" xfId="52346" xr:uid="{00000000-0005-0000-0000-000000CD0000}"/>
    <cellStyle name="Percent 3 3 3 3 3 2 4" xfId="52347" xr:uid="{00000000-0005-0000-0000-000001CD0000}"/>
    <cellStyle name="Percent 3 3 3 3 3 3" xfId="52348" xr:uid="{00000000-0005-0000-0000-000002CD0000}"/>
    <cellStyle name="Percent 3 3 3 3 3 3 2" xfId="52349" xr:uid="{00000000-0005-0000-0000-000003CD0000}"/>
    <cellStyle name="Percent 3 3 3 3 3 3 2 2" xfId="52350" xr:uid="{00000000-0005-0000-0000-000004CD0000}"/>
    <cellStyle name="Percent 3 3 3 3 3 3 2 3" xfId="52351" xr:uid="{00000000-0005-0000-0000-000005CD0000}"/>
    <cellStyle name="Percent 3 3 3 3 3 3 3" xfId="52352" xr:uid="{00000000-0005-0000-0000-000006CD0000}"/>
    <cellStyle name="Percent 3 3 3 3 3 3 4" xfId="52353" xr:uid="{00000000-0005-0000-0000-000007CD0000}"/>
    <cellStyle name="Percent 3 3 3 3 3 4" xfId="52354" xr:uid="{00000000-0005-0000-0000-000008CD0000}"/>
    <cellStyle name="Percent 3 3 3 3 3 4 2" xfId="52355" xr:uid="{00000000-0005-0000-0000-000009CD0000}"/>
    <cellStyle name="Percent 3 3 3 3 3 4 3" xfId="52356" xr:uid="{00000000-0005-0000-0000-00000ACD0000}"/>
    <cellStyle name="Percent 3 3 3 3 3 5" xfId="52357" xr:uid="{00000000-0005-0000-0000-00000BCD0000}"/>
    <cellStyle name="Percent 3 3 3 3 3 6" xfId="52358" xr:uid="{00000000-0005-0000-0000-00000CCD0000}"/>
    <cellStyle name="Percent 3 3 3 3 4" xfId="52359" xr:uid="{00000000-0005-0000-0000-00000DCD0000}"/>
    <cellStyle name="Percent 3 3 3 3 4 2" xfId="52360" xr:uid="{00000000-0005-0000-0000-00000ECD0000}"/>
    <cellStyle name="Percent 3 3 3 3 4 2 2" xfId="52361" xr:uid="{00000000-0005-0000-0000-00000FCD0000}"/>
    <cellStyle name="Percent 3 3 3 3 4 2 3" xfId="52362" xr:uid="{00000000-0005-0000-0000-000010CD0000}"/>
    <cellStyle name="Percent 3 3 3 3 4 3" xfId="52363" xr:uid="{00000000-0005-0000-0000-000011CD0000}"/>
    <cellStyle name="Percent 3 3 3 3 4 4" xfId="52364" xr:uid="{00000000-0005-0000-0000-000012CD0000}"/>
    <cellStyle name="Percent 3 3 3 3 5" xfId="52365" xr:uid="{00000000-0005-0000-0000-000013CD0000}"/>
    <cellStyle name="Percent 3 3 3 3 5 2" xfId="52366" xr:uid="{00000000-0005-0000-0000-000014CD0000}"/>
    <cellStyle name="Percent 3 3 3 3 5 2 2" xfId="52367" xr:uid="{00000000-0005-0000-0000-000015CD0000}"/>
    <cellStyle name="Percent 3 3 3 3 5 2 3" xfId="52368" xr:uid="{00000000-0005-0000-0000-000016CD0000}"/>
    <cellStyle name="Percent 3 3 3 3 5 3" xfId="52369" xr:uid="{00000000-0005-0000-0000-000017CD0000}"/>
    <cellStyle name="Percent 3 3 3 3 5 4" xfId="52370" xr:uid="{00000000-0005-0000-0000-000018CD0000}"/>
    <cellStyle name="Percent 3 3 3 3 6" xfId="52371" xr:uid="{00000000-0005-0000-0000-000019CD0000}"/>
    <cellStyle name="Percent 3 3 3 3 6 2" xfId="52372" xr:uid="{00000000-0005-0000-0000-00001ACD0000}"/>
    <cellStyle name="Percent 3 3 3 3 6 3" xfId="52373" xr:uid="{00000000-0005-0000-0000-00001BCD0000}"/>
    <cellStyle name="Percent 3 3 3 3 7" xfId="52374" xr:uid="{00000000-0005-0000-0000-00001CCD0000}"/>
    <cellStyle name="Percent 3 3 3 3 8" xfId="52375" xr:uid="{00000000-0005-0000-0000-00001DCD0000}"/>
    <cellStyle name="Percent 3 3 3 4" xfId="52376" xr:uid="{00000000-0005-0000-0000-00001ECD0000}"/>
    <cellStyle name="Percent 3 3 3 4 2" xfId="52377" xr:uid="{00000000-0005-0000-0000-00001FCD0000}"/>
    <cellStyle name="Percent 3 3 3 4 2 2" xfId="52378" xr:uid="{00000000-0005-0000-0000-000020CD0000}"/>
    <cellStyle name="Percent 3 3 3 4 2 2 2" xfId="52379" xr:uid="{00000000-0005-0000-0000-000021CD0000}"/>
    <cellStyle name="Percent 3 3 3 4 2 2 2 2" xfId="52380" xr:uid="{00000000-0005-0000-0000-000022CD0000}"/>
    <cellStyle name="Percent 3 3 3 4 2 2 2 3" xfId="52381" xr:uid="{00000000-0005-0000-0000-000023CD0000}"/>
    <cellStyle name="Percent 3 3 3 4 2 2 3" xfId="52382" xr:uid="{00000000-0005-0000-0000-000024CD0000}"/>
    <cellStyle name="Percent 3 3 3 4 2 2 4" xfId="52383" xr:uid="{00000000-0005-0000-0000-000025CD0000}"/>
    <cellStyle name="Percent 3 3 3 4 2 3" xfId="52384" xr:uid="{00000000-0005-0000-0000-000026CD0000}"/>
    <cellStyle name="Percent 3 3 3 4 2 3 2" xfId="52385" xr:uid="{00000000-0005-0000-0000-000027CD0000}"/>
    <cellStyle name="Percent 3 3 3 4 2 3 2 2" xfId="52386" xr:uid="{00000000-0005-0000-0000-000028CD0000}"/>
    <cellStyle name="Percent 3 3 3 4 2 3 2 3" xfId="52387" xr:uid="{00000000-0005-0000-0000-000029CD0000}"/>
    <cellStyle name="Percent 3 3 3 4 2 3 3" xfId="52388" xr:uid="{00000000-0005-0000-0000-00002ACD0000}"/>
    <cellStyle name="Percent 3 3 3 4 2 3 4" xfId="52389" xr:uid="{00000000-0005-0000-0000-00002BCD0000}"/>
    <cellStyle name="Percent 3 3 3 4 2 4" xfId="52390" xr:uid="{00000000-0005-0000-0000-00002CCD0000}"/>
    <cellStyle name="Percent 3 3 3 4 2 4 2" xfId="52391" xr:uid="{00000000-0005-0000-0000-00002DCD0000}"/>
    <cellStyle name="Percent 3 3 3 4 2 4 3" xfId="52392" xr:uid="{00000000-0005-0000-0000-00002ECD0000}"/>
    <cellStyle name="Percent 3 3 3 4 2 5" xfId="52393" xr:uid="{00000000-0005-0000-0000-00002FCD0000}"/>
    <cellStyle name="Percent 3 3 3 4 2 6" xfId="52394" xr:uid="{00000000-0005-0000-0000-000030CD0000}"/>
    <cellStyle name="Percent 3 3 3 4 3" xfId="52395" xr:uid="{00000000-0005-0000-0000-000031CD0000}"/>
    <cellStyle name="Percent 3 3 3 4 3 2" xfId="52396" xr:uid="{00000000-0005-0000-0000-000032CD0000}"/>
    <cellStyle name="Percent 3 3 3 4 3 2 2" xfId="52397" xr:uid="{00000000-0005-0000-0000-000033CD0000}"/>
    <cellStyle name="Percent 3 3 3 4 3 2 3" xfId="52398" xr:uid="{00000000-0005-0000-0000-000034CD0000}"/>
    <cellStyle name="Percent 3 3 3 4 3 3" xfId="52399" xr:uid="{00000000-0005-0000-0000-000035CD0000}"/>
    <cellStyle name="Percent 3 3 3 4 3 4" xfId="52400" xr:uid="{00000000-0005-0000-0000-000036CD0000}"/>
    <cellStyle name="Percent 3 3 3 4 4" xfId="52401" xr:uid="{00000000-0005-0000-0000-000037CD0000}"/>
    <cellStyle name="Percent 3 3 3 4 4 2" xfId="52402" xr:uid="{00000000-0005-0000-0000-000038CD0000}"/>
    <cellStyle name="Percent 3 3 3 4 4 2 2" xfId="52403" xr:uid="{00000000-0005-0000-0000-000039CD0000}"/>
    <cellStyle name="Percent 3 3 3 4 4 2 3" xfId="52404" xr:uid="{00000000-0005-0000-0000-00003ACD0000}"/>
    <cellStyle name="Percent 3 3 3 4 4 3" xfId="52405" xr:uid="{00000000-0005-0000-0000-00003BCD0000}"/>
    <cellStyle name="Percent 3 3 3 4 4 4" xfId="52406" xr:uid="{00000000-0005-0000-0000-00003CCD0000}"/>
    <cellStyle name="Percent 3 3 3 4 5" xfId="52407" xr:uid="{00000000-0005-0000-0000-00003DCD0000}"/>
    <cellStyle name="Percent 3 3 3 4 5 2" xfId="52408" xr:uid="{00000000-0005-0000-0000-00003ECD0000}"/>
    <cellStyle name="Percent 3 3 3 4 5 3" xfId="52409" xr:uid="{00000000-0005-0000-0000-00003FCD0000}"/>
    <cellStyle name="Percent 3 3 3 4 6" xfId="52410" xr:uid="{00000000-0005-0000-0000-000040CD0000}"/>
    <cellStyle name="Percent 3 3 3 4 7" xfId="52411" xr:uid="{00000000-0005-0000-0000-000041CD0000}"/>
    <cellStyle name="Percent 3 3 3 5" xfId="52412" xr:uid="{00000000-0005-0000-0000-000042CD0000}"/>
    <cellStyle name="Percent 3 3 3 5 2" xfId="52413" xr:uid="{00000000-0005-0000-0000-000043CD0000}"/>
    <cellStyle name="Percent 3 3 3 5 2 2" xfId="52414" xr:uid="{00000000-0005-0000-0000-000044CD0000}"/>
    <cellStyle name="Percent 3 3 3 5 2 2 2" xfId="52415" xr:uid="{00000000-0005-0000-0000-000045CD0000}"/>
    <cellStyle name="Percent 3 3 3 5 2 2 2 2" xfId="52416" xr:uid="{00000000-0005-0000-0000-000046CD0000}"/>
    <cellStyle name="Percent 3 3 3 5 2 2 2 3" xfId="52417" xr:uid="{00000000-0005-0000-0000-000047CD0000}"/>
    <cellStyle name="Percent 3 3 3 5 2 2 3" xfId="52418" xr:uid="{00000000-0005-0000-0000-000048CD0000}"/>
    <cellStyle name="Percent 3 3 3 5 2 2 4" xfId="52419" xr:uid="{00000000-0005-0000-0000-000049CD0000}"/>
    <cellStyle name="Percent 3 3 3 5 2 3" xfId="52420" xr:uid="{00000000-0005-0000-0000-00004ACD0000}"/>
    <cellStyle name="Percent 3 3 3 5 2 3 2" xfId="52421" xr:uid="{00000000-0005-0000-0000-00004BCD0000}"/>
    <cellStyle name="Percent 3 3 3 5 2 3 2 2" xfId="52422" xr:uid="{00000000-0005-0000-0000-00004CCD0000}"/>
    <cellStyle name="Percent 3 3 3 5 2 3 2 3" xfId="52423" xr:uid="{00000000-0005-0000-0000-00004DCD0000}"/>
    <cellStyle name="Percent 3 3 3 5 2 3 3" xfId="52424" xr:uid="{00000000-0005-0000-0000-00004ECD0000}"/>
    <cellStyle name="Percent 3 3 3 5 2 3 4" xfId="52425" xr:uid="{00000000-0005-0000-0000-00004FCD0000}"/>
    <cellStyle name="Percent 3 3 3 5 2 4" xfId="52426" xr:uid="{00000000-0005-0000-0000-000050CD0000}"/>
    <cellStyle name="Percent 3 3 3 5 2 4 2" xfId="52427" xr:uid="{00000000-0005-0000-0000-000051CD0000}"/>
    <cellStyle name="Percent 3 3 3 5 2 4 3" xfId="52428" xr:uid="{00000000-0005-0000-0000-000052CD0000}"/>
    <cellStyle name="Percent 3 3 3 5 2 5" xfId="52429" xr:uid="{00000000-0005-0000-0000-000053CD0000}"/>
    <cellStyle name="Percent 3 3 3 5 2 6" xfId="52430" xr:uid="{00000000-0005-0000-0000-000054CD0000}"/>
    <cellStyle name="Percent 3 3 3 5 3" xfId="52431" xr:uid="{00000000-0005-0000-0000-000055CD0000}"/>
    <cellStyle name="Percent 3 3 3 5 3 2" xfId="52432" xr:uid="{00000000-0005-0000-0000-000056CD0000}"/>
    <cellStyle name="Percent 3 3 3 5 3 2 2" xfId="52433" xr:uid="{00000000-0005-0000-0000-000057CD0000}"/>
    <cellStyle name="Percent 3 3 3 5 3 2 3" xfId="52434" xr:uid="{00000000-0005-0000-0000-000058CD0000}"/>
    <cellStyle name="Percent 3 3 3 5 3 3" xfId="52435" xr:uid="{00000000-0005-0000-0000-000059CD0000}"/>
    <cellStyle name="Percent 3 3 3 5 3 4" xfId="52436" xr:uid="{00000000-0005-0000-0000-00005ACD0000}"/>
    <cellStyle name="Percent 3 3 3 5 4" xfId="52437" xr:uid="{00000000-0005-0000-0000-00005BCD0000}"/>
    <cellStyle name="Percent 3 3 3 5 4 2" xfId="52438" xr:uid="{00000000-0005-0000-0000-00005CCD0000}"/>
    <cellStyle name="Percent 3 3 3 5 4 2 2" xfId="52439" xr:uid="{00000000-0005-0000-0000-00005DCD0000}"/>
    <cellStyle name="Percent 3 3 3 5 4 2 3" xfId="52440" xr:uid="{00000000-0005-0000-0000-00005ECD0000}"/>
    <cellStyle name="Percent 3 3 3 5 4 3" xfId="52441" xr:uid="{00000000-0005-0000-0000-00005FCD0000}"/>
    <cellStyle name="Percent 3 3 3 5 4 4" xfId="52442" xr:uid="{00000000-0005-0000-0000-000060CD0000}"/>
    <cellStyle name="Percent 3 3 3 5 5" xfId="52443" xr:uid="{00000000-0005-0000-0000-000061CD0000}"/>
    <cellStyle name="Percent 3 3 3 5 5 2" xfId="52444" xr:uid="{00000000-0005-0000-0000-000062CD0000}"/>
    <cellStyle name="Percent 3 3 3 5 5 3" xfId="52445" xr:uid="{00000000-0005-0000-0000-000063CD0000}"/>
    <cellStyle name="Percent 3 3 3 5 6" xfId="52446" xr:uid="{00000000-0005-0000-0000-000064CD0000}"/>
    <cellStyle name="Percent 3 3 3 5 7" xfId="52447" xr:uid="{00000000-0005-0000-0000-000065CD0000}"/>
    <cellStyle name="Percent 3 3 3 6" xfId="52448" xr:uid="{00000000-0005-0000-0000-000066CD0000}"/>
    <cellStyle name="Percent 3 3 3 6 2" xfId="52449" xr:uid="{00000000-0005-0000-0000-000067CD0000}"/>
    <cellStyle name="Percent 3 3 3 6 2 2" xfId="52450" xr:uid="{00000000-0005-0000-0000-000068CD0000}"/>
    <cellStyle name="Percent 3 3 3 6 2 2 2" xfId="52451" xr:uid="{00000000-0005-0000-0000-000069CD0000}"/>
    <cellStyle name="Percent 3 3 3 6 2 2 3" xfId="52452" xr:uid="{00000000-0005-0000-0000-00006ACD0000}"/>
    <cellStyle name="Percent 3 3 3 6 2 3" xfId="52453" xr:uid="{00000000-0005-0000-0000-00006BCD0000}"/>
    <cellStyle name="Percent 3 3 3 6 2 4" xfId="52454" xr:uid="{00000000-0005-0000-0000-00006CCD0000}"/>
    <cellStyle name="Percent 3 3 3 6 3" xfId="52455" xr:uid="{00000000-0005-0000-0000-00006DCD0000}"/>
    <cellStyle name="Percent 3 3 3 6 3 2" xfId="52456" xr:uid="{00000000-0005-0000-0000-00006ECD0000}"/>
    <cellStyle name="Percent 3 3 3 6 3 2 2" xfId="52457" xr:uid="{00000000-0005-0000-0000-00006FCD0000}"/>
    <cellStyle name="Percent 3 3 3 6 3 2 3" xfId="52458" xr:uid="{00000000-0005-0000-0000-000070CD0000}"/>
    <cellStyle name="Percent 3 3 3 6 3 3" xfId="52459" xr:uid="{00000000-0005-0000-0000-000071CD0000}"/>
    <cellStyle name="Percent 3 3 3 6 3 4" xfId="52460" xr:uid="{00000000-0005-0000-0000-000072CD0000}"/>
    <cellStyle name="Percent 3 3 3 6 4" xfId="52461" xr:uid="{00000000-0005-0000-0000-000073CD0000}"/>
    <cellStyle name="Percent 3 3 3 6 4 2" xfId="52462" xr:uid="{00000000-0005-0000-0000-000074CD0000}"/>
    <cellStyle name="Percent 3 3 3 6 4 3" xfId="52463" xr:uid="{00000000-0005-0000-0000-000075CD0000}"/>
    <cellStyle name="Percent 3 3 3 6 5" xfId="52464" xr:uid="{00000000-0005-0000-0000-000076CD0000}"/>
    <cellStyle name="Percent 3 3 3 6 6" xfId="52465" xr:uid="{00000000-0005-0000-0000-000077CD0000}"/>
    <cellStyle name="Percent 3 3 3 7" xfId="52466" xr:uid="{00000000-0005-0000-0000-000078CD0000}"/>
    <cellStyle name="Percent 3 3 3 7 2" xfId="52467" xr:uid="{00000000-0005-0000-0000-000079CD0000}"/>
    <cellStyle name="Percent 3 3 3 7 2 2" xfId="52468" xr:uid="{00000000-0005-0000-0000-00007ACD0000}"/>
    <cellStyle name="Percent 3 3 3 7 2 3" xfId="52469" xr:uid="{00000000-0005-0000-0000-00007BCD0000}"/>
    <cellStyle name="Percent 3 3 3 7 3" xfId="52470" xr:uid="{00000000-0005-0000-0000-00007CCD0000}"/>
    <cellStyle name="Percent 3 3 3 7 4" xfId="52471" xr:uid="{00000000-0005-0000-0000-00007DCD0000}"/>
    <cellStyle name="Percent 3 3 3 8" xfId="52472" xr:uid="{00000000-0005-0000-0000-00007ECD0000}"/>
    <cellStyle name="Percent 3 3 3 8 2" xfId="52473" xr:uid="{00000000-0005-0000-0000-00007FCD0000}"/>
    <cellStyle name="Percent 3 3 3 8 2 2" xfId="52474" xr:uid="{00000000-0005-0000-0000-000080CD0000}"/>
    <cellStyle name="Percent 3 3 3 8 2 3" xfId="52475" xr:uid="{00000000-0005-0000-0000-000081CD0000}"/>
    <cellStyle name="Percent 3 3 3 8 3" xfId="52476" xr:uid="{00000000-0005-0000-0000-000082CD0000}"/>
    <cellStyle name="Percent 3 3 3 8 4" xfId="52477" xr:uid="{00000000-0005-0000-0000-000083CD0000}"/>
    <cellStyle name="Percent 3 3 3 9" xfId="52478" xr:uid="{00000000-0005-0000-0000-000084CD0000}"/>
    <cellStyle name="Percent 3 3 3 9 2" xfId="52479" xr:uid="{00000000-0005-0000-0000-000085CD0000}"/>
    <cellStyle name="Percent 3 3 3 9 3" xfId="52480" xr:uid="{00000000-0005-0000-0000-000086CD0000}"/>
    <cellStyle name="Percent 3 3 4" xfId="52481" xr:uid="{00000000-0005-0000-0000-000087CD0000}"/>
    <cellStyle name="Percent 3 3 4 10" xfId="52482" xr:uid="{00000000-0005-0000-0000-000088CD0000}"/>
    <cellStyle name="Percent 3 3 4 2" xfId="52483" xr:uid="{00000000-0005-0000-0000-000089CD0000}"/>
    <cellStyle name="Percent 3 3 4 2 2" xfId="52484" xr:uid="{00000000-0005-0000-0000-00008ACD0000}"/>
    <cellStyle name="Percent 3 3 4 2 2 2" xfId="52485" xr:uid="{00000000-0005-0000-0000-00008BCD0000}"/>
    <cellStyle name="Percent 3 3 4 2 2 2 2" xfId="52486" xr:uid="{00000000-0005-0000-0000-00008CCD0000}"/>
    <cellStyle name="Percent 3 3 4 2 2 2 2 2" xfId="52487" xr:uid="{00000000-0005-0000-0000-00008DCD0000}"/>
    <cellStyle name="Percent 3 3 4 2 2 2 2 2 2" xfId="52488" xr:uid="{00000000-0005-0000-0000-00008ECD0000}"/>
    <cellStyle name="Percent 3 3 4 2 2 2 2 2 3" xfId="52489" xr:uid="{00000000-0005-0000-0000-00008FCD0000}"/>
    <cellStyle name="Percent 3 3 4 2 2 2 2 3" xfId="52490" xr:uid="{00000000-0005-0000-0000-000090CD0000}"/>
    <cellStyle name="Percent 3 3 4 2 2 2 2 4" xfId="52491" xr:uid="{00000000-0005-0000-0000-000091CD0000}"/>
    <cellStyle name="Percent 3 3 4 2 2 2 3" xfId="52492" xr:uid="{00000000-0005-0000-0000-000092CD0000}"/>
    <cellStyle name="Percent 3 3 4 2 2 2 3 2" xfId="52493" xr:uid="{00000000-0005-0000-0000-000093CD0000}"/>
    <cellStyle name="Percent 3 3 4 2 2 2 3 2 2" xfId="52494" xr:uid="{00000000-0005-0000-0000-000094CD0000}"/>
    <cellStyle name="Percent 3 3 4 2 2 2 3 2 3" xfId="52495" xr:uid="{00000000-0005-0000-0000-000095CD0000}"/>
    <cellStyle name="Percent 3 3 4 2 2 2 3 3" xfId="52496" xr:uid="{00000000-0005-0000-0000-000096CD0000}"/>
    <cellStyle name="Percent 3 3 4 2 2 2 3 4" xfId="52497" xr:uid="{00000000-0005-0000-0000-000097CD0000}"/>
    <cellStyle name="Percent 3 3 4 2 2 2 4" xfId="52498" xr:uid="{00000000-0005-0000-0000-000098CD0000}"/>
    <cellStyle name="Percent 3 3 4 2 2 2 4 2" xfId="52499" xr:uid="{00000000-0005-0000-0000-000099CD0000}"/>
    <cellStyle name="Percent 3 3 4 2 2 2 4 3" xfId="52500" xr:uid="{00000000-0005-0000-0000-00009ACD0000}"/>
    <cellStyle name="Percent 3 3 4 2 2 2 5" xfId="52501" xr:uid="{00000000-0005-0000-0000-00009BCD0000}"/>
    <cellStyle name="Percent 3 3 4 2 2 2 6" xfId="52502" xr:uid="{00000000-0005-0000-0000-00009CCD0000}"/>
    <cellStyle name="Percent 3 3 4 2 2 3" xfId="52503" xr:uid="{00000000-0005-0000-0000-00009DCD0000}"/>
    <cellStyle name="Percent 3 3 4 2 2 3 2" xfId="52504" xr:uid="{00000000-0005-0000-0000-00009ECD0000}"/>
    <cellStyle name="Percent 3 3 4 2 2 3 2 2" xfId="52505" xr:uid="{00000000-0005-0000-0000-00009FCD0000}"/>
    <cellStyle name="Percent 3 3 4 2 2 3 2 3" xfId="52506" xr:uid="{00000000-0005-0000-0000-0000A0CD0000}"/>
    <cellStyle name="Percent 3 3 4 2 2 3 3" xfId="52507" xr:uid="{00000000-0005-0000-0000-0000A1CD0000}"/>
    <cellStyle name="Percent 3 3 4 2 2 3 4" xfId="52508" xr:uid="{00000000-0005-0000-0000-0000A2CD0000}"/>
    <cellStyle name="Percent 3 3 4 2 2 4" xfId="52509" xr:uid="{00000000-0005-0000-0000-0000A3CD0000}"/>
    <cellStyle name="Percent 3 3 4 2 2 4 2" xfId="52510" xr:uid="{00000000-0005-0000-0000-0000A4CD0000}"/>
    <cellStyle name="Percent 3 3 4 2 2 4 2 2" xfId="52511" xr:uid="{00000000-0005-0000-0000-0000A5CD0000}"/>
    <cellStyle name="Percent 3 3 4 2 2 4 2 3" xfId="52512" xr:uid="{00000000-0005-0000-0000-0000A6CD0000}"/>
    <cellStyle name="Percent 3 3 4 2 2 4 3" xfId="52513" xr:uid="{00000000-0005-0000-0000-0000A7CD0000}"/>
    <cellStyle name="Percent 3 3 4 2 2 4 4" xfId="52514" xr:uid="{00000000-0005-0000-0000-0000A8CD0000}"/>
    <cellStyle name="Percent 3 3 4 2 2 5" xfId="52515" xr:uid="{00000000-0005-0000-0000-0000A9CD0000}"/>
    <cellStyle name="Percent 3 3 4 2 2 5 2" xfId="52516" xr:uid="{00000000-0005-0000-0000-0000AACD0000}"/>
    <cellStyle name="Percent 3 3 4 2 2 5 3" xfId="52517" xr:uid="{00000000-0005-0000-0000-0000ABCD0000}"/>
    <cellStyle name="Percent 3 3 4 2 2 6" xfId="52518" xr:uid="{00000000-0005-0000-0000-0000ACCD0000}"/>
    <cellStyle name="Percent 3 3 4 2 2 7" xfId="52519" xr:uid="{00000000-0005-0000-0000-0000ADCD0000}"/>
    <cellStyle name="Percent 3 3 4 2 3" xfId="52520" xr:uid="{00000000-0005-0000-0000-0000AECD0000}"/>
    <cellStyle name="Percent 3 3 4 2 3 2" xfId="52521" xr:uid="{00000000-0005-0000-0000-0000AFCD0000}"/>
    <cellStyle name="Percent 3 3 4 2 3 2 2" xfId="52522" xr:uid="{00000000-0005-0000-0000-0000B0CD0000}"/>
    <cellStyle name="Percent 3 3 4 2 3 2 2 2" xfId="52523" xr:uid="{00000000-0005-0000-0000-0000B1CD0000}"/>
    <cellStyle name="Percent 3 3 4 2 3 2 2 3" xfId="52524" xr:uid="{00000000-0005-0000-0000-0000B2CD0000}"/>
    <cellStyle name="Percent 3 3 4 2 3 2 3" xfId="52525" xr:uid="{00000000-0005-0000-0000-0000B3CD0000}"/>
    <cellStyle name="Percent 3 3 4 2 3 2 4" xfId="52526" xr:uid="{00000000-0005-0000-0000-0000B4CD0000}"/>
    <cellStyle name="Percent 3 3 4 2 3 3" xfId="52527" xr:uid="{00000000-0005-0000-0000-0000B5CD0000}"/>
    <cellStyle name="Percent 3 3 4 2 3 3 2" xfId="52528" xr:uid="{00000000-0005-0000-0000-0000B6CD0000}"/>
    <cellStyle name="Percent 3 3 4 2 3 3 2 2" xfId="52529" xr:uid="{00000000-0005-0000-0000-0000B7CD0000}"/>
    <cellStyle name="Percent 3 3 4 2 3 3 2 3" xfId="52530" xr:uid="{00000000-0005-0000-0000-0000B8CD0000}"/>
    <cellStyle name="Percent 3 3 4 2 3 3 3" xfId="52531" xr:uid="{00000000-0005-0000-0000-0000B9CD0000}"/>
    <cellStyle name="Percent 3 3 4 2 3 3 4" xfId="52532" xr:uid="{00000000-0005-0000-0000-0000BACD0000}"/>
    <cellStyle name="Percent 3 3 4 2 3 4" xfId="52533" xr:uid="{00000000-0005-0000-0000-0000BBCD0000}"/>
    <cellStyle name="Percent 3 3 4 2 3 4 2" xfId="52534" xr:uid="{00000000-0005-0000-0000-0000BCCD0000}"/>
    <cellStyle name="Percent 3 3 4 2 3 4 3" xfId="52535" xr:uid="{00000000-0005-0000-0000-0000BDCD0000}"/>
    <cellStyle name="Percent 3 3 4 2 3 5" xfId="52536" xr:uid="{00000000-0005-0000-0000-0000BECD0000}"/>
    <cellStyle name="Percent 3 3 4 2 3 6" xfId="52537" xr:uid="{00000000-0005-0000-0000-0000BFCD0000}"/>
    <cellStyle name="Percent 3 3 4 2 4" xfId="52538" xr:uid="{00000000-0005-0000-0000-0000C0CD0000}"/>
    <cellStyle name="Percent 3 3 4 2 4 2" xfId="52539" xr:uid="{00000000-0005-0000-0000-0000C1CD0000}"/>
    <cellStyle name="Percent 3 3 4 2 4 2 2" xfId="52540" xr:uid="{00000000-0005-0000-0000-0000C2CD0000}"/>
    <cellStyle name="Percent 3 3 4 2 4 2 3" xfId="52541" xr:uid="{00000000-0005-0000-0000-0000C3CD0000}"/>
    <cellStyle name="Percent 3 3 4 2 4 3" xfId="52542" xr:uid="{00000000-0005-0000-0000-0000C4CD0000}"/>
    <cellStyle name="Percent 3 3 4 2 4 4" xfId="52543" xr:uid="{00000000-0005-0000-0000-0000C5CD0000}"/>
    <cellStyle name="Percent 3 3 4 2 5" xfId="52544" xr:uid="{00000000-0005-0000-0000-0000C6CD0000}"/>
    <cellStyle name="Percent 3 3 4 2 5 2" xfId="52545" xr:uid="{00000000-0005-0000-0000-0000C7CD0000}"/>
    <cellStyle name="Percent 3 3 4 2 5 2 2" xfId="52546" xr:uid="{00000000-0005-0000-0000-0000C8CD0000}"/>
    <cellStyle name="Percent 3 3 4 2 5 2 3" xfId="52547" xr:uid="{00000000-0005-0000-0000-0000C9CD0000}"/>
    <cellStyle name="Percent 3 3 4 2 5 3" xfId="52548" xr:uid="{00000000-0005-0000-0000-0000CACD0000}"/>
    <cellStyle name="Percent 3 3 4 2 5 4" xfId="52549" xr:uid="{00000000-0005-0000-0000-0000CBCD0000}"/>
    <cellStyle name="Percent 3 3 4 2 6" xfId="52550" xr:uid="{00000000-0005-0000-0000-0000CCCD0000}"/>
    <cellStyle name="Percent 3 3 4 2 6 2" xfId="52551" xr:uid="{00000000-0005-0000-0000-0000CDCD0000}"/>
    <cellStyle name="Percent 3 3 4 2 6 3" xfId="52552" xr:uid="{00000000-0005-0000-0000-0000CECD0000}"/>
    <cellStyle name="Percent 3 3 4 2 7" xfId="52553" xr:uid="{00000000-0005-0000-0000-0000CFCD0000}"/>
    <cellStyle name="Percent 3 3 4 2 8" xfId="52554" xr:uid="{00000000-0005-0000-0000-0000D0CD0000}"/>
    <cellStyle name="Percent 3 3 4 3" xfId="52555" xr:uid="{00000000-0005-0000-0000-0000D1CD0000}"/>
    <cellStyle name="Percent 3 3 4 3 2" xfId="52556" xr:uid="{00000000-0005-0000-0000-0000D2CD0000}"/>
    <cellStyle name="Percent 3 3 4 3 2 2" xfId="52557" xr:uid="{00000000-0005-0000-0000-0000D3CD0000}"/>
    <cellStyle name="Percent 3 3 4 3 2 2 2" xfId="52558" xr:uid="{00000000-0005-0000-0000-0000D4CD0000}"/>
    <cellStyle name="Percent 3 3 4 3 2 2 2 2" xfId="52559" xr:uid="{00000000-0005-0000-0000-0000D5CD0000}"/>
    <cellStyle name="Percent 3 3 4 3 2 2 2 3" xfId="52560" xr:uid="{00000000-0005-0000-0000-0000D6CD0000}"/>
    <cellStyle name="Percent 3 3 4 3 2 2 3" xfId="52561" xr:uid="{00000000-0005-0000-0000-0000D7CD0000}"/>
    <cellStyle name="Percent 3 3 4 3 2 2 4" xfId="52562" xr:uid="{00000000-0005-0000-0000-0000D8CD0000}"/>
    <cellStyle name="Percent 3 3 4 3 2 3" xfId="52563" xr:uid="{00000000-0005-0000-0000-0000D9CD0000}"/>
    <cellStyle name="Percent 3 3 4 3 2 3 2" xfId="52564" xr:uid="{00000000-0005-0000-0000-0000DACD0000}"/>
    <cellStyle name="Percent 3 3 4 3 2 3 2 2" xfId="52565" xr:uid="{00000000-0005-0000-0000-0000DBCD0000}"/>
    <cellStyle name="Percent 3 3 4 3 2 3 2 3" xfId="52566" xr:uid="{00000000-0005-0000-0000-0000DCCD0000}"/>
    <cellStyle name="Percent 3 3 4 3 2 3 3" xfId="52567" xr:uid="{00000000-0005-0000-0000-0000DDCD0000}"/>
    <cellStyle name="Percent 3 3 4 3 2 3 4" xfId="52568" xr:uid="{00000000-0005-0000-0000-0000DECD0000}"/>
    <cellStyle name="Percent 3 3 4 3 2 4" xfId="52569" xr:uid="{00000000-0005-0000-0000-0000DFCD0000}"/>
    <cellStyle name="Percent 3 3 4 3 2 4 2" xfId="52570" xr:uid="{00000000-0005-0000-0000-0000E0CD0000}"/>
    <cellStyle name="Percent 3 3 4 3 2 4 3" xfId="52571" xr:uid="{00000000-0005-0000-0000-0000E1CD0000}"/>
    <cellStyle name="Percent 3 3 4 3 2 5" xfId="52572" xr:uid="{00000000-0005-0000-0000-0000E2CD0000}"/>
    <cellStyle name="Percent 3 3 4 3 2 6" xfId="52573" xr:uid="{00000000-0005-0000-0000-0000E3CD0000}"/>
    <cellStyle name="Percent 3 3 4 3 3" xfId="52574" xr:uid="{00000000-0005-0000-0000-0000E4CD0000}"/>
    <cellStyle name="Percent 3 3 4 3 3 2" xfId="52575" xr:uid="{00000000-0005-0000-0000-0000E5CD0000}"/>
    <cellStyle name="Percent 3 3 4 3 3 2 2" xfId="52576" xr:uid="{00000000-0005-0000-0000-0000E6CD0000}"/>
    <cellStyle name="Percent 3 3 4 3 3 2 3" xfId="52577" xr:uid="{00000000-0005-0000-0000-0000E7CD0000}"/>
    <cellStyle name="Percent 3 3 4 3 3 3" xfId="52578" xr:uid="{00000000-0005-0000-0000-0000E8CD0000}"/>
    <cellStyle name="Percent 3 3 4 3 3 4" xfId="52579" xr:uid="{00000000-0005-0000-0000-0000E9CD0000}"/>
    <cellStyle name="Percent 3 3 4 3 4" xfId="52580" xr:uid="{00000000-0005-0000-0000-0000EACD0000}"/>
    <cellStyle name="Percent 3 3 4 3 4 2" xfId="52581" xr:uid="{00000000-0005-0000-0000-0000EBCD0000}"/>
    <cellStyle name="Percent 3 3 4 3 4 2 2" xfId="52582" xr:uid="{00000000-0005-0000-0000-0000ECCD0000}"/>
    <cellStyle name="Percent 3 3 4 3 4 2 3" xfId="52583" xr:uid="{00000000-0005-0000-0000-0000EDCD0000}"/>
    <cellStyle name="Percent 3 3 4 3 4 3" xfId="52584" xr:uid="{00000000-0005-0000-0000-0000EECD0000}"/>
    <cellStyle name="Percent 3 3 4 3 4 4" xfId="52585" xr:uid="{00000000-0005-0000-0000-0000EFCD0000}"/>
    <cellStyle name="Percent 3 3 4 3 5" xfId="52586" xr:uid="{00000000-0005-0000-0000-0000F0CD0000}"/>
    <cellStyle name="Percent 3 3 4 3 5 2" xfId="52587" xr:uid="{00000000-0005-0000-0000-0000F1CD0000}"/>
    <cellStyle name="Percent 3 3 4 3 5 3" xfId="52588" xr:uid="{00000000-0005-0000-0000-0000F2CD0000}"/>
    <cellStyle name="Percent 3 3 4 3 6" xfId="52589" xr:uid="{00000000-0005-0000-0000-0000F3CD0000}"/>
    <cellStyle name="Percent 3 3 4 3 7" xfId="52590" xr:uid="{00000000-0005-0000-0000-0000F4CD0000}"/>
    <cellStyle name="Percent 3 3 4 4" xfId="52591" xr:uid="{00000000-0005-0000-0000-0000F5CD0000}"/>
    <cellStyle name="Percent 3 3 4 4 2" xfId="52592" xr:uid="{00000000-0005-0000-0000-0000F6CD0000}"/>
    <cellStyle name="Percent 3 3 4 4 2 2" xfId="52593" xr:uid="{00000000-0005-0000-0000-0000F7CD0000}"/>
    <cellStyle name="Percent 3 3 4 4 2 2 2" xfId="52594" xr:uid="{00000000-0005-0000-0000-0000F8CD0000}"/>
    <cellStyle name="Percent 3 3 4 4 2 2 2 2" xfId="52595" xr:uid="{00000000-0005-0000-0000-0000F9CD0000}"/>
    <cellStyle name="Percent 3 3 4 4 2 2 2 3" xfId="52596" xr:uid="{00000000-0005-0000-0000-0000FACD0000}"/>
    <cellStyle name="Percent 3 3 4 4 2 2 3" xfId="52597" xr:uid="{00000000-0005-0000-0000-0000FBCD0000}"/>
    <cellStyle name="Percent 3 3 4 4 2 2 4" xfId="52598" xr:uid="{00000000-0005-0000-0000-0000FCCD0000}"/>
    <cellStyle name="Percent 3 3 4 4 2 3" xfId="52599" xr:uid="{00000000-0005-0000-0000-0000FDCD0000}"/>
    <cellStyle name="Percent 3 3 4 4 2 3 2" xfId="52600" xr:uid="{00000000-0005-0000-0000-0000FECD0000}"/>
    <cellStyle name="Percent 3 3 4 4 2 3 2 2" xfId="52601" xr:uid="{00000000-0005-0000-0000-0000FFCD0000}"/>
    <cellStyle name="Percent 3 3 4 4 2 3 2 3" xfId="52602" xr:uid="{00000000-0005-0000-0000-000000CE0000}"/>
    <cellStyle name="Percent 3 3 4 4 2 3 3" xfId="52603" xr:uid="{00000000-0005-0000-0000-000001CE0000}"/>
    <cellStyle name="Percent 3 3 4 4 2 3 4" xfId="52604" xr:uid="{00000000-0005-0000-0000-000002CE0000}"/>
    <cellStyle name="Percent 3 3 4 4 2 4" xfId="52605" xr:uid="{00000000-0005-0000-0000-000003CE0000}"/>
    <cellStyle name="Percent 3 3 4 4 2 4 2" xfId="52606" xr:uid="{00000000-0005-0000-0000-000004CE0000}"/>
    <cellStyle name="Percent 3 3 4 4 2 4 3" xfId="52607" xr:uid="{00000000-0005-0000-0000-000005CE0000}"/>
    <cellStyle name="Percent 3 3 4 4 2 5" xfId="52608" xr:uid="{00000000-0005-0000-0000-000006CE0000}"/>
    <cellStyle name="Percent 3 3 4 4 2 6" xfId="52609" xr:uid="{00000000-0005-0000-0000-000007CE0000}"/>
    <cellStyle name="Percent 3 3 4 4 3" xfId="52610" xr:uid="{00000000-0005-0000-0000-000008CE0000}"/>
    <cellStyle name="Percent 3 3 4 4 3 2" xfId="52611" xr:uid="{00000000-0005-0000-0000-000009CE0000}"/>
    <cellStyle name="Percent 3 3 4 4 3 2 2" xfId="52612" xr:uid="{00000000-0005-0000-0000-00000ACE0000}"/>
    <cellStyle name="Percent 3 3 4 4 3 2 3" xfId="52613" xr:uid="{00000000-0005-0000-0000-00000BCE0000}"/>
    <cellStyle name="Percent 3 3 4 4 3 3" xfId="52614" xr:uid="{00000000-0005-0000-0000-00000CCE0000}"/>
    <cellStyle name="Percent 3 3 4 4 3 4" xfId="52615" xr:uid="{00000000-0005-0000-0000-00000DCE0000}"/>
    <cellStyle name="Percent 3 3 4 4 4" xfId="52616" xr:uid="{00000000-0005-0000-0000-00000ECE0000}"/>
    <cellStyle name="Percent 3 3 4 4 4 2" xfId="52617" xr:uid="{00000000-0005-0000-0000-00000FCE0000}"/>
    <cellStyle name="Percent 3 3 4 4 4 2 2" xfId="52618" xr:uid="{00000000-0005-0000-0000-000010CE0000}"/>
    <cellStyle name="Percent 3 3 4 4 4 2 3" xfId="52619" xr:uid="{00000000-0005-0000-0000-000011CE0000}"/>
    <cellStyle name="Percent 3 3 4 4 4 3" xfId="52620" xr:uid="{00000000-0005-0000-0000-000012CE0000}"/>
    <cellStyle name="Percent 3 3 4 4 4 4" xfId="52621" xr:uid="{00000000-0005-0000-0000-000013CE0000}"/>
    <cellStyle name="Percent 3 3 4 4 5" xfId="52622" xr:uid="{00000000-0005-0000-0000-000014CE0000}"/>
    <cellStyle name="Percent 3 3 4 4 5 2" xfId="52623" xr:uid="{00000000-0005-0000-0000-000015CE0000}"/>
    <cellStyle name="Percent 3 3 4 4 5 3" xfId="52624" xr:uid="{00000000-0005-0000-0000-000016CE0000}"/>
    <cellStyle name="Percent 3 3 4 4 6" xfId="52625" xr:uid="{00000000-0005-0000-0000-000017CE0000}"/>
    <cellStyle name="Percent 3 3 4 4 7" xfId="52626" xr:uid="{00000000-0005-0000-0000-000018CE0000}"/>
    <cellStyle name="Percent 3 3 4 5" xfId="52627" xr:uid="{00000000-0005-0000-0000-000019CE0000}"/>
    <cellStyle name="Percent 3 3 4 5 2" xfId="52628" xr:uid="{00000000-0005-0000-0000-00001ACE0000}"/>
    <cellStyle name="Percent 3 3 4 5 2 2" xfId="52629" xr:uid="{00000000-0005-0000-0000-00001BCE0000}"/>
    <cellStyle name="Percent 3 3 4 5 2 2 2" xfId="52630" xr:uid="{00000000-0005-0000-0000-00001CCE0000}"/>
    <cellStyle name="Percent 3 3 4 5 2 2 3" xfId="52631" xr:uid="{00000000-0005-0000-0000-00001DCE0000}"/>
    <cellStyle name="Percent 3 3 4 5 2 3" xfId="52632" xr:uid="{00000000-0005-0000-0000-00001ECE0000}"/>
    <cellStyle name="Percent 3 3 4 5 2 4" xfId="52633" xr:uid="{00000000-0005-0000-0000-00001FCE0000}"/>
    <cellStyle name="Percent 3 3 4 5 3" xfId="52634" xr:uid="{00000000-0005-0000-0000-000020CE0000}"/>
    <cellStyle name="Percent 3 3 4 5 3 2" xfId="52635" xr:uid="{00000000-0005-0000-0000-000021CE0000}"/>
    <cellStyle name="Percent 3 3 4 5 3 2 2" xfId="52636" xr:uid="{00000000-0005-0000-0000-000022CE0000}"/>
    <cellStyle name="Percent 3 3 4 5 3 2 3" xfId="52637" xr:uid="{00000000-0005-0000-0000-000023CE0000}"/>
    <cellStyle name="Percent 3 3 4 5 3 3" xfId="52638" xr:uid="{00000000-0005-0000-0000-000024CE0000}"/>
    <cellStyle name="Percent 3 3 4 5 3 4" xfId="52639" xr:uid="{00000000-0005-0000-0000-000025CE0000}"/>
    <cellStyle name="Percent 3 3 4 5 4" xfId="52640" xr:uid="{00000000-0005-0000-0000-000026CE0000}"/>
    <cellStyle name="Percent 3 3 4 5 4 2" xfId="52641" xr:uid="{00000000-0005-0000-0000-000027CE0000}"/>
    <cellStyle name="Percent 3 3 4 5 4 3" xfId="52642" xr:uid="{00000000-0005-0000-0000-000028CE0000}"/>
    <cellStyle name="Percent 3 3 4 5 5" xfId="52643" xr:uid="{00000000-0005-0000-0000-000029CE0000}"/>
    <cellStyle name="Percent 3 3 4 5 6" xfId="52644" xr:uid="{00000000-0005-0000-0000-00002ACE0000}"/>
    <cellStyle name="Percent 3 3 4 6" xfId="52645" xr:uid="{00000000-0005-0000-0000-00002BCE0000}"/>
    <cellStyle name="Percent 3 3 4 6 2" xfId="52646" xr:uid="{00000000-0005-0000-0000-00002CCE0000}"/>
    <cellStyle name="Percent 3 3 4 6 2 2" xfId="52647" xr:uid="{00000000-0005-0000-0000-00002DCE0000}"/>
    <cellStyle name="Percent 3 3 4 6 2 3" xfId="52648" xr:uid="{00000000-0005-0000-0000-00002ECE0000}"/>
    <cellStyle name="Percent 3 3 4 6 3" xfId="52649" xr:uid="{00000000-0005-0000-0000-00002FCE0000}"/>
    <cellStyle name="Percent 3 3 4 6 4" xfId="52650" xr:uid="{00000000-0005-0000-0000-000030CE0000}"/>
    <cellStyle name="Percent 3 3 4 7" xfId="52651" xr:uid="{00000000-0005-0000-0000-000031CE0000}"/>
    <cellStyle name="Percent 3 3 4 7 2" xfId="52652" xr:uid="{00000000-0005-0000-0000-000032CE0000}"/>
    <cellStyle name="Percent 3 3 4 7 2 2" xfId="52653" xr:uid="{00000000-0005-0000-0000-000033CE0000}"/>
    <cellStyle name="Percent 3 3 4 7 2 3" xfId="52654" xr:uid="{00000000-0005-0000-0000-000034CE0000}"/>
    <cellStyle name="Percent 3 3 4 7 3" xfId="52655" xr:uid="{00000000-0005-0000-0000-000035CE0000}"/>
    <cellStyle name="Percent 3 3 4 7 4" xfId="52656" xr:uid="{00000000-0005-0000-0000-000036CE0000}"/>
    <cellStyle name="Percent 3 3 4 8" xfId="52657" xr:uid="{00000000-0005-0000-0000-000037CE0000}"/>
    <cellStyle name="Percent 3 3 4 8 2" xfId="52658" xr:uid="{00000000-0005-0000-0000-000038CE0000}"/>
    <cellStyle name="Percent 3 3 4 8 3" xfId="52659" xr:uid="{00000000-0005-0000-0000-000039CE0000}"/>
    <cellStyle name="Percent 3 3 4 9" xfId="52660" xr:uid="{00000000-0005-0000-0000-00003ACE0000}"/>
    <cellStyle name="Percent 3 3 5" xfId="52661" xr:uid="{00000000-0005-0000-0000-00003BCE0000}"/>
    <cellStyle name="Percent 3 3 5 10" xfId="52662" xr:uid="{00000000-0005-0000-0000-00003CCE0000}"/>
    <cellStyle name="Percent 3 3 5 2" xfId="52663" xr:uid="{00000000-0005-0000-0000-00003DCE0000}"/>
    <cellStyle name="Percent 3 3 5 2 2" xfId="52664" xr:uid="{00000000-0005-0000-0000-00003ECE0000}"/>
    <cellStyle name="Percent 3 3 5 2 2 2" xfId="52665" xr:uid="{00000000-0005-0000-0000-00003FCE0000}"/>
    <cellStyle name="Percent 3 3 5 2 2 2 2" xfId="52666" xr:uid="{00000000-0005-0000-0000-000040CE0000}"/>
    <cellStyle name="Percent 3 3 5 2 2 2 2 2" xfId="52667" xr:uid="{00000000-0005-0000-0000-000041CE0000}"/>
    <cellStyle name="Percent 3 3 5 2 2 2 2 2 2" xfId="52668" xr:uid="{00000000-0005-0000-0000-000042CE0000}"/>
    <cellStyle name="Percent 3 3 5 2 2 2 2 2 3" xfId="52669" xr:uid="{00000000-0005-0000-0000-000043CE0000}"/>
    <cellStyle name="Percent 3 3 5 2 2 2 2 3" xfId="52670" xr:uid="{00000000-0005-0000-0000-000044CE0000}"/>
    <cellStyle name="Percent 3 3 5 2 2 2 2 4" xfId="52671" xr:uid="{00000000-0005-0000-0000-000045CE0000}"/>
    <cellStyle name="Percent 3 3 5 2 2 2 3" xfId="52672" xr:uid="{00000000-0005-0000-0000-000046CE0000}"/>
    <cellStyle name="Percent 3 3 5 2 2 2 3 2" xfId="52673" xr:uid="{00000000-0005-0000-0000-000047CE0000}"/>
    <cellStyle name="Percent 3 3 5 2 2 2 3 2 2" xfId="52674" xr:uid="{00000000-0005-0000-0000-000048CE0000}"/>
    <cellStyle name="Percent 3 3 5 2 2 2 3 2 3" xfId="52675" xr:uid="{00000000-0005-0000-0000-000049CE0000}"/>
    <cellStyle name="Percent 3 3 5 2 2 2 3 3" xfId="52676" xr:uid="{00000000-0005-0000-0000-00004ACE0000}"/>
    <cellStyle name="Percent 3 3 5 2 2 2 3 4" xfId="52677" xr:uid="{00000000-0005-0000-0000-00004BCE0000}"/>
    <cellStyle name="Percent 3 3 5 2 2 2 4" xfId="52678" xr:uid="{00000000-0005-0000-0000-00004CCE0000}"/>
    <cellStyle name="Percent 3 3 5 2 2 2 4 2" xfId="52679" xr:uid="{00000000-0005-0000-0000-00004DCE0000}"/>
    <cellStyle name="Percent 3 3 5 2 2 2 4 3" xfId="52680" xr:uid="{00000000-0005-0000-0000-00004ECE0000}"/>
    <cellStyle name="Percent 3 3 5 2 2 2 5" xfId="52681" xr:uid="{00000000-0005-0000-0000-00004FCE0000}"/>
    <cellStyle name="Percent 3 3 5 2 2 2 6" xfId="52682" xr:uid="{00000000-0005-0000-0000-000050CE0000}"/>
    <cellStyle name="Percent 3 3 5 2 2 3" xfId="52683" xr:uid="{00000000-0005-0000-0000-000051CE0000}"/>
    <cellStyle name="Percent 3 3 5 2 2 3 2" xfId="52684" xr:uid="{00000000-0005-0000-0000-000052CE0000}"/>
    <cellStyle name="Percent 3 3 5 2 2 3 2 2" xfId="52685" xr:uid="{00000000-0005-0000-0000-000053CE0000}"/>
    <cellStyle name="Percent 3 3 5 2 2 3 2 3" xfId="52686" xr:uid="{00000000-0005-0000-0000-000054CE0000}"/>
    <cellStyle name="Percent 3 3 5 2 2 3 3" xfId="52687" xr:uid="{00000000-0005-0000-0000-000055CE0000}"/>
    <cellStyle name="Percent 3 3 5 2 2 3 4" xfId="52688" xr:uid="{00000000-0005-0000-0000-000056CE0000}"/>
    <cellStyle name="Percent 3 3 5 2 2 4" xfId="52689" xr:uid="{00000000-0005-0000-0000-000057CE0000}"/>
    <cellStyle name="Percent 3 3 5 2 2 4 2" xfId="52690" xr:uid="{00000000-0005-0000-0000-000058CE0000}"/>
    <cellStyle name="Percent 3 3 5 2 2 4 2 2" xfId="52691" xr:uid="{00000000-0005-0000-0000-000059CE0000}"/>
    <cellStyle name="Percent 3 3 5 2 2 4 2 3" xfId="52692" xr:uid="{00000000-0005-0000-0000-00005ACE0000}"/>
    <cellStyle name="Percent 3 3 5 2 2 4 3" xfId="52693" xr:uid="{00000000-0005-0000-0000-00005BCE0000}"/>
    <cellStyle name="Percent 3 3 5 2 2 4 4" xfId="52694" xr:uid="{00000000-0005-0000-0000-00005CCE0000}"/>
    <cellStyle name="Percent 3 3 5 2 2 5" xfId="52695" xr:uid="{00000000-0005-0000-0000-00005DCE0000}"/>
    <cellStyle name="Percent 3 3 5 2 2 5 2" xfId="52696" xr:uid="{00000000-0005-0000-0000-00005ECE0000}"/>
    <cellStyle name="Percent 3 3 5 2 2 5 3" xfId="52697" xr:uid="{00000000-0005-0000-0000-00005FCE0000}"/>
    <cellStyle name="Percent 3 3 5 2 2 6" xfId="52698" xr:uid="{00000000-0005-0000-0000-000060CE0000}"/>
    <cellStyle name="Percent 3 3 5 2 2 7" xfId="52699" xr:uid="{00000000-0005-0000-0000-000061CE0000}"/>
    <cellStyle name="Percent 3 3 5 2 3" xfId="52700" xr:uid="{00000000-0005-0000-0000-000062CE0000}"/>
    <cellStyle name="Percent 3 3 5 2 3 2" xfId="52701" xr:uid="{00000000-0005-0000-0000-000063CE0000}"/>
    <cellStyle name="Percent 3 3 5 2 3 2 2" xfId="52702" xr:uid="{00000000-0005-0000-0000-000064CE0000}"/>
    <cellStyle name="Percent 3 3 5 2 3 2 2 2" xfId="52703" xr:uid="{00000000-0005-0000-0000-000065CE0000}"/>
    <cellStyle name="Percent 3 3 5 2 3 2 2 3" xfId="52704" xr:uid="{00000000-0005-0000-0000-000066CE0000}"/>
    <cellStyle name="Percent 3 3 5 2 3 2 3" xfId="52705" xr:uid="{00000000-0005-0000-0000-000067CE0000}"/>
    <cellStyle name="Percent 3 3 5 2 3 2 4" xfId="52706" xr:uid="{00000000-0005-0000-0000-000068CE0000}"/>
    <cellStyle name="Percent 3 3 5 2 3 3" xfId="52707" xr:uid="{00000000-0005-0000-0000-000069CE0000}"/>
    <cellStyle name="Percent 3 3 5 2 3 3 2" xfId="52708" xr:uid="{00000000-0005-0000-0000-00006ACE0000}"/>
    <cellStyle name="Percent 3 3 5 2 3 3 2 2" xfId="52709" xr:uid="{00000000-0005-0000-0000-00006BCE0000}"/>
    <cellStyle name="Percent 3 3 5 2 3 3 2 3" xfId="52710" xr:uid="{00000000-0005-0000-0000-00006CCE0000}"/>
    <cellStyle name="Percent 3 3 5 2 3 3 3" xfId="52711" xr:uid="{00000000-0005-0000-0000-00006DCE0000}"/>
    <cellStyle name="Percent 3 3 5 2 3 3 4" xfId="52712" xr:uid="{00000000-0005-0000-0000-00006ECE0000}"/>
    <cellStyle name="Percent 3 3 5 2 3 4" xfId="52713" xr:uid="{00000000-0005-0000-0000-00006FCE0000}"/>
    <cellStyle name="Percent 3 3 5 2 3 4 2" xfId="52714" xr:uid="{00000000-0005-0000-0000-000070CE0000}"/>
    <cellStyle name="Percent 3 3 5 2 3 4 3" xfId="52715" xr:uid="{00000000-0005-0000-0000-000071CE0000}"/>
    <cellStyle name="Percent 3 3 5 2 3 5" xfId="52716" xr:uid="{00000000-0005-0000-0000-000072CE0000}"/>
    <cellStyle name="Percent 3 3 5 2 3 6" xfId="52717" xr:uid="{00000000-0005-0000-0000-000073CE0000}"/>
    <cellStyle name="Percent 3 3 5 2 4" xfId="52718" xr:uid="{00000000-0005-0000-0000-000074CE0000}"/>
    <cellStyle name="Percent 3 3 5 2 4 2" xfId="52719" xr:uid="{00000000-0005-0000-0000-000075CE0000}"/>
    <cellStyle name="Percent 3 3 5 2 4 2 2" xfId="52720" xr:uid="{00000000-0005-0000-0000-000076CE0000}"/>
    <cellStyle name="Percent 3 3 5 2 4 2 3" xfId="52721" xr:uid="{00000000-0005-0000-0000-000077CE0000}"/>
    <cellStyle name="Percent 3 3 5 2 4 3" xfId="52722" xr:uid="{00000000-0005-0000-0000-000078CE0000}"/>
    <cellStyle name="Percent 3 3 5 2 4 4" xfId="52723" xr:uid="{00000000-0005-0000-0000-000079CE0000}"/>
    <cellStyle name="Percent 3 3 5 2 5" xfId="52724" xr:uid="{00000000-0005-0000-0000-00007ACE0000}"/>
    <cellStyle name="Percent 3 3 5 2 5 2" xfId="52725" xr:uid="{00000000-0005-0000-0000-00007BCE0000}"/>
    <cellStyle name="Percent 3 3 5 2 5 2 2" xfId="52726" xr:uid="{00000000-0005-0000-0000-00007CCE0000}"/>
    <cellStyle name="Percent 3 3 5 2 5 2 3" xfId="52727" xr:uid="{00000000-0005-0000-0000-00007DCE0000}"/>
    <cellStyle name="Percent 3 3 5 2 5 3" xfId="52728" xr:uid="{00000000-0005-0000-0000-00007ECE0000}"/>
    <cellStyle name="Percent 3 3 5 2 5 4" xfId="52729" xr:uid="{00000000-0005-0000-0000-00007FCE0000}"/>
    <cellStyle name="Percent 3 3 5 2 6" xfId="52730" xr:uid="{00000000-0005-0000-0000-000080CE0000}"/>
    <cellStyle name="Percent 3 3 5 2 6 2" xfId="52731" xr:uid="{00000000-0005-0000-0000-000081CE0000}"/>
    <cellStyle name="Percent 3 3 5 2 6 3" xfId="52732" xr:uid="{00000000-0005-0000-0000-000082CE0000}"/>
    <cellStyle name="Percent 3 3 5 2 7" xfId="52733" xr:uid="{00000000-0005-0000-0000-000083CE0000}"/>
    <cellStyle name="Percent 3 3 5 2 8" xfId="52734" xr:uid="{00000000-0005-0000-0000-000084CE0000}"/>
    <cellStyle name="Percent 3 3 5 3" xfId="52735" xr:uid="{00000000-0005-0000-0000-000085CE0000}"/>
    <cellStyle name="Percent 3 3 5 3 2" xfId="52736" xr:uid="{00000000-0005-0000-0000-000086CE0000}"/>
    <cellStyle name="Percent 3 3 5 3 2 2" xfId="52737" xr:uid="{00000000-0005-0000-0000-000087CE0000}"/>
    <cellStyle name="Percent 3 3 5 3 2 2 2" xfId="52738" xr:uid="{00000000-0005-0000-0000-000088CE0000}"/>
    <cellStyle name="Percent 3 3 5 3 2 2 2 2" xfId="52739" xr:uid="{00000000-0005-0000-0000-000089CE0000}"/>
    <cellStyle name="Percent 3 3 5 3 2 2 2 3" xfId="52740" xr:uid="{00000000-0005-0000-0000-00008ACE0000}"/>
    <cellStyle name="Percent 3 3 5 3 2 2 3" xfId="52741" xr:uid="{00000000-0005-0000-0000-00008BCE0000}"/>
    <cellStyle name="Percent 3 3 5 3 2 2 4" xfId="52742" xr:uid="{00000000-0005-0000-0000-00008CCE0000}"/>
    <cellStyle name="Percent 3 3 5 3 2 3" xfId="52743" xr:uid="{00000000-0005-0000-0000-00008DCE0000}"/>
    <cellStyle name="Percent 3 3 5 3 2 3 2" xfId="52744" xr:uid="{00000000-0005-0000-0000-00008ECE0000}"/>
    <cellStyle name="Percent 3 3 5 3 2 3 2 2" xfId="52745" xr:uid="{00000000-0005-0000-0000-00008FCE0000}"/>
    <cellStyle name="Percent 3 3 5 3 2 3 2 3" xfId="52746" xr:uid="{00000000-0005-0000-0000-000090CE0000}"/>
    <cellStyle name="Percent 3 3 5 3 2 3 3" xfId="52747" xr:uid="{00000000-0005-0000-0000-000091CE0000}"/>
    <cellStyle name="Percent 3 3 5 3 2 3 4" xfId="52748" xr:uid="{00000000-0005-0000-0000-000092CE0000}"/>
    <cellStyle name="Percent 3 3 5 3 2 4" xfId="52749" xr:uid="{00000000-0005-0000-0000-000093CE0000}"/>
    <cellStyle name="Percent 3 3 5 3 2 4 2" xfId="52750" xr:uid="{00000000-0005-0000-0000-000094CE0000}"/>
    <cellStyle name="Percent 3 3 5 3 2 4 3" xfId="52751" xr:uid="{00000000-0005-0000-0000-000095CE0000}"/>
    <cellStyle name="Percent 3 3 5 3 2 5" xfId="52752" xr:uid="{00000000-0005-0000-0000-000096CE0000}"/>
    <cellStyle name="Percent 3 3 5 3 2 6" xfId="52753" xr:uid="{00000000-0005-0000-0000-000097CE0000}"/>
    <cellStyle name="Percent 3 3 5 3 3" xfId="52754" xr:uid="{00000000-0005-0000-0000-000098CE0000}"/>
    <cellStyle name="Percent 3 3 5 3 3 2" xfId="52755" xr:uid="{00000000-0005-0000-0000-000099CE0000}"/>
    <cellStyle name="Percent 3 3 5 3 3 2 2" xfId="52756" xr:uid="{00000000-0005-0000-0000-00009ACE0000}"/>
    <cellStyle name="Percent 3 3 5 3 3 2 3" xfId="52757" xr:uid="{00000000-0005-0000-0000-00009BCE0000}"/>
    <cellStyle name="Percent 3 3 5 3 3 3" xfId="52758" xr:uid="{00000000-0005-0000-0000-00009CCE0000}"/>
    <cellStyle name="Percent 3 3 5 3 3 4" xfId="52759" xr:uid="{00000000-0005-0000-0000-00009DCE0000}"/>
    <cellStyle name="Percent 3 3 5 3 4" xfId="52760" xr:uid="{00000000-0005-0000-0000-00009ECE0000}"/>
    <cellStyle name="Percent 3 3 5 3 4 2" xfId="52761" xr:uid="{00000000-0005-0000-0000-00009FCE0000}"/>
    <cellStyle name="Percent 3 3 5 3 4 2 2" xfId="52762" xr:uid="{00000000-0005-0000-0000-0000A0CE0000}"/>
    <cellStyle name="Percent 3 3 5 3 4 2 3" xfId="52763" xr:uid="{00000000-0005-0000-0000-0000A1CE0000}"/>
    <cellStyle name="Percent 3 3 5 3 4 3" xfId="52764" xr:uid="{00000000-0005-0000-0000-0000A2CE0000}"/>
    <cellStyle name="Percent 3 3 5 3 4 4" xfId="52765" xr:uid="{00000000-0005-0000-0000-0000A3CE0000}"/>
    <cellStyle name="Percent 3 3 5 3 5" xfId="52766" xr:uid="{00000000-0005-0000-0000-0000A4CE0000}"/>
    <cellStyle name="Percent 3 3 5 3 5 2" xfId="52767" xr:uid="{00000000-0005-0000-0000-0000A5CE0000}"/>
    <cellStyle name="Percent 3 3 5 3 5 3" xfId="52768" xr:uid="{00000000-0005-0000-0000-0000A6CE0000}"/>
    <cellStyle name="Percent 3 3 5 3 6" xfId="52769" xr:uid="{00000000-0005-0000-0000-0000A7CE0000}"/>
    <cellStyle name="Percent 3 3 5 3 7" xfId="52770" xr:uid="{00000000-0005-0000-0000-0000A8CE0000}"/>
    <cellStyle name="Percent 3 3 5 4" xfId="52771" xr:uid="{00000000-0005-0000-0000-0000A9CE0000}"/>
    <cellStyle name="Percent 3 3 5 4 2" xfId="52772" xr:uid="{00000000-0005-0000-0000-0000AACE0000}"/>
    <cellStyle name="Percent 3 3 5 4 2 2" xfId="52773" xr:uid="{00000000-0005-0000-0000-0000ABCE0000}"/>
    <cellStyle name="Percent 3 3 5 4 2 2 2" xfId="52774" xr:uid="{00000000-0005-0000-0000-0000ACCE0000}"/>
    <cellStyle name="Percent 3 3 5 4 2 2 2 2" xfId="52775" xr:uid="{00000000-0005-0000-0000-0000ADCE0000}"/>
    <cellStyle name="Percent 3 3 5 4 2 2 2 3" xfId="52776" xr:uid="{00000000-0005-0000-0000-0000AECE0000}"/>
    <cellStyle name="Percent 3 3 5 4 2 2 3" xfId="52777" xr:uid="{00000000-0005-0000-0000-0000AFCE0000}"/>
    <cellStyle name="Percent 3 3 5 4 2 2 4" xfId="52778" xr:uid="{00000000-0005-0000-0000-0000B0CE0000}"/>
    <cellStyle name="Percent 3 3 5 4 2 3" xfId="52779" xr:uid="{00000000-0005-0000-0000-0000B1CE0000}"/>
    <cellStyle name="Percent 3 3 5 4 2 3 2" xfId="52780" xr:uid="{00000000-0005-0000-0000-0000B2CE0000}"/>
    <cellStyle name="Percent 3 3 5 4 2 3 2 2" xfId="52781" xr:uid="{00000000-0005-0000-0000-0000B3CE0000}"/>
    <cellStyle name="Percent 3 3 5 4 2 3 2 3" xfId="52782" xr:uid="{00000000-0005-0000-0000-0000B4CE0000}"/>
    <cellStyle name="Percent 3 3 5 4 2 3 3" xfId="52783" xr:uid="{00000000-0005-0000-0000-0000B5CE0000}"/>
    <cellStyle name="Percent 3 3 5 4 2 3 4" xfId="52784" xr:uid="{00000000-0005-0000-0000-0000B6CE0000}"/>
    <cellStyle name="Percent 3 3 5 4 2 4" xfId="52785" xr:uid="{00000000-0005-0000-0000-0000B7CE0000}"/>
    <cellStyle name="Percent 3 3 5 4 2 4 2" xfId="52786" xr:uid="{00000000-0005-0000-0000-0000B8CE0000}"/>
    <cellStyle name="Percent 3 3 5 4 2 4 3" xfId="52787" xr:uid="{00000000-0005-0000-0000-0000B9CE0000}"/>
    <cellStyle name="Percent 3 3 5 4 2 5" xfId="52788" xr:uid="{00000000-0005-0000-0000-0000BACE0000}"/>
    <cellStyle name="Percent 3 3 5 4 2 6" xfId="52789" xr:uid="{00000000-0005-0000-0000-0000BBCE0000}"/>
    <cellStyle name="Percent 3 3 5 4 3" xfId="52790" xr:uid="{00000000-0005-0000-0000-0000BCCE0000}"/>
    <cellStyle name="Percent 3 3 5 4 3 2" xfId="52791" xr:uid="{00000000-0005-0000-0000-0000BDCE0000}"/>
    <cellStyle name="Percent 3 3 5 4 3 2 2" xfId="52792" xr:uid="{00000000-0005-0000-0000-0000BECE0000}"/>
    <cellStyle name="Percent 3 3 5 4 3 2 3" xfId="52793" xr:uid="{00000000-0005-0000-0000-0000BFCE0000}"/>
    <cellStyle name="Percent 3 3 5 4 3 3" xfId="52794" xr:uid="{00000000-0005-0000-0000-0000C0CE0000}"/>
    <cellStyle name="Percent 3 3 5 4 3 4" xfId="52795" xr:uid="{00000000-0005-0000-0000-0000C1CE0000}"/>
    <cellStyle name="Percent 3 3 5 4 4" xfId="52796" xr:uid="{00000000-0005-0000-0000-0000C2CE0000}"/>
    <cellStyle name="Percent 3 3 5 4 4 2" xfId="52797" xr:uid="{00000000-0005-0000-0000-0000C3CE0000}"/>
    <cellStyle name="Percent 3 3 5 4 4 2 2" xfId="52798" xr:uid="{00000000-0005-0000-0000-0000C4CE0000}"/>
    <cellStyle name="Percent 3 3 5 4 4 2 3" xfId="52799" xr:uid="{00000000-0005-0000-0000-0000C5CE0000}"/>
    <cellStyle name="Percent 3 3 5 4 4 3" xfId="52800" xr:uid="{00000000-0005-0000-0000-0000C6CE0000}"/>
    <cellStyle name="Percent 3 3 5 4 4 4" xfId="52801" xr:uid="{00000000-0005-0000-0000-0000C7CE0000}"/>
    <cellStyle name="Percent 3 3 5 4 5" xfId="52802" xr:uid="{00000000-0005-0000-0000-0000C8CE0000}"/>
    <cellStyle name="Percent 3 3 5 4 5 2" xfId="52803" xr:uid="{00000000-0005-0000-0000-0000C9CE0000}"/>
    <cellStyle name="Percent 3 3 5 4 5 3" xfId="52804" xr:uid="{00000000-0005-0000-0000-0000CACE0000}"/>
    <cellStyle name="Percent 3 3 5 4 6" xfId="52805" xr:uid="{00000000-0005-0000-0000-0000CBCE0000}"/>
    <cellStyle name="Percent 3 3 5 4 7" xfId="52806" xr:uid="{00000000-0005-0000-0000-0000CCCE0000}"/>
    <cellStyle name="Percent 3 3 5 5" xfId="52807" xr:uid="{00000000-0005-0000-0000-0000CDCE0000}"/>
    <cellStyle name="Percent 3 3 5 5 2" xfId="52808" xr:uid="{00000000-0005-0000-0000-0000CECE0000}"/>
    <cellStyle name="Percent 3 3 5 5 2 2" xfId="52809" xr:uid="{00000000-0005-0000-0000-0000CFCE0000}"/>
    <cellStyle name="Percent 3 3 5 5 2 2 2" xfId="52810" xr:uid="{00000000-0005-0000-0000-0000D0CE0000}"/>
    <cellStyle name="Percent 3 3 5 5 2 2 3" xfId="52811" xr:uid="{00000000-0005-0000-0000-0000D1CE0000}"/>
    <cellStyle name="Percent 3 3 5 5 2 3" xfId="52812" xr:uid="{00000000-0005-0000-0000-0000D2CE0000}"/>
    <cellStyle name="Percent 3 3 5 5 2 4" xfId="52813" xr:uid="{00000000-0005-0000-0000-0000D3CE0000}"/>
    <cellStyle name="Percent 3 3 5 5 3" xfId="52814" xr:uid="{00000000-0005-0000-0000-0000D4CE0000}"/>
    <cellStyle name="Percent 3 3 5 5 3 2" xfId="52815" xr:uid="{00000000-0005-0000-0000-0000D5CE0000}"/>
    <cellStyle name="Percent 3 3 5 5 3 2 2" xfId="52816" xr:uid="{00000000-0005-0000-0000-0000D6CE0000}"/>
    <cellStyle name="Percent 3 3 5 5 3 2 3" xfId="52817" xr:uid="{00000000-0005-0000-0000-0000D7CE0000}"/>
    <cellStyle name="Percent 3 3 5 5 3 3" xfId="52818" xr:uid="{00000000-0005-0000-0000-0000D8CE0000}"/>
    <cellStyle name="Percent 3 3 5 5 3 4" xfId="52819" xr:uid="{00000000-0005-0000-0000-0000D9CE0000}"/>
    <cellStyle name="Percent 3 3 5 5 4" xfId="52820" xr:uid="{00000000-0005-0000-0000-0000DACE0000}"/>
    <cellStyle name="Percent 3 3 5 5 4 2" xfId="52821" xr:uid="{00000000-0005-0000-0000-0000DBCE0000}"/>
    <cellStyle name="Percent 3 3 5 5 4 3" xfId="52822" xr:uid="{00000000-0005-0000-0000-0000DCCE0000}"/>
    <cellStyle name="Percent 3 3 5 5 5" xfId="52823" xr:uid="{00000000-0005-0000-0000-0000DDCE0000}"/>
    <cellStyle name="Percent 3 3 5 5 6" xfId="52824" xr:uid="{00000000-0005-0000-0000-0000DECE0000}"/>
    <cellStyle name="Percent 3 3 5 6" xfId="52825" xr:uid="{00000000-0005-0000-0000-0000DFCE0000}"/>
    <cellStyle name="Percent 3 3 5 6 2" xfId="52826" xr:uid="{00000000-0005-0000-0000-0000E0CE0000}"/>
    <cellStyle name="Percent 3 3 5 6 2 2" xfId="52827" xr:uid="{00000000-0005-0000-0000-0000E1CE0000}"/>
    <cellStyle name="Percent 3 3 5 6 2 3" xfId="52828" xr:uid="{00000000-0005-0000-0000-0000E2CE0000}"/>
    <cellStyle name="Percent 3 3 5 6 3" xfId="52829" xr:uid="{00000000-0005-0000-0000-0000E3CE0000}"/>
    <cellStyle name="Percent 3 3 5 6 4" xfId="52830" xr:uid="{00000000-0005-0000-0000-0000E4CE0000}"/>
    <cellStyle name="Percent 3 3 5 7" xfId="52831" xr:uid="{00000000-0005-0000-0000-0000E5CE0000}"/>
    <cellStyle name="Percent 3 3 5 7 2" xfId="52832" xr:uid="{00000000-0005-0000-0000-0000E6CE0000}"/>
    <cellStyle name="Percent 3 3 5 7 2 2" xfId="52833" xr:uid="{00000000-0005-0000-0000-0000E7CE0000}"/>
    <cellStyle name="Percent 3 3 5 7 2 3" xfId="52834" xr:uid="{00000000-0005-0000-0000-0000E8CE0000}"/>
    <cellStyle name="Percent 3 3 5 7 3" xfId="52835" xr:uid="{00000000-0005-0000-0000-0000E9CE0000}"/>
    <cellStyle name="Percent 3 3 5 7 4" xfId="52836" xr:uid="{00000000-0005-0000-0000-0000EACE0000}"/>
    <cellStyle name="Percent 3 3 5 8" xfId="52837" xr:uid="{00000000-0005-0000-0000-0000EBCE0000}"/>
    <cellStyle name="Percent 3 3 5 8 2" xfId="52838" xr:uid="{00000000-0005-0000-0000-0000ECCE0000}"/>
    <cellStyle name="Percent 3 3 5 8 3" xfId="52839" xr:uid="{00000000-0005-0000-0000-0000EDCE0000}"/>
    <cellStyle name="Percent 3 3 5 9" xfId="52840" xr:uid="{00000000-0005-0000-0000-0000EECE0000}"/>
    <cellStyle name="Percent 3 3 6" xfId="52841" xr:uid="{00000000-0005-0000-0000-0000EFCE0000}"/>
    <cellStyle name="Percent 3 3 6 2" xfId="52842" xr:uid="{00000000-0005-0000-0000-0000F0CE0000}"/>
    <cellStyle name="Percent 3 3 6 2 2" xfId="52843" xr:uid="{00000000-0005-0000-0000-0000F1CE0000}"/>
    <cellStyle name="Percent 3 3 6 2 2 2" xfId="52844" xr:uid="{00000000-0005-0000-0000-0000F2CE0000}"/>
    <cellStyle name="Percent 3 3 6 2 2 2 2" xfId="52845" xr:uid="{00000000-0005-0000-0000-0000F3CE0000}"/>
    <cellStyle name="Percent 3 3 6 2 2 2 2 2" xfId="52846" xr:uid="{00000000-0005-0000-0000-0000F4CE0000}"/>
    <cellStyle name="Percent 3 3 6 2 2 2 2 3" xfId="52847" xr:uid="{00000000-0005-0000-0000-0000F5CE0000}"/>
    <cellStyle name="Percent 3 3 6 2 2 2 3" xfId="52848" xr:uid="{00000000-0005-0000-0000-0000F6CE0000}"/>
    <cellStyle name="Percent 3 3 6 2 2 2 4" xfId="52849" xr:uid="{00000000-0005-0000-0000-0000F7CE0000}"/>
    <cellStyle name="Percent 3 3 6 2 2 3" xfId="52850" xr:uid="{00000000-0005-0000-0000-0000F8CE0000}"/>
    <cellStyle name="Percent 3 3 6 2 2 3 2" xfId="52851" xr:uid="{00000000-0005-0000-0000-0000F9CE0000}"/>
    <cellStyle name="Percent 3 3 6 2 2 3 2 2" xfId="52852" xr:uid="{00000000-0005-0000-0000-0000FACE0000}"/>
    <cellStyle name="Percent 3 3 6 2 2 3 2 3" xfId="52853" xr:uid="{00000000-0005-0000-0000-0000FBCE0000}"/>
    <cellStyle name="Percent 3 3 6 2 2 3 3" xfId="52854" xr:uid="{00000000-0005-0000-0000-0000FCCE0000}"/>
    <cellStyle name="Percent 3 3 6 2 2 3 4" xfId="52855" xr:uid="{00000000-0005-0000-0000-0000FDCE0000}"/>
    <cellStyle name="Percent 3 3 6 2 2 4" xfId="52856" xr:uid="{00000000-0005-0000-0000-0000FECE0000}"/>
    <cellStyle name="Percent 3 3 6 2 2 4 2" xfId="52857" xr:uid="{00000000-0005-0000-0000-0000FFCE0000}"/>
    <cellStyle name="Percent 3 3 6 2 2 4 3" xfId="52858" xr:uid="{00000000-0005-0000-0000-000000CF0000}"/>
    <cellStyle name="Percent 3 3 6 2 2 5" xfId="52859" xr:uid="{00000000-0005-0000-0000-000001CF0000}"/>
    <cellStyle name="Percent 3 3 6 2 2 6" xfId="52860" xr:uid="{00000000-0005-0000-0000-000002CF0000}"/>
    <cellStyle name="Percent 3 3 6 2 3" xfId="52861" xr:uid="{00000000-0005-0000-0000-000003CF0000}"/>
    <cellStyle name="Percent 3 3 6 2 3 2" xfId="52862" xr:uid="{00000000-0005-0000-0000-000004CF0000}"/>
    <cellStyle name="Percent 3 3 6 2 3 2 2" xfId="52863" xr:uid="{00000000-0005-0000-0000-000005CF0000}"/>
    <cellStyle name="Percent 3 3 6 2 3 2 3" xfId="52864" xr:uid="{00000000-0005-0000-0000-000006CF0000}"/>
    <cellStyle name="Percent 3 3 6 2 3 3" xfId="52865" xr:uid="{00000000-0005-0000-0000-000007CF0000}"/>
    <cellStyle name="Percent 3 3 6 2 3 4" xfId="52866" xr:uid="{00000000-0005-0000-0000-000008CF0000}"/>
    <cellStyle name="Percent 3 3 6 2 4" xfId="52867" xr:uid="{00000000-0005-0000-0000-000009CF0000}"/>
    <cellStyle name="Percent 3 3 6 2 4 2" xfId="52868" xr:uid="{00000000-0005-0000-0000-00000ACF0000}"/>
    <cellStyle name="Percent 3 3 6 2 4 2 2" xfId="52869" xr:uid="{00000000-0005-0000-0000-00000BCF0000}"/>
    <cellStyle name="Percent 3 3 6 2 4 2 3" xfId="52870" xr:uid="{00000000-0005-0000-0000-00000CCF0000}"/>
    <cellStyle name="Percent 3 3 6 2 4 3" xfId="52871" xr:uid="{00000000-0005-0000-0000-00000DCF0000}"/>
    <cellStyle name="Percent 3 3 6 2 4 4" xfId="52872" xr:uid="{00000000-0005-0000-0000-00000ECF0000}"/>
    <cellStyle name="Percent 3 3 6 2 5" xfId="52873" xr:uid="{00000000-0005-0000-0000-00000FCF0000}"/>
    <cellStyle name="Percent 3 3 6 2 5 2" xfId="52874" xr:uid="{00000000-0005-0000-0000-000010CF0000}"/>
    <cellStyle name="Percent 3 3 6 2 5 3" xfId="52875" xr:uid="{00000000-0005-0000-0000-000011CF0000}"/>
    <cellStyle name="Percent 3 3 6 2 6" xfId="52876" xr:uid="{00000000-0005-0000-0000-000012CF0000}"/>
    <cellStyle name="Percent 3 3 6 2 7" xfId="52877" xr:uid="{00000000-0005-0000-0000-000013CF0000}"/>
    <cellStyle name="Percent 3 3 6 3" xfId="52878" xr:uid="{00000000-0005-0000-0000-000014CF0000}"/>
    <cellStyle name="Percent 3 3 6 3 2" xfId="52879" xr:uid="{00000000-0005-0000-0000-000015CF0000}"/>
    <cellStyle name="Percent 3 3 6 3 2 2" xfId="52880" xr:uid="{00000000-0005-0000-0000-000016CF0000}"/>
    <cellStyle name="Percent 3 3 6 3 2 2 2" xfId="52881" xr:uid="{00000000-0005-0000-0000-000017CF0000}"/>
    <cellStyle name="Percent 3 3 6 3 2 2 3" xfId="52882" xr:uid="{00000000-0005-0000-0000-000018CF0000}"/>
    <cellStyle name="Percent 3 3 6 3 2 3" xfId="52883" xr:uid="{00000000-0005-0000-0000-000019CF0000}"/>
    <cellStyle name="Percent 3 3 6 3 2 4" xfId="52884" xr:uid="{00000000-0005-0000-0000-00001ACF0000}"/>
    <cellStyle name="Percent 3 3 6 3 3" xfId="52885" xr:uid="{00000000-0005-0000-0000-00001BCF0000}"/>
    <cellStyle name="Percent 3 3 6 3 3 2" xfId="52886" xr:uid="{00000000-0005-0000-0000-00001CCF0000}"/>
    <cellStyle name="Percent 3 3 6 3 3 2 2" xfId="52887" xr:uid="{00000000-0005-0000-0000-00001DCF0000}"/>
    <cellStyle name="Percent 3 3 6 3 3 2 3" xfId="52888" xr:uid="{00000000-0005-0000-0000-00001ECF0000}"/>
    <cellStyle name="Percent 3 3 6 3 3 3" xfId="52889" xr:uid="{00000000-0005-0000-0000-00001FCF0000}"/>
    <cellStyle name="Percent 3 3 6 3 3 4" xfId="52890" xr:uid="{00000000-0005-0000-0000-000020CF0000}"/>
    <cellStyle name="Percent 3 3 6 3 4" xfId="52891" xr:uid="{00000000-0005-0000-0000-000021CF0000}"/>
    <cellStyle name="Percent 3 3 6 3 4 2" xfId="52892" xr:uid="{00000000-0005-0000-0000-000022CF0000}"/>
    <cellStyle name="Percent 3 3 6 3 4 3" xfId="52893" xr:uid="{00000000-0005-0000-0000-000023CF0000}"/>
    <cellStyle name="Percent 3 3 6 3 5" xfId="52894" xr:uid="{00000000-0005-0000-0000-000024CF0000}"/>
    <cellStyle name="Percent 3 3 6 3 6" xfId="52895" xr:uid="{00000000-0005-0000-0000-000025CF0000}"/>
    <cellStyle name="Percent 3 3 6 4" xfId="52896" xr:uid="{00000000-0005-0000-0000-000026CF0000}"/>
    <cellStyle name="Percent 3 3 6 4 2" xfId="52897" xr:uid="{00000000-0005-0000-0000-000027CF0000}"/>
    <cellStyle name="Percent 3 3 6 4 2 2" xfId="52898" xr:uid="{00000000-0005-0000-0000-000028CF0000}"/>
    <cellStyle name="Percent 3 3 6 4 2 3" xfId="52899" xr:uid="{00000000-0005-0000-0000-000029CF0000}"/>
    <cellStyle name="Percent 3 3 6 4 3" xfId="52900" xr:uid="{00000000-0005-0000-0000-00002ACF0000}"/>
    <cellStyle name="Percent 3 3 6 4 4" xfId="52901" xr:uid="{00000000-0005-0000-0000-00002BCF0000}"/>
    <cellStyle name="Percent 3 3 6 5" xfId="52902" xr:uid="{00000000-0005-0000-0000-00002CCF0000}"/>
    <cellStyle name="Percent 3 3 6 5 2" xfId="52903" xr:uid="{00000000-0005-0000-0000-00002DCF0000}"/>
    <cellStyle name="Percent 3 3 6 5 2 2" xfId="52904" xr:uid="{00000000-0005-0000-0000-00002ECF0000}"/>
    <cellStyle name="Percent 3 3 6 5 2 3" xfId="52905" xr:uid="{00000000-0005-0000-0000-00002FCF0000}"/>
    <cellStyle name="Percent 3 3 6 5 3" xfId="52906" xr:uid="{00000000-0005-0000-0000-000030CF0000}"/>
    <cellStyle name="Percent 3 3 6 5 4" xfId="52907" xr:uid="{00000000-0005-0000-0000-000031CF0000}"/>
    <cellStyle name="Percent 3 3 6 6" xfId="52908" xr:uid="{00000000-0005-0000-0000-000032CF0000}"/>
    <cellStyle name="Percent 3 3 6 6 2" xfId="52909" xr:uid="{00000000-0005-0000-0000-000033CF0000}"/>
    <cellStyle name="Percent 3 3 6 6 3" xfId="52910" xr:uid="{00000000-0005-0000-0000-000034CF0000}"/>
    <cellStyle name="Percent 3 3 6 7" xfId="52911" xr:uid="{00000000-0005-0000-0000-000035CF0000}"/>
    <cellStyle name="Percent 3 3 6 8" xfId="52912" xr:uid="{00000000-0005-0000-0000-000036CF0000}"/>
    <cellStyle name="Percent 3 3 7" xfId="52913" xr:uid="{00000000-0005-0000-0000-000037CF0000}"/>
    <cellStyle name="Percent 3 3 7 2" xfId="52914" xr:uid="{00000000-0005-0000-0000-000038CF0000}"/>
    <cellStyle name="Percent 3 3 7 2 2" xfId="52915" xr:uid="{00000000-0005-0000-0000-000039CF0000}"/>
    <cellStyle name="Percent 3 3 7 2 2 2" xfId="52916" xr:uid="{00000000-0005-0000-0000-00003ACF0000}"/>
    <cellStyle name="Percent 3 3 7 2 2 2 2" xfId="52917" xr:uid="{00000000-0005-0000-0000-00003BCF0000}"/>
    <cellStyle name="Percent 3 3 7 2 2 2 3" xfId="52918" xr:uid="{00000000-0005-0000-0000-00003CCF0000}"/>
    <cellStyle name="Percent 3 3 7 2 2 3" xfId="52919" xr:uid="{00000000-0005-0000-0000-00003DCF0000}"/>
    <cellStyle name="Percent 3 3 7 2 2 4" xfId="52920" xr:uid="{00000000-0005-0000-0000-00003ECF0000}"/>
    <cellStyle name="Percent 3 3 7 2 3" xfId="52921" xr:uid="{00000000-0005-0000-0000-00003FCF0000}"/>
    <cellStyle name="Percent 3 3 7 2 3 2" xfId="52922" xr:uid="{00000000-0005-0000-0000-000040CF0000}"/>
    <cellStyle name="Percent 3 3 7 2 3 2 2" xfId="52923" xr:uid="{00000000-0005-0000-0000-000041CF0000}"/>
    <cellStyle name="Percent 3 3 7 2 3 2 3" xfId="52924" xr:uid="{00000000-0005-0000-0000-000042CF0000}"/>
    <cellStyle name="Percent 3 3 7 2 3 3" xfId="52925" xr:uid="{00000000-0005-0000-0000-000043CF0000}"/>
    <cellStyle name="Percent 3 3 7 2 3 4" xfId="52926" xr:uid="{00000000-0005-0000-0000-000044CF0000}"/>
    <cellStyle name="Percent 3 3 7 2 4" xfId="52927" xr:uid="{00000000-0005-0000-0000-000045CF0000}"/>
    <cellStyle name="Percent 3 3 7 2 4 2" xfId="52928" xr:uid="{00000000-0005-0000-0000-000046CF0000}"/>
    <cellStyle name="Percent 3 3 7 2 4 3" xfId="52929" xr:uid="{00000000-0005-0000-0000-000047CF0000}"/>
    <cellStyle name="Percent 3 3 7 2 5" xfId="52930" xr:uid="{00000000-0005-0000-0000-000048CF0000}"/>
    <cellStyle name="Percent 3 3 7 2 6" xfId="52931" xr:uid="{00000000-0005-0000-0000-000049CF0000}"/>
    <cellStyle name="Percent 3 3 7 3" xfId="52932" xr:uid="{00000000-0005-0000-0000-00004ACF0000}"/>
    <cellStyle name="Percent 3 3 7 3 2" xfId="52933" xr:uid="{00000000-0005-0000-0000-00004BCF0000}"/>
    <cellStyle name="Percent 3 3 7 3 2 2" xfId="52934" xr:uid="{00000000-0005-0000-0000-00004CCF0000}"/>
    <cellStyle name="Percent 3 3 7 3 2 3" xfId="52935" xr:uid="{00000000-0005-0000-0000-00004DCF0000}"/>
    <cellStyle name="Percent 3 3 7 3 3" xfId="52936" xr:uid="{00000000-0005-0000-0000-00004ECF0000}"/>
    <cellStyle name="Percent 3 3 7 3 4" xfId="52937" xr:uid="{00000000-0005-0000-0000-00004FCF0000}"/>
    <cellStyle name="Percent 3 3 7 4" xfId="52938" xr:uid="{00000000-0005-0000-0000-000050CF0000}"/>
    <cellStyle name="Percent 3 3 7 4 2" xfId="52939" xr:uid="{00000000-0005-0000-0000-000051CF0000}"/>
    <cellStyle name="Percent 3 3 7 4 2 2" xfId="52940" xr:uid="{00000000-0005-0000-0000-000052CF0000}"/>
    <cellStyle name="Percent 3 3 7 4 2 3" xfId="52941" xr:uid="{00000000-0005-0000-0000-000053CF0000}"/>
    <cellStyle name="Percent 3 3 7 4 3" xfId="52942" xr:uid="{00000000-0005-0000-0000-000054CF0000}"/>
    <cellStyle name="Percent 3 3 7 4 4" xfId="52943" xr:uid="{00000000-0005-0000-0000-000055CF0000}"/>
    <cellStyle name="Percent 3 3 7 5" xfId="52944" xr:uid="{00000000-0005-0000-0000-000056CF0000}"/>
    <cellStyle name="Percent 3 3 7 5 2" xfId="52945" xr:uid="{00000000-0005-0000-0000-000057CF0000}"/>
    <cellStyle name="Percent 3 3 7 5 3" xfId="52946" xr:uid="{00000000-0005-0000-0000-000058CF0000}"/>
    <cellStyle name="Percent 3 3 7 6" xfId="52947" xr:uid="{00000000-0005-0000-0000-000059CF0000}"/>
    <cellStyle name="Percent 3 3 7 7" xfId="52948" xr:uid="{00000000-0005-0000-0000-00005ACF0000}"/>
    <cellStyle name="Percent 3 3 8" xfId="52949" xr:uid="{00000000-0005-0000-0000-00005BCF0000}"/>
    <cellStyle name="Percent 3 3 8 2" xfId="52950" xr:uid="{00000000-0005-0000-0000-00005CCF0000}"/>
    <cellStyle name="Percent 3 3 8 2 2" xfId="52951" xr:uid="{00000000-0005-0000-0000-00005DCF0000}"/>
    <cellStyle name="Percent 3 3 8 2 2 2" xfId="52952" xr:uid="{00000000-0005-0000-0000-00005ECF0000}"/>
    <cellStyle name="Percent 3 3 8 2 2 2 2" xfId="52953" xr:uid="{00000000-0005-0000-0000-00005FCF0000}"/>
    <cellStyle name="Percent 3 3 8 2 2 2 3" xfId="52954" xr:uid="{00000000-0005-0000-0000-000060CF0000}"/>
    <cellStyle name="Percent 3 3 8 2 2 3" xfId="52955" xr:uid="{00000000-0005-0000-0000-000061CF0000}"/>
    <cellStyle name="Percent 3 3 8 2 2 4" xfId="52956" xr:uid="{00000000-0005-0000-0000-000062CF0000}"/>
    <cellStyle name="Percent 3 3 8 2 3" xfId="52957" xr:uid="{00000000-0005-0000-0000-000063CF0000}"/>
    <cellStyle name="Percent 3 3 8 2 3 2" xfId="52958" xr:uid="{00000000-0005-0000-0000-000064CF0000}"/>
    <cellStyle name="Percent 3 3 8 2 3 2 2" xfId="52959" xr:uid="{00000000-0005-0000-0000-000065CF0000}"/>
    <cellStyle name="Percent 3 3 8 2 3 2 3" xfId="52960" xr:uid="{00000000-0005-0000-0000-000066CF0000}"/>
    <cellStyle name="Percent 3 3 8 2 3 3" xfId="52961" xr:uid="{00000000-0005-0000-0000-000067CF0000}"/>
    <cellStyle name="Percent 3 3 8 2 3 4" xfId="52962" xr:uid="{00000000-0005-0000-0000-000068CF0000}"/>
    <cellStyle name="Percent 3 3 8 2 4" xfId="52963" xr:uid="{00000000-0005-0000-0000-000069CF0000}"/>
    <cellStyle name="Percent 3 3 8 2 4 2" xfId="52964" xr:uid="{00000000-0005-0000-0000-00006ACF0000}"/>
    <cellStyle name="Percent 3 3 8 2 4 3" xfId="52965" xr:uid="{00000000-0005-0000-0000-00006BCF0000}"/>
    <cellStyle name="Percent 3 3 8 2 5" xfId="52966" xr:uid="{00000000-0005-0000-0000-00006CCF0000}"/>
    <cellStyle name="Percent 3 3 8 2 6" xfId="52967" xr:uid="{00000000-0005-0000-0000-00006DCF0000}"/>
    <cellStyle name="Percent 3 3 8 3" xfId="52968" xr:uid="{00000000-0005-0000-0000-00006ECF0000}"/>
    <cellStyle name="Percent 3 3 8 3 2" xfId="52969" xr:uid="{00000000-0005-0000-0000-00006FCF0000}"/>
    <cellStyle name="Percent 3 3 8 3 2 2" xfId="52970" xr:uid="{00000000-0005-0000-0000-000070CF0000}"/>
    <cellStyle name="Percent 3 3 8 3 2 3" xfId="52971" xr:uid="{00000000-0005-0000-0000-000071CF0000}"/>
    <cellStyle name="Percent 3 3 8 3 3" xfId="52972" xr:uid="{00000000-0005-0000-0000-000072CF0000}"/>
    <cellStyle name="Percent 3 3 8 3 4" xfId="52973" xr:uid="{00000000-0005-0000-0000-000073CF0000}"/>
    <cellStyle name="Percent 3 3 8 4" xfId="52974" xr:uid="{00000000-0005-0000-0000-000074CF0000}"/>
    <cellStyle name="Percent 3 3 8 4 2" xfId="52975" xr:uid="{00000000-0005-0000-0000-000075CF0000}"/>
    <cellStyle name="Percent 3 3 8 4 2 2" xfId="52976" xr:uid="{00000000-0005-0000-0000-000076CF0000}"/>
    <cellStyle name="Percent 3 3 8 4 2 3" xfId="52977" xr:uid="{00000000-0005-0000-0000-000077CF0000}"/>
    <cellStyle name="Percent 3 3 8 4 3" xfId="52978" xr:uid="{00000000-0005-0000-0000-000078CF0000}"/>
    <cellStyle name="Percent 3 3 8 4 4" xfId="52979" xr:uid="{00000000-0005-0000-0000-000079CF0000}"/>
    <cellStyle name="Percent 3 3 8 5" xfId="52980" xr:uid="{00000000-0005-0000-0000-00007ACF0000}"/>
    <cellStyle name="Percent 3 3 8 5 2" xfId="52981" xr:uid="{00000000-0005-0000-0000-00007BCF0000}"/>
    <cellStyle name="Percent 3 3 8 5 3" xfId="52982" xr:uid="{00000000-0005-0000-0000-00007CCF0000}"/>
    <cellStyle name="Percent 3 3 8 6" xfId="52983" xr:uid="{00000000-0005-0000-0000-00007DCF0000}"/>
    <cellStyle name="Percent 3 3 8 7" xfId="52984" xr:uid="{00000000-0005-0000-0000-00007ECF0000}"/>
    <cellStyle name="Percent 3 3 9" xfId="52985" xr:uid="{00000000-0005-0000-0000-00007FCF0000}"/>
    <cellStyle name="Percent 3 3 9 2" xfId="52986" xr:uid="{00000000-0005-0000-0000-000080CF0000}"/>
    <cellStyle name="Percent 3 3 9 2 2" xfId="52987" xr:uid="{00000000-0005-0000-0000-000081CF0000}"/>
    <cellStyle name="Percent 3 3 9 2 2 2" xfId="52988" xr:uid="{00000000-0005-0000-0000-000082CF0000}"/>
    <cellStyle name="Percent 3 3 9 2 2 3" xfId="52989" xr:uid="{00000000-0005-0000-0000-000083CF0000}"/>
    <cellStyle name="Percent 3 3 9 2 3" xfId="52990" xr:uid="{00000000-0005-0000-0000-000084CF0000}"/>
    <cellStyle name="Percent 3 3 9 2 4" xfId="52991" xr:uid="{00000000-0005-0000-0000-000085CF0000}"/>
    <cellStyle name="Percent 3 3 9 3" xfId="52992" xr:uid="{00000000-0005-0000-0000-000086CF0000}"/>
    <cellStyle name="Percent 3 3 9 3 2" xfId="52993" xr:uid="{00000000-0005-0000-0000-000087CF0000}"/>
    <cellStyle name="Percent 3 3 9 3 2 2" xfId="52994" xr:uid="{00000000-0005-0000-0000-000088CF0000}"/>
    <cellStyle name="Percent 3 3 9 3 2 3" xfId="52995" xr:uid="{00000000-0005-0000-0000-000089CF0000}"/>
    <cellStyle name="Percent 3 3 9 3 3" xfId="52996" xr:uid="{00000000-0005-0000-0000-00008ACF0000}"/>
    <cellStyle name="Percent 3 3 9 3 4" xfId="52997" xr:uid="{00000000-0005-0000-0000-00008BCF0000}"/>
    <cellStyle name="Percent 3 3 9 4" xfId="52998" xr:uid="{00000000-0005-0000-0000-00008CCF0000}"/>
    <cellStyle name="Percent 3 3 9 4 2" xfId="52999" xr:uid="{00000000-0005-0000-0000-00008DCF0000}"/>
    <cellStyle name="Percent 3 3 9 4 3" xfId="53000" xr:uid="{00000000-0005-0000-0000-00008ECF0000}"/>
    <cellStyle name="Percent 3 3 9 5" xfId="53001" xr:uid="{00000000-0005-0000-0000-00008FCF0000}"/>
    <cellStyle name="Percent 3 3 9 6" xfId="53002" xr:uid="{00000000-0005-0000-0000-000090CF0000}"/>
    <cellStyle name="Percent 3 4" xfId="53003" xr:uid="{00000000-0005-0000-0000-000091CF0000}"/>
    <cellStyle name="Percent 3 4 10" xfId="53004" xr:uid="{00000000-0005-0000-0000-000092CF0000}"/>
    <cellStyle name="Percent 3 4 10 2" xfId="53005" xr:uid="{00000000-0005-0000-0000-000093CF0000}"/>
    <cellStyle name="Percent 3 4 10 3" xfId="53006" xr:uid="{00000000-0005-0000-0000-000094CF0000}"/>
    <cellStyle name="Percent 3 4 11" xfId="53007" xr:uid="{00000000-0005-0000-0000-000095CF0000}"/>
    <cellStyle name="Percent 3 4 12" xfId="53008" xr:uid="{00000000-0005-0000-0000-000096CF0000}"/>
    <cellStyle name="Percent 3 4 2" xfId="53009" xr:uid="{00000000-0005-0000-0000-000097CF0000}"/>
    <cellStyle name="Percent 3 4 2 10" xfId="53010" xr:uid="{00000000-0005-0000-0000-000098CF0000}"/>
    <cellStyle name="Percent 3 4 2 11" xfId="53011" xr:uid="{00000000-0005-0000-0000-000099CF0000}"/>
    <cellStyle name="Percent 3 4 2 2" xfId="53012" xr:uid="{00000000-0005-0000-0000-00009ACF0000}"/>
    <cellStyle name="Percent 3 4 2 2 10" xfId="53013" xr:uid="{00000000-0005-0000-0000-00009BCF0000}"/>
    <cellStyle name="Percent 3 4 2 2 2" xfId="53014" xr:uid="{00000000-0005-0000-0000-00009CCF0000}"/>
    <cellStyle name="Percent 3 4 2 2 2 2" xfId="53015" xr:uid="{00000000-0005-0000-0000-00009DCF0000}"/>
    <cellStyle name="Percent 3 4 2 2 2 2 2" xfId="53016" xr:uid="{00000000-0005-0000-0000-00009ECF0000}"/>
    <cellStyle name="Percent 3 4 2 2 2 2 2 2" xfId="53017" xr:uid="{00000000-0005-0000-0000-00009FCF0000}"/>
    <cellStyle name="Percent 3 4 2 2 2 2 2 2 2" xfId="53018" xr:uid="{00000000-0005-0000-0000-0000A0CF0000}"/>
    <cellStyle name="Percent 3 4 2 2 2 2 2 2 2 2" xfId="53019" xr:uid="{00000000-0005-0000-0000-0000A1CF0000}"/>
    <cellStyle name="Percent 3 4 2 2 2 2 2 2 2 3" xfId="53020" xr:uid="{00000000-0005-0000-0000-0000A2CF0000}"/>
    <cellStyle name="Percent 3 4 2 2 2 2 2 2 3" xfId="53021" xr:uid="{00000000-0005-0000-0000-0000A3CF0000}"/>
    <cellStyle name="Percent 3 4 2 2 2 2 2 2 4" xfId="53022" xr:uid="{00000000-0005-0000-0000-0000A4CF0000}"/>
    <cellStyle name="Percent 3 4 2 2 2 2 2 3" xfId="53023" xr:uid="{00000000-0005-0000-0000-0000A5CF0000}"/>
    <cellStyle name="Percent 3 4 2 2 2 2 2 3 2" xfId="53024" xr:uid="{00000000-0005-0000-0000-0000A6CF0000}"/>
    <cellStyle name="Percent 3 4 2 2 2 2 2 3 2 2" xfId="53025" xr:uid="{00000000-0005-0000-0000-0000A7CF0000}"/>
    <cellStyle name="Percent 3 4 2 2 2 2 2 3 2 3" xfId="53026" xr:uid="{00000000-0005-0000-0000-0000A8CF0000}"/>
    <cellStyle name="Percent 3 4 2 2 2 2 2 3 3" xfId="53027" xr:uid="{00000000-0005-0000-0000-0000A9CF0000}"/>
    <cellStyle name="Percent 3 4 2 2 2 2 2 3 4" xfId="53028" xr:uid="{00000000-0005-0000-0000-0000AACF0000}"/>
    <cellStyle name="Percent 3 4 2 2 2 2 2 4" xfId="53029" xr:uid="{00000000-0005-0000-0000-0000ABCF0000}"/>
    <cellStyle name="Percent 3 4 2 2 2 2 2 4 2" xfId="53030" xr:uid="{00000000-0005-0000-0000-0000ACCF0000}"/>
    <cellStyle name="Percent 3 4 2 2 2 2 2 4 3" xfId="53031" xr:uid="{00000000-0005-0000-0000-0000ADCF0000}"/>
    <cellStyle name="Percent 3 4 2 2 2 2 2 5" xfId="53032" xr:uid="{00000000-0005-0000-0000-0000AECF0000}"/>
    <cellStyle name="Percent 3 4 2 2 2 2 2 6" xfId="53033" xr:uid="{00000000-0005-0000-0000-0000AFCF0000}"/>
    <cellStyle name="Percent 3 4 2 2 2 2 3" xfId="53034" xr:uid="{00000000-0005-0000-0000-0000B0CF0000}"/>
    <cellStyle name="Percent 3 4 2 2 2 2 3 2" xfId="53035" xr:uid="{00000000-0005-0000-0000-0000B1CF0000}"/>
    <cellStyle name="Percent 3 4 2 2 2 2 3 2 2" xfId="53036" xr:uid="{00000000-0005-0000-0000-0000B2CF0000}"/>
    <cellStyle name="Percent 3 4 2 2 2 2 3 2 3" xfId="53037" xr:uid="{00000000-0005-0000-0000-0000B3CF0000}"/>
    <cellStyle name="Percent 3 4 2 2 2 2 3 3" xfId="53038" xr:uid="{00000000-0005-0000-0000-0000B4CF0000}"/>
    <cellStyle name="Percent 3 4 2 2 2 2 3 4" xfId="53039" xr:uid="{00000000-0005-0000-0000-0000B5CF0000}"/>
    <cellStyle name="Percent 3 4 2 2 2 2 4" xfId="53040" xr:uid="{00000000-0005-0000-0000-0000B6CF0000}"/>
    <cellStyle name="Percent 3 4 2 2 2 2 4 2" xfId="53041" xr:uid="{00000000-0005-0000-0000-0000B7CF0000}"/>
    <cellStyle name="Percent 3 4 2 2 2 2 4 2 2" xfId="53042" xr:uid="{00000000-0005-0000-0000-0000B8CF0000}"/>
    <cellStyle name="Percent 3 4 2 2 2 2 4 2 3" xfId="53043" xr:uid="{00000000-0005-0000-0000-0000B9CF0000}"/>
    <cellStyle name="Percent 3 4 2 2 2 2 4 3" xfId="53044" xr:uid="{00000000-0005-0000-0000-0000BACF0000}"/>
    <cellStyle name="Percent 3 4 2 2 2 2 4 4" xfId="53045" xr:uid="{00000000-0005-0000-0000-0000BBCF0000}"/>
    <cellStyle name="Percent 3 4 2 2 2 2 5" xfId="53046" xr:uid="{00000000-0005-0000-0000-0000BCCF0000}"/>
    <cellStyle name="Percent 3 4 2 2 2 2 5 2" xfId="53047" xr:uid="{00000000-0005-0000-0000-0000BDCF0000}"/>
    <cellStyle name="Percent 3 4 2 2 2 2 5 3" xfId="53048" xr:uid="{00000000-0005-0000-0000-0000BECF0000}"/>
    <cellStyle name="Percent 3 4 2 2 2 2 6" xfId="53049" xr:uid="{00000000-0005-0000-0000-0000BFCF0000}"/>
    <cellStyle name="Percent 3 4 2 2 2 2 7" xfId="53050" xr:uid="{00000000-0005-0000-0000-0000C0CF0000}"/>
    <cellStyle name="Percent 3 4 2 2 2 3" xfId="53051" xr:uid="{00000000-0005-0000-0000-0000C1CF0000}"/>
    <cellStyle name="Percent 3 4 2 2 2 3 2" xfId="53052" xr:uid="{00000000-0005-0000-0000-0000C2CF0000}"/>
    <cellStyle name="Percent 3 4 2 2 2 3 2 2" xfId="53053" xr:uid="{00000000-0005-0000-0000-0000C3CF0000}"/>
    <cellStyle name="Percent 3 4 2 2 2 3 2 2 2" xfId="53054" xr:uid="{00000000-0005-0000-0000-0000C4CF0000}"/>
    <cellStyle name="Percent 3 4 2 2 2 3 2 2 3" xfId="53055" xr:uid="{00000000-0005-0000-0000-0000C5CF0000}"/>
    <cellStyle name="Percent 3 4 2 2 2 3 2 3" xfId="53056" xr:uid="{00000000-0005-0000-0000-0000C6CF0000}"/>
    <cellStyle name="Percent 3 4 2 2 2 3 2 4" xfId="53057" xr:uid="{00000000-0005-0000-0000-0000C7CF0000}"/>
    <cellStyle name="Percent 3 4 2 2 2 3 3" xfId="53058" xr:uid="{00000000-0005-0000-0000-0000C8CF0000}"/>
    <cellStyle name="Percent 3 4 2 2 2 3 3 2" xfId="53059" xr:uid="{00000000-0005-0000-0000-0000C9CF0000}"/>
    <cellStyle name="Percent 3 4 2 2 2 3 3 2 2" xfId="53060" xr:uid="{00000000-0005-0000-0000-0000CACF0000}"/>
    <cellStyle name="Percent 3 4 2 2 2 3 3 2 3" xfId="53061" xr:uid="{00000000-0005-0000-0000-0000CBCF0000}"/>
    <cellStyle name="Percent 3 4 2 2 2 3 3 3" xfId="53062" xr:uid="{00000000-0005-0000-0000-0000CCCF0000}"/>
    <cellStyle name="Percent 3 4 2 2 2 3 3 4" xfId="53063" xr:uid="{00000000-0005-0000-0000-0000CDCF0000}"/>
    <cellStyle name="Percent 3 4 2 2 2 3 4" xfId="53064" xr:uid="{00000000-0005-0000-0000-0000CECF0000}"/>
    <cellStyle name="Percent 3 4 2 2 2 3 4 2" xfId="53065" xr:uid="{00000000-0005-0000-0000-0000CFCF0000}"/>
    <cellStyle name="Percent 3 4 2 2 2 3 4 3" xfId="53066" xr:uid="{00000000-0005-0000-0000-0000D0CF0000}"/>
    <cellStyle name="Percent 3 4 2 2 2 3 5" xfId="53067" xr:uid="{00000000-0005-0000-0000-0000D1CF0000}"/>
    <cellStyle name="Percent 3 4 2 2 2 3 6" xfId="53068" xr:uid="{00000000-0005-0000-0000-0000D2CF0000}"/>
    <cellStyle name="Percent 3 4 2 2 2 4" xfId="53069" xr:uid="{00000000-0005-0000-0000-0000D3CF0000}"/>
    <cellStyle name="Percent 3 4 2 2 2 4 2" xfId="53070" xr:uid="{00000000-0005-0000-0000-0000D4CF0000}"/>
    <cellStyle name="Percent 3 4 2 2 2 4 2 2" xfId="53071" xr:uid="{00000000-0005-0000-0000-0000D5CF0000}"/>
    <cellStyle name="Percent 3 4 2 2 2 4 2 3" xfId="53072" xr:uid="{00000000-0005-0000-0000-0000D6CF0000}"/>
    <cellStyle name="Percent 3 4 2 2 2 4 3" xfId="53073" xr:uid="{00000000-0005-0000-0000-0000D7CF0000}"/>
    <cellStyle name="Percent 3 4 2 2 2 4 4" xfId="53074" xr:uid="{00000000-0005-0000-0000-0000D8CF0000}"/>
    <cellStyle name="Percent 3 4 2 2 2 5" xfId="53075" xr:uid="{00000000-0005-0000-0000-0000D9CF0000}"/>
    <cellStyle name="Percent 3 4 2 2 2 5 2" xfId="53076" xr:uid="{00000000-0005-0000-0000-0000DACF0000}"/>
    <cellStyle name="Percent 3 4 2 2 2 5 2 2" xfId="53077" xr:uid="{00000000-0005-0000-0000-0000DBCF0000}"/>
    <cellStyle name="Percent 3 4 2 2 2 5 2 3" xfId="53078" xr:uid="{00000000-0005-0000-0000-0000DCCF0000}"/>
    <cellStyle name="Percent 3 4 2 2 2 5 3" xfId="53079" xr:uid="{00000000-0005-0000-0000-0000DDCF0000}"/>
    <cellStyle name="Percent 3 4 2 2 2 5 4" xfId="53080" xr:uid="{00000000-0005-0000-0000-0000DECF0000}"/>
    <cellStyle name="Percent 3 4 2 2 2 6" xfId="53081" xr:uid="{00000000-0005-0000-0000-0000DFCF0000}"/>
    <cellStyle name="Percent 3 4 2 2 2 6 2" xfId="53082" xr:uid="{00000000-0005-0000-0000-0000E0CF0000}"/>
    <cellStyle name="Percent 3 4 2 2 2 6 3" xfId="53083" xr:uid="{00000000-0005-0000-0000-0000E1CF0000}"/>
    <cellStyle name="Percent 3 4 2 2 2 7" xfId="53084" xr:uid="{00000000-0005-0000-0000-0000E2CF0000}"/>
    <cellStyle name="Percent 3 4 2 2 2 8" xfId="53085" xr:uid="{00000000-0005-0000-0000-0000E3CF0000}"/>
    <cellStyle name="Percent 3 4 2 2 3" xfId="53086" xr:uid="{00000000-0005-0000-0000-0000E4CF0000}"/>
    <cellStyle name="Percent 3 4 2 2 3 2" xfId="53087" xr:uid="{00000000-0005-0000-0000-0000E5CF0000}"/>
    <cellStyle name="Percent 3 4 2 2 3 2 2" xfId="53088" xr:uid="{00000000-0005-0000-0000-0000E6CF0000}"/>
    <cellStyle name="Percent 3 4 2 2 3 2 2 2" xfId="53089" xr:uid="{00000000-0005-0000-0000-0000E7CF0000}"/>
    <cellStyle name="Percent 3 4 2 2 3 2 2 2 2" xfId="53090" xr:uid="{00000000-0005-0000-0000-0000E8CF0000}"/>
    <cellStyle name="Percent 3 4 2 2 3 2 2 2 3" xfId="53091" xr:uid="{00000000-0005-0000-0000-0000E9CF0000}"/>
    <cellStyle name="Percent 3 4 2 2 3 2 2 3" xfId="53092" xr:uid="{00000000-0005-0000-0000-0000EACF0000}"/>
    <cellStyle name="Percent 3 4 2 2 3 2 2 4" xfId="53093" xr:uid="{00000000-0005-0000-0000-0000EBCF0000}"/>
    <cellStyle name="Percent 3 4 2 2 3 2 3" xfId="53094" xr:uid="{00000000-0005-0000-0000-0000ECCF0000}"/>
    <cellStyle name="Percent 3 4 2 2 3 2 3 2" xfId="53095" xr:uid="{00000000-0005-0000-0000-0000EDCF0000}"/>
    <cellStyle name="Percent 3 4 2 2 3 2 3 2 2" xfId="53096" xr:uid="{00000000-0005-0000-0000-0000EECF0000}"/>
    <cellStyle name="Percent 3 4 2 2 3 2 3 2 3" xfId="53097" xr:uid="{00000000-0005-0000-0000-0000EFCF0000}"/>
    <cellStyle name="Percent 3 4 2 2 3 2 3 3" xfId="53098" xr:uid="{00000000-0005-0000-0000-0000F0CF0000}"/>
    <cellStyle name="Percent 3 4 2 2 3 2 3 4" xfId="53099" xr:uid="{00000000-0005-0000-0000-0000F1CF0000}"/>
    <cellStyle name="Percent 3 4 2 2 3 2 4" xfId="53100" xr:uid="{00000000-0005-0000-0000-0000F2CF0000}"/>
    <cellStyle name="Percent 3 4 2 2 3 2 4 2" xfId="53101" xr:uid="{00000000-0005-0000-0000-0000F3CF0000}"/>
    <cellStyle name="Percent 3 4 2 2 3 2 4 3" xfId="53102" xr:uid="{00000000-0005-0000-0000-0000F4CF0000}"/>
    <cellStyle name="Percent 3 4 2 2 3 2 5" xfId="53103" xr:uid="{00000000-0005-0000-0000-0000F5CF0000}"/>
    <cellStyle name="Percent 3 4 2 2 3 2 6" xfId="53104" xr:uid="{00000000-0005-0000-0000-0000F6CF0000}"/>
    <cellStyle name="Percent 3 4 2 2 3 3" xfId="53105" xr:uid="{00000000-0005-0000-0000-0000F7CF0000}"/>
    <cellStyle name="Percent 3 4 2 2 3 3 2" xfId="53106" xr:uid="{00000000-0005-0000-0000-0000F8CF0000}"/>
    <cellStyle name="Percent 3 4 2 2 3 3 2 2" xfId="53107" xr:uid="{00000000-0005-0000-0000-0000F9CF0000}"/>
    <cellStyle name="Percent 3 4 2 2 3 3 2 3" xfId="53108" xr:uid="{00000000-0005-0000-0000-0000FACF0000}"/>
    <cellStyle name="Percent 3 4 2 2 3 3 3" xfId="53109" xr:uid="{00000000-0005-0000-0000-0000FBCF0000}"/>
    <cellStyle name="Percent 3 4 2 2 3 3 4" xfId="53110" xr:uid="{00000000-0005-0000-0000-0000FCCF0000}"/>
    <cellStyle name="Percent 3 4 2 2 3 4" xfId="53111" xr:uid="{00000000-0005-0000-0000-0000FDCF0000}"/>
    <cellStyle name="Percent 3 4 2 2 3 4 2" xfId="53112" xr:uid="{00000000-0005-0000-0000-0000FECF0000}"/>
    <cellStyle name="Percent 3 4 2 2 3 4 2 2" xfId="53113" xr:uid="{00000000-0005-0000-0000-0000FFCF0000}"/>
    <cellStyle name="Percent 3 4 2 2 3 4 2 3" xfId="53114" xr:uid="{00000000-0005-0000-0000-000000D00000}"/>
    <cellStyle name="Percent 3 4 2 2 3 4 3" xfId="53115" xr:uid="{00000000-0005-0000-0000-000001D00000}"/>
    <cellStyle name="Percent 3 4 2 2 3 4 4" xfId="53116" xr:uid="{00000000-0005-0000-0000-000002D00000}"/>
    <cellStyle name="Percent 3 4 2 2 3 5" xfId="53117" xr:uid="{00000000-0005-0000-0000-000003D00000}"/>
    <cellStyle name="Percent 3 4 2 2 3 5 2" xfId="53118" xr:uid="{00000000-0005-0000-0000-000004D00000}"/>
    <cellStyle name="Percent 3 4 2 2 3 5 3" xfId="53119" xr:uid="{00000000-0005-0000-0000-000005D00000}"/>
    <cellStyle name="Percent 3 4 2 2 3 6" xfId="53120" xr:uid="{00000000-0005-0000-0000-000006D00000}"/>
    <cellStyle name="Percent 3 4 2 2 3 7" xfId="53121" xr:uid="{00000000-0005-0000-0000-000007D00000}"/>
    <cellStyle name="Percent 3 4 2 2 4" xfId="53122" xr:uid="{00000000-0005-0000-0000-000008D00000}"/>
    <cellStyle name="Percent 3 4 2 2 4 2" xfId="53123" xr:uid="{00000000-0005-0000-0000-000009D00000}"/>
    <cellStyle name="Percent 3 4 2 2 4 2 2" xfId="53124" xr:uid="{00000000-0005-0000-0000-00000AD00000}"/>
    <cellStyle name="Percent 3 4 2 2 4 2 2 2" xfId="53125" xr:uid="{00000000-0005-0000-0000-00000BD00000}"/>
    <cellStyle name="Percent 3 4 2 2 4 2 2 2 2" xfId="53126" xr:uid="{00000000-0005-0000-0000-00000CD00000}"/>
    <cellStyle name="Percent 3 4 2 2 4 2 2 2 3" xfId="53127" xr:uid="{00000000-0005-0000-0000-00000DD00000}"/>
    <cellStyle name="Percent 3 4 2 2 4 2 2 3" xfId="53128" xr:uid="{00000000-0005-0000-0000-00000ED00000}"/>
    <cellStyle name="Percent 3 4 2 2 4 2 2 4" xfId="53129" xr:uid="{00000000-0005-0000-0000-00000FD00000}"/>
    <cellStyle name="Percent 3 4 2 2 4 2 3" xfId="53130" xr:uid="{00000000-0005-0000-0000-000010D00000}"/>
    <cellStyle name="Percent 3 4 2 2 4 2 3 2" xfId="53131" xr:uid="{00000000-0005-0000-0000-000011D00000}"/>
    <cellStyle name="Percent 3 4 2 2 4 2 3 2 2" xfId="53132" xr:uid="{00000000-0005-0000-0000-000012D00000}"/>
    <cellStyle name="Percent 3 4 2 2 4 2 3 2 3" xfId="53133" xr:uid="{00000000-0005-0000-0000-000013D00000}"/>
    <cellStyle name="Percent 3 4 2 2 4 2 3 3" xfId="53134" xr:uid="{00000000-0005-0000-0000-000014D00000}"/>
    <cellStyle name="Percent 3 4 2 2 4 2 3 4" xfId="53135" xr:uid="{00000000-0005-0000-0000-000015D00000}"/>
    <cellStyle name="Percent 3 4 2 2 4 2 4" xfId="53136" xr:uid="{00000000-0005-0000-0000-000016D00000}"/>
    <cellStyle name="Percent 3 4 2 2 4 2 4 2" xfId="53137" xr:uid="{00000000-0005-0000-0000-000017D00000}"/>
    <cellStyle name="Percent 3 4 2 2 4 2 4 3" xfId="53138" xr:uid="{00000000-0005-0000-0000-000018D00000}"/>
    <cellStyle name="Percent 3 4 2 2 4 2 5" xfId="53139" xr:uid="{00000000-0005-0000-0000-000019D00000}"/>
    <cellStyle name="Percent 3 4 2 2 4 2 6" xfId="53140" xr:uid="{00000000-0005-0000-0000-00001AD00000}"/>
    <cellStyle name="Percent 3 4 2 2 4 3" xfId="53141" xr:uid="{00000000-0005-0000-0000-00001BD00000}"/>
    <cellStyle name="Percent 3 4 2 2 4 3 2" xfId="53142" xr:uid="{00000000-0005-0000-0000-00001CD00000}"/>
    <cellStyle name="Percent 3 4 2 2 4 3 2 2" xfId="53143" xr:uid="{00000000-0005-0000-0000-00001DD00000}"/>
    <cellStyle name="Percent 3 4 2 2 4 3 2 3" xfId="53144" xr:uid="{00000000-0005-0000-0000-00001ED00000}"/>
    <cellStyle name="Percent 3 4 2 2 4 3 3" xfId="53145" xr:uid="{00000000-0005-0000-0000-00001FD00000}"/>
    <cellStyle name="Percent 3 4 2 2 4 3 4" xfId="53146" xr:uid="{00000000-0005-0000-0000-000020D00000}"/>
    <cellStyle name="Percent 3 4 2 2 4 4" xfId="53147" xr:uid="{00000000-0005-0000-0000-000021D00000}"/>
    <cellStyle name="Percent 3 4 2 2 4 4 2" xfId="53148" xr:uid="{00000000-0005-0000-0000-000022D00000}"/>
    <cellStyle name="Percent 3 4 2 2 4 4 2 2" xfId="53149" xr:uid="{00000000-0005-0000-0000-000023D00000}"/>
    <cellStyle name="Percent 3 4 2 2 4 4 2 3" xfId="53150" xr:uid="{00000000-0005-0000-0000-000024D00000}"/>
    <cellStyle name="Percent 3 4 2 2 4 4 3" xfId="53151" xr:uid="{00000000-0005-0000-0000-000025D00000}"/>
    <cellStyle name="Percent 3 4 2 2 4 4 4" xfId="53152" xr:uid="{00000000-0005-0000-0000-000026D00000}"/>
    <cellStyle name="Percent 3 4 2 2 4 5" xfId="53153" xr:uid="{00000000-0005-0000-0000-000027D00000}"/>
    <cellStyle name="Percent 3 4 2 2 4 5 2" xfId="53154" xr:uid="{00000000-0005-0000-0000-000028D00000}"/>
    <cellStyle name="Percent 3 4 2 2 4 5 3" xfId="53155" xr:uid="{00000000-0005-0000-0000-000029D00000}"/>
    <cellStyle name="Percent 3 4 2 2 4 6" xfId="53156" xr:uid="{00000000-0005-0000-0000-00002AD00000}"/>
    <cellStyle name="Percent 3 4 2 2 4 7" xfId="53157" xr:uid="{00000000-0005-0000-0000-00002BD00000}"/>
    <cellStyle name="Percent 3 4 2 2 5" xfId="53158" xr:uid="{00000000-0005-0000-0000-00002CD00000}"/>
    <cellStyle name="Percent 3 4 2 2 5 2" xfId="53159" xr:uid="{00000000-0005-0000-0000-00002DD00000}"/>
    <cellStyle name="Percent 3 4 2 2 5 2 2" xfId="53160" xr:uid="{00000000-0005-0000-0000-00002ED00000}"/>
    <cellStyle name="Percent 3 4 2 2 5 2 2 2" xfId="53161" xr:uid="{00000000-0005-0000-0000-00002FD00000}"/>
    <cellStyle name="Percent 3 4 2 2 5 2 2 3" xfId="53162" xr:uid="{00000000-0005-0000-0000-000030D00000}"/>
    <cellStyle name="Percent 3 4 2 2 5 2 3" xfId="53163" xr:uid="{00000000-0005-0000-0000-000031D00000}"/>
    <cellStyle name="Percent 3 4 2 2 5 2 4" xfId="53164" xr:uid="{00000000-0005-0000-0000-000032D00000}"/>
    <cellStyle name="Percent 3 4 2 2 5 3" xfId="53165" xr:uid="{00000000-0005-0000-0000-000033D00000}"/>
    <cellStyle name="Percent 3 4 2 2 5 3 2" xfId="53166" xr:uid="{00000000-0005-0000-0000-000034D00000}"/>
    <cellStyle name="Percent 3 4 2 2 5 3 2 2" xfId="53167" xr:uid="{00000000-0005-0000-0000-000035D00000}"/>
    <cellStyle name="Percent 3 4 2 2 5 3 2 3" xfId="53168" xr:uid="{00000000-0005-0000-0000-000036D00000}"/>
    <cellStyle name="Percent 3 4 2 2 5 3 3" xfId="53169" xr:uid="{00000000-0005-0000-0000-000037D00000}"/>
    <cellStyle name="Percent 3 4 2 2 5 3 4" xfId="53170" xr:uid="{00000000-0005-0000-0000-000038D00000}"/>
    <cellStyle name="Percent 3 4 2 2 5 4" xfId="53171" xr:uid="{00000000-0005-0000-0000-000039D00000}"/>
    <cellStyle name="Percent 3 4 2 2 5 4 2" xfId="53172" xr:uid="{00000000-0005-0000-0000-00003AD00000}"/>
    <cellStyle name="Percent 3 4 2 2 5 4 3" xfId="53173" xr:uid="{00000000-0005-0000-0000-00003BD00000}"/>
    <cellStyle name="Percent 3 4 2 2 5 5" xfId="53174" xr:uid="{00000000-0005-0000-0000-00003CD00000}"/>
    <cellStyle name="Percent 3 4 2 2 5 6" xfId="53175" xr:uid="{00000000-0005-0000-0000-00003DD00000}"/>
    <cellStyle name="Percent 3 4 2 2 6" xfId="53176" xr:uid="{00000000-0005-0000-0000-00003ED00000}"/>
    <cellStyle name="Percent 3 4 2 2 6 2" xfId="53177" xr:uid="{00000000-0005-0000-0000-00003FD00000}"/>
    <cellStyle name="Percent 3 4 2 2 6 2 2" xfId="53178" xr:uid="{00000000-0005-0000-0000-000040D00000}"/>
    <cellStyle name="Percent 3 4 2 2 6 2 3" xfId="53179" xr:uid="{00000000-0005-0000-0000-000041D00000}"/>
    <cellStyle name="Percent 3 4 2 2 6 3" xfId="53180" xr:uid="{00000000-0005-0000-0000-000042D00000}"/>
    <cellStyle name="Percent 3 4 2 2 6 4" xfId="53181" xr:uid="{00000000-0005-0000-0000-000043D00000}"/>
    <cellStyle name="Percent 3 4 2 2 7" xfId="53182" xr:uid="{00000000-0005-0000-0000-000044D00000}"/>
    <cellStyle name="Percent 3 4 2 2 7 2" xfId="53183" xr:uid="{00000000-0005-0000-0000-000045D00000}"/>
    <cellStyle name="Percent 3 4 2 2 7 2 2" xfId="53184" xr:uid="{00000000-0005-0000-0000-000046D00000}"/>
    <cellStyle name="Percent 3 4 2 2 7 2 3" xfId="53185" xr:uid="{00000000-0005-0000-0000-000047D00000}"/>
    <cellStyle name="Percent 3 4 2 2 7 3" xfId="53186" xr:uid="{00000000-0005-0000-0000-000048D00000}"/>
    <cellStyle name="Percent 3 4 2 2 7 4" xfId="53187" xr:uid="{00000000-0005-0000-0000-000049D00000}"/>
    <cellStyle name="Percent 3 4 2 2 8" xfId="53188" xr:uid="{00000000-0005-0000-0000-00004AD00000}"/>
    <cellStyle name="Percent 3 4 2 2 8 2" xfId="53189" xr:uid="{00000000-0005-0000-0000-00004BD00000}"/>
    <cellStyle name="Percent 3 4 2 2 8 3" xfId="53190" xr:uid="{00000000-0005-0000-0000-00004CD00000}"/>
    <cellStyle name="Percent 3 4 2 2 9" xfId="53191" xr:uid="{00000000-0005-0000-0000-00004DD00000}"/>
    <cellStyle name="Percent 3 4 2 3" xfId="53192" xr:uid="{00000000-0005-0000-0000-00004ED00000}"/>
    <cellStyle name="Percent 3 4 2 3 2" xfId="53193" xr:uid="{00000000-0005-0000-0000-00004FD00000}"/>
    <cellStyle name="Percent 3 4 2 3 2 2" xfId="53194" xr:uid="{00000000-0005-0000-0000-000050D00000}"/>
    <cellStyle name="Percent 3 4 2 3 2 2 2" xfId="53195" xr:uid="{00000000-0005-0000-0000-000051D00000}"/>
    <cellStyle name="Percent 3 4 2 3 2 2 2 2" xfId="53196" xr:uid="{00000000-0005-0000-0000-000052D00000}"/>
    <cellStyle name="Percent 3 4 2 3 2 2 2 2 2" xfId="53197" xr:uid="{00000000-0005-0000-0000-000053D00000}"/>
    <cellStyle name="Percent 3 4 2 3 2 2 2 2 3" xfId="53198" xr:uid="{00000000-0005-0000-0000-000054D00000}"/>
    <cellStyle name="Percent 3 4 2 3 2 2 2 3" xfId="53199" xr:uid="{00000000-0005-0000-0000-000055D00000}"/>
    <cellStyle name="Percent 3 4 2 3 2 2 2 4" xfId="53200" xr:uid="{00000000-0005-0000-0000-000056D00000}"/>
    <cellStyle name="Percent 3 4 2 3 2 2 3" xfId="53201" xr:uid="{00000000-0005-0000-0000-000057D00000}"/>
    <cellStyle name="Percent 3 4 2 3 2 2 3 2" xfId="53202" xr:uid="{00000000-0005-0000-0000-000058D00000}"/>
    <cellStyle name="Percent 3 4 2 3 2 2 3 2 2" xfId="53203" xr:uid="{00000000-0005-0000-0000-000059D00000}"/>
    <cellStyle name="Percent 3 4 2 3 2 2 3 2 3" xfId="53204" xr:uid="{00000000-0005-0000-0000-00005AD00000}"/>
    <cellStyle name="Percent 3 4 2 3 2 2 3 3" xfId="53205" xr:uid="{00000000-0005-0000-0000-00005BD00000}"/>
    <cellStyle name="Percent 3 4 2 3 2 2 3 4" xfId="53206" xr:uid="{00000000-0005-0000-0000-00005CD00000}"/>
    <cellStyle name="Percent 3 4 2 3 2 2 4" xfId="53207" xr:uid="{00000000-0005-0000-0000-00005DD00000}"/>
    <cellStyle name="Percent 3 4 2 3 2 2 4 2" xfId="53208" xr:uid="{00000000-0005-0000-0000-00005ED00000}"/>
    <cellStyle name="Percent 3 4 2 3 2 2 4 3" xfId="53209" xr:uid="{00000000-0005-0000-0000-00005FD00000}"/>
    <cellStyle name="Percent 3 4 2 3 2 2 5" xfId="53210" xr:uid="{00000000-0005-0000-0000-000060D00000}"/>
    <cellStyle name="Percent 3 4 2 3 2 2 6" xfId="53211" xr:uid="{00000000-0005-0000-0000-000061D00000}"/>
    <cellStyle name="Percent 3 4 2 3 2 3" xfId="53212" xr:uid="{00000000-0005-0000-0000-000062D00000}"/>
    <cellStyle name="Percent 3 4 2 3 2 3 2" xfId="53213" xr:uid="{00000000-0005-0000-0000-000063D00000}"/>
    <cellStyle name="Percent 3 4 2 3 2 3 2 2" xfId="53214" xr:uid="{00000000-0005-0000-0000-000064D00000}"/>
    <cellStyle name="Percent 3 4 2 3 2 3 2 3" xfId="53215" xr:uid="{00000000-0005-0000-0000-000065D00000}"/>
    <cellStyle name="Percent 3 4 2 3 2 3 3" xfId="53216" xr:uid="{00000000-0005-0000-0000-000066D00000}"/>
    <cellStyle name="Percent 3 4 2 3 2 3 4" xfId="53217" xr:uid="{00000000-0005-0000-0000-000067D00000}"/>
    <cellStyle name="Percent 3 4 2 3 2 4" xfId="53218" xr:uid="{00000000-0005-0000-0000-000068D00000}"/>
    <cellStyle name="Percent 3 4 2 3 2 4 2" xfId="53219" xr:uid="{00000000-0005-0000-0000-000069D00000}"/>
    <cellStyle name="Percent 3 4 2 3 2 4 2 2" xfId="53220" xr:uid="{00000000-0005-0000-0000-00006AD00000}"/>
    <cellStyle name="Percent 3 4 2 3 2 4 2 3" xfId="53221" xr:uid="{00000000-0005-0000-0000-00006BD00000}"/>
    <cellStyle name="Percent 3 4 2 3 2 4 3" xfId="53222" xr:uid="{00000000-0005-0000-0000-00006CD00000}"/>
    <cellStyle name="Percent 3 4 2 3 2 4 4" xfId="53223" xr:uid="{00000000-0005-0000-0000-00006DD00000}"/>
    <cellStyle name="Percent 3 4 2 3 2 5" xfId="53224" xr:uid="{00000000-0005-0000-0000-00006ED00000}"/>
    <cellStyle name="Percent 3 4 2 3 2 5 2" xfId="53225" xr:uid="{00000000-0005-0000-0000-00006FD00000}"/>
    <cellStyle name="Percent 3 4 2 3 2 5 3" xfId="53226" xr:uid="{00000000-0005-0000-0000-000070D00000}"/>
    <cellStyle name="Percent 3 4 2 3 2 6" xfId="53227" xr:uid="{00000000-0005-0000-0000-000071D00000}"/>
    <cellStyle name="Percent 3 4 2 3 2 7" xfId="53228" xr:uid="{00000000-0005-0000-0000-000072D00000}"/>
    <cellStyle name="Percent 3 4 2 3 3" xfId="53229" xr:uid="{00000000-0005-0000-0000-000073D00000}"/>
    <cellStyle name="Percent 3 4 2 3 3 2" xfId="53230" xr:uid="{00000000-0005-0000-0000-000074D00000}"/>
    <cellStyle name="Percent 3 4 2 3 3 2 2" xfId="53231" xr:uid="{00000000-0005-0000-0000-000075D00000}"/>
    <cellStyle name="Percent 3 4 2 3 3 2 2 2" xfId="53232" xr:uid="{00000000-0005-0000-0000-000076D00000}"/>
    <cellStyle name="Percent 3 4 2 3 3 2 2 3" xfId="53233" xr:uid="{00000000-0005-0000-0000-000077D00000}"/>
    <cellStyle name="Percent 3 4 2 3 3 2 3" xfId="53234" xr:uid="{00000000-0005-0000-0000-000078D00000}"/>
    <cellStyle name="Percent 3 4 2 3 3 2 4" xfId="53235" xr:uid="{00000000-0005-0000-0000-000079D00000}"/>
    <cellStyle name="Percent 3 4 2 3 3 3" xfId="53236" xr:uid="{00000000-0005-0000-0000-00007AD00000}"/>
    <cellStyle name="Percent 3 4 2 3 3 3 2" xfId="53237" xr:uid="{00000000-0005-0000-0000-00007BD00000}"/>
    <cellStyle name="Percent 3 4 2 3 3 3 2 2" xfId="53238" xr:uid="{00000000-0005-0000-0000-00007CD00000}"/>
    <cellStyle name="Percent 3 4 2 3 3 3 2 3" xfId="53239" xr:uid="{00000000-0005-0000-0000-00007DD00000}"/>
    <cellStyle name="Percent 3 4 2 3 3 3 3" xfId="53240" xr:uid="{00000000-0005-0000-0000-00007ED00000}"/>
    <cellStyle name="Percent 3 4 2 3 3 3 4" xfId="53241" xr:uid="{00000000-0005-0000-0000-00007FD00000}"/>
    <cellStyle name="Percent 3 4 2 3 3 4" xfId="53242" xr:uid="{00000000-0005-0000-0000-000080D00000}"/>
    <cellStyle name="Percent 3 4 2 3 3 4 2" xfId="53243" xr:uid="{00000000-0005-0000-0000-000081D00000}"/>
    <cellStyle name="Percent 3 4 2 3 3 4 3" xfId="53244" xr:uid="{00000000-0005-0000-0000-000082D00000}"/>
    <cellStyle name="Percent 3 4 2 3 3 5" xfId="53245" xr:uid="{00000000-0005-0000-0000-000083D00000}"/>
    <cellStyle name="Percent 3 4 2 3 3 6" xfId="53246" xr:uid="{00000000-0005-0000-0000-000084D00000}"/>
    <cellStyle name="Percent 3 4 2 3 4" xfId="53247" xr:uid="{00000000-0005-0000-0000-000085D00000}"/>
    <cellStyle name="Percent 3 4 2 3 4 2" xfId="53248" xr:uid="{00000000-0005-0000-0000-000086D00000}"/>
    <cellStyle name="Percent 3 4 2 3 4 2 2" xfId="53249" xr:uid="{00000000-0005-0000-0000-000087D00000}"/>
    <cellStyle name="Percent 3 4 2 3 4 2 3" xfId="53250" xr:uid="{00000000-0005-0000-0000-000088D00000}"/>
    <cellStyle name="Percent 3 4 2 3 4 3" xfId="53251" xr:uid="{00000000-0005-0000-0000-000089D00000}"/>
    <cellStyle name="Percent 3 4 2 3 4 4" xfId="53252" xr:uid="{00000000-0005-0000-0000-00008AD00000}"/>
    <cellStyle name="Percent 3 4 2 3 5" xfId="53253" xr:uid="{00000000-0005-0000-0000-00008BD00000}"/>
    <cellStyle name="Percent 3 4 2 3 5 2" xfId="53254" xr:uid="{00000000-0005-0000-0000-00008CD00000}"/>
    <cellStyle name="Percent 3 4 2 3 5 2 2" xfId="53255" xr:uid="{00000000-0005-0000-0000-00008DD00000}"/>
    <cellStyle name="Percent 3 4 2 3 5 2 3" xfId="53256" xr:uid="{00000000-0005-0000-0000-00008ED00000}"/>
    <cellStyle name="Percent 3 4 2 3 5 3" xfId="53257" xr:uid="{00000000-0005-0000-0000-00008FD00000}"/>
    <cellStyle name="Percent 3 4 2 3 5 4" xfId="53258" xr:uid="{00000000-0005-0000-0000-000090D00000}"/>
    <cellStyle name="Percent 3 4 2 3 6" xfId="53259" xr:uid="{00000000-0005-0000-0000-000091D00000}"/>
    <cellStyle name="Percent 3 4 2 3 6 2" xfId="53260" xr:uid="{00000000-0005-0000-0000-000092D00000}"/>
    <cellStyle name="Percent 3 4 2 3 6 3" xfId="53261" xr:uid="{00000000-0005-0000-0000-000093D00000}"/>
    <cellStyle name="Percent 3 4 2 3 7" xfId="53262" xr:uid="{00000000-0005-0000-0000-000094D00000}"/>
    <cellStyle name="Percent 3 4 2 3 8" xfId="53263" xr:uid="{00000000-0005-0000-0000-000095D00000}"/>
    <cellStyle name="Percent 3 4 2 4" xfId="53264" xr:uid="{00000000-0005-0000-0000-000096D00000}"/>
    <cellStyle name="Percent 3 4 2 4 2" xfId="53265" xr:uid="{00000000-0005-0000-0000-000097D00000}"/>
    <cellStyle name="Percent 3 4 2 4 2 2" xfId="53266" xr:uid="{00000000-0005-0000-0000-000098D00000}"/>
    <cellStyle name="Percent 3 4 2 4 2 2 2" xfId="53267" xr:uid="{00000000-0005-0000-0000-000099D00000}"/>
    <cellStyle name="Percent 3 4 2 4 2 2 2 2" xfId="53268" xr:uid="{00000000-0005-0000-0000-00009AD00000}"/>
    <cellStyle name="Percent 3 4 2 4 2 2 2 3" xfId="53269" xr:uid="{00000000-0005-0000-0000-00009BD00000}"/>
    <cellStyle name="Percent 3 4 2 4 2 2 3" xfId="53270" xr:uid="{00000000-0005-0000-0000-00009CD00000}"/>
    <cellStyle name="Percent 3 4 2 4 2 2 4" xfId="53271" xr:uid="{00000000-0005-0000-0000-00009DD00000}"/>
    <cellStyle name="Percent 3 4 2 4 2 3" xfId="53272" xr:uid="{00000000-0005-0000-0000-00009ED00000}"/>
    <cellStyle name="Percent 3 4 2 4 2 3 2" xfId="53273" xr:uid="{00000000-0005-0000-0000-00009FD00000}"/>
    <cellStyle name="Percent 3 4 2 4 2 3 2 2" xfId="53274" xr:uid="{00000000-0005-0000-0000-0000A0D00000}"/>
    <cellStyle name="Percent 3 4 2 4 2 3 2 3" xfId="53275" xr:uid="{00000000-0005-0000-0000-0000A1D00000}"/>
    <cellStyle name="Percent 3 4 2 4 2 3 3" xfId="53276" xr:uid="{00000000-0005-0000-0000-0000A2D00000}"/>
    <cellStyle name="Percent 3 4 2 4 2 3 4" xfId="53277" xr:uid="{00000000-0005-0000-0000-0000A3D00000}"/>
    <cellStyle name="Percent 3 4 2 4 2 4" xfId="53278" xr:uid="{00000000-0005-0000-0000-0000A4D00000}"/>
    <cellStyle name="Percent 3 4 2 4 2 4 2" xfId="53279" xr:uid="{00000000-0005-0000-0000-0000A5D00000}"/>
    <cellStyle name="Percent 3 4 2 4 2 4 3" xfId="53280" xr:uid="{00000000-0005-0000-0000-0000A6D00000}"/>
    <cellStyle name="Percent 3 4 2 4 2 5" xfId="53281" xr:uid="{00000000-0005-0000-0000-0000A7D00000}"/>
    <cellStyle name="Percent 3 4 2 4 2 6" xfId="53282" xr:uid="{00000000-0005-0000-0000-0000A8D00000}"/>
    <cellStyle name="Percent 3 4 2 4 3" xfId="53283" xr:uid="{00000000-0005-0000-0000-0000A9D00000}"/>
    <cellStyle name="Percent 3 4 2 4 3 2" xfId="53284" xr:uid="{00000000-0005-0000-0000-0000AAD00000}"/>
    <cellStyle name="Percent 3 4 2 4 3 2 2" xfId="53285" xr:uid="{00000000-0005-0000-0000-0000ABD00000}"/>
    <cellStyle name="Percent 3 4 2 4 3 2 3" xfId="53286" xr:uid="{00000000-0005-0000-0000-0000ACD00000}"/>
    <cellStyle name="Percent 3 4 2 4 3 3" xfId="53287" xr:uid="{00000000-0005-0000-0000-0000ADD00000}"/>
    <cellStyle name="Percent 3 4 2 4 3 4" xfId="53288" xr:uid="{00000000-0005-0000-0000-0000AED00000}"/>
    <cellStyle name="Percent 3 4 2 4 4" xfId="53289" xr:uid="{00000000-0005-0000-0000-0000AFD00000}"/>
    <cellStyle name="Percent 3 4 2 4 4 2" xfId="53290" xr:uid="{00000000-0005-0000-0000-0000B0D00000}"/>
    <cellStyle name="Percent 3 4 2 4 4 2 2" xfId="53291" xr:uid="{00000000-0005-0000-0000-0000B1D00000}"/>
    <cellStyle name="Percent 3 4 2 4 4 2 3" xfId="53292" xr:uid="{00000000-0005-0000-0000-0000B2D00000}"/>
    <cellStyle name="Percent 3 4 2 4 4 3" xfId="53293" xr:uid="{00000000-0005-0000-0000-0000B3D00000}"/>
    <cellStyle name="Percent 3 4 2 4 4 4" xfId="53294" xr:uid="{00000000-0005-0000-0000-0000B4D00000}"/>
    <cellStyle name="Percent 3 4 2 4 5" xfId="53295" xr:uid="{00000000-0005-0000-0000-0000B5D00000}"/>
    <cellStyle name="Percent 3 4 2 4 5 2" xfId="53296" xr:uid="{00000000-0005-0000-0000-0000B6D00000}"/>
    <cellStyle name="Percent 3 4 2 4 5 3" xfId="53297" xr:uid="{00000000-0005-0000-0000-0000B7D00000}"/>
    <cellStyle name="Percent 3 4 2 4 6" xfId="53298" xr:uid="{00000000-0005-0000-0000-0000B8D00000}"/>
    <cellStyle name="Percent 3 4 2 4 7" xfId="53299" xr:uid="{00000000-0005-0000-0000-0000B9D00000}"/>
    <cellStyle name="Percent 3 4 2 5" xfId="53300" xr:uid="{00000000-0005-0000-0000-0000BAD00000}"/>
    <cellStyle name="Percent 3 4 2 5 2" xfId="53301" xr:uid="{00000000-0005-0000-0000-0000BBD00000}"/>
    <cellStyle name="Percent 3 4 2 5 2 2" xfId="53302" xr:uid="{00000000-0005-0000-0000-0000BCD00000}"/>
    <cellStyle name="Percent 3 4 2 5 2 2 2" xfId="53303" xr:uid="{00000000-0005-0000-0000-0000BDD00000}"/>
    <cellStyle name="Percent 3 4 2 5 2 2 2 2" xfId="53304" xr:uid="{00000000-0005-0000-0000-0000BED00000}"/>
    <cellStyle name="Percent 3 4 2 5 2 2 2 3" xfId="53305" xr:uid="{00000000-0005-0000-0000-0000BFD00000}"/>
    <cellStyle name="Percent 3 4 2 5 2 2 3" xfId="53306" xr:uid="{00000000-0005-0000-0000-0000C0D00000}"/>
    <cellStyle name="Percent 3 4 2 5 2 2 4" xfId="53307" xr:uid="{00000000-0005-0000-0000-0000C1D00000}"/>
    <cellStyle name="Percent 3 4 2 5 2 3" xfId="53308" xr:uid="{00000000-0005-0000-0000-0000C2D00000}"/>
    <cellStyle name="Percent 3 4 2 5 2 3 2" xfId="53309" xr:uid="{00000000-0005-0000-0000-0000C3D00000}"/>
    <cellStyle name="Percent 3 4 2 5 2 3 2 2" xfId="53310" xr:uid="{00000000-0005-0000-0000-0000C4D00000}"/>
    <cellStyle name="Percent 3 4 2 5 2 3 2 3" xfId="53311" xr:uid="{00000000-0005-0000-0000-0000C5D00000}"/>
    <cellStyle name="Percent 3 4 2 5 2 3 3" xfId="53312" xr:uid="{00000000-0005-0000-0000-0000C6D00000}"/>
    <cellStyle name="Percent 3 4 2 5 2 3 4" xfId="53313" xr:uid="{00000000-0005-0000-0000-0000C7D00000}"/>
    <cellStyle name="Percent 3 4 2 5 2 4" xfId="53314" xr:uid="{00000000-0005-0000-0000-0000C8D00000}"/>
    <cellStyle name="Percent 3 4 2 5 2 4 2" xfId="53315" xr:uid="{00000000-0005-0000-0000-0000C9D00000}"/>
    <cellStyle name="Percent 3 4 2 5 2 4 3" xfId="53316" xr:uid="{00000000-0005-0000-0000-0000CAD00000}"/>
    <cellStyle name="Percent 3 4 2 5 2 5" xfId="53317" xr:uid="{00000000-0005-0000-0000-0000CBD00000}"/>
    <cellStyle name="Percent 3 4 2 5 2 6" xfId="53318" xr:uid="{00000000-0005-0000-0000-0000CCD00000}"/>
    <cellStyle name="Percent 3 4 2 5 3" xfId="53319" xr:uid="{00000000-0005-0000-0000-0000CDD00000}"/>
    <cellStyle name="Percent 3 4 2 5 3 2" xfId="53320" xr:uid="{00000000-0005-0000-0000-0000CED00000}"/>
    <cellStyle name="Percent 3 4 2 5 3 2 2" xfId="53321" xr:uid="{00000000-0005-0000-0000-0000CFD00000}"/>
    <cellStyle name="Percent 3 4 2 5 3 2 3" xfId="53322" xr:uid="{00000000-0005-0000-0000-0000D0D00000}"/>
    <cellStyle name="Percent 3 4 2 5 3 3" xfId="53323" xr:uid="{00000000-0005-0000-0000-0000D1D00000}"/>
    <cellStyle name="Percent 3 4 2 5 3 4" xfId="53324" xr:uid="{00000000-0005-0000-0000-0000D2D00000}"/>
    <cellStyle name="Percent 3 4 2 5 4" xfId="53325" xr:uid="{00000000-0005-0000-0000-0000D3D00000}"/>
    <cellStyle name="Percent 3 4 2 5 4 2" xfId="53326" xr:uid="{00000000-0005-0000-0000-0000D4D00000}"/>
    <cellStyle name="Percent 3 4 2 5 4 2 2" xfId="53327" xr:uid="{00000000-0005-0000-0000-0000D5D00000}"/>
    <cellStyle name="Percent 3 4 2 5 4 2 3" xfId="53328" xr:uid="{00000000-0005-0000-0000-0000D6D00000}"/>
    <cellStyle name="Percent 3 4 2 5 4 3" xfId="53329" xr:uid="{00000000-0005-0000-0000-0000D7D00000}"/>
    <cellStyle name="Percent 3 4 2 5 4 4" xfId="53330" xr:uid="{00000000-0005-0000-0000-0000D8D00000}"/>
    <cellStyle name="Percent 3 4 2 5 5" xfId="53331" xr:uid="{00000000-0005-0000-0000-0000D9D00000}"/>
    <cellStyle name="Percent 3 4 2 5 5 2" xfId="53332" xr:uid="{00000000-0005-0000-0000-0000DAD00000}"/>
    <cellStyle name="Percent 3 4 2 5 5 3" xfId="53333" xr:uid="{00000000-0005-0000-0000-0000DBD00000}"/>
    <cellStyle name="Percent 3 4 2 5 6" xfId="53334" xr:uid="{00000000-0005-0000-0000-0000DCD00000}"/>
    <cellStyle name="Percent 3 4 2 5 7" xfId="53335" xr:uid="{00000000-0005-0000-0000-0000DDD00000}"/>
    <cellStyle name="Percent 3 4 2 6" xfId="53336" xr:uid="{00000000-0005-0000-0000-0000DED00000}"/>
    <cellStyle name="Percent 3 4 2 6 2" xfId="53337" xr:uid="{00000000-0005-0000-0000-0000DFD00000}"/>
    <cellStyle name="Percent 3 4 2 6 2 2" xfId="53338" xr:uid="{00000000-0005-0000-0000-0000E0D00000}"/>
    <cellStyle name="Percent 3 4 2 6 2 2 2" xfId="53339" xr:uid="{00000000-0005-0000-0000-0000E1D00000}"/>
    <cellStyle name="Percent 3 4 2 6 2 2 3" xfId="53340" xr:uid="{00000000-0005-0000-0000-0000E2D00000}"/>
    <cellStyle name="Percent 3 4 2 6 2 3" xfId="53341" xr:uid="{00000000-0005-0000-0000-0000E3D00000}"/>
    <cellStyle name="Percent 3 4 2 6 2 4" xfId="53342" xr:uid="{00000000-0005-0000-0000-0000E4D00000}"/>
    <cellStyle name="Percent 3 4 2 6 3" xfId="53343" xr:uid="{00000000-0005-0000-0000-0000E5D00000}"/>
    <cellStyle name="Percent 3 4 2 6 3 2" xfId="53344" xr:uid="{00000000-0005-0000-0000-0000E6D00000}"/>
    <cellStyle name="Percent 3 4 2 6 3 2 2" xfId="53345" xr:uid="{00000000-0005-0000-0000-0000E7D00000}"/>
    <cellStyle name="Percent 3 4 2 6 3 2 3" xfId="53346" xr:uid="{00000000-0005-0000-0000-0000E8D00000}"/>
    <cellStyle name="Percent 3 4 2 6 3 3" xfId="53347" xr:uid="{00000000-0005-0000-0000-0000E9D00000}"/>
    <cellStyle name="Percent 3 4 2 6 3 4" xfId="53348" xr:uid="{00000000-0005-0000-0000-0000EAD00000}"/>
    <cellStyle name="Percent 3 4 2 6 4" xfId="53349" xr:uid="{00000000-0005-0000-0000-0000EBD00000}"/>
    <cellStyle name="Percent 3 4 2 6 4 2" xfId="53350" xr:uid="{00000000-0005-0000-0000-0000ECD00000}"/>
    <cellStyle name="Percent 3 4 2 6 4 3" xfId="53351" xr:uid="{00000000-0005-0000-0000-0000EDD00000}"/>
    <cellStyle name="Percent 3 4 2 6 5" xfId="53352" xr:uid="{00000000-0005-0000-0000-0000EED00000}"/>
    <cellStyle name="Percent 3 4 2 6 6" xfId="53353" xr:uid="{00000000-0005-0000-0000-0000EFD00000}"/>
    <cellStyle name="Percent 3 4 2 7" xfId="53354" xr:uid="{00000000-0005-0000-0000-0000F0D00000}"/>
    <cellStyle name="Percent 3 4 2 7 2" xfId="53355" xr:uid="{00000000-0005-0000-0000-0000F1D00000}"/>
    <cellStyle name="Percent 3 4 2 7 2 2" xfId="53356" xr:uid="{00000000-0005-0000-0000-0000F2D00000}"/>
    <cellStyle name="Percent 3 4 2 7 2 3" xfId="53357" xr:uid="{00000000-0005-0000-0000-0000F3D00000}"/>
    <cellStyle name="Percent 3 4 2 7 3" xfId="53358" xr:uid="{00000000-0005-0000-0000-0000F4D00000}"/>
    <cellStyle name="Percent 3 4 2 7 4" xfId="53359" xr:uid="{00000000-0005-0000-0000-0000F5D00000}"/>
    <cellStyle name="Percent 3 4 2 8" xfId="53360" xr:uid="{00000000-0005-0000-0000-0000F6D00000}"/>
    <cellStyle name="Percent 3 4 2 8 2" xfId="53361" xr:uid="{00000000-0005-0000-0000-0000F7D00000}"/>
    <cellStyle name="Percent 3 4 2 8 2 2" xfId="53362" xr:uid="{00000000-0005-0000-0000-0000F8D00000}"/>
    <cellStyle name="Percent 3 4 2 8 2 3" xfId="53363" xr:uid="{00000000-0005-0000-0000-0000F9D00000}"/>
    <cellStyle name="Percent 3 4 2 8 3" xfId="53364" xr:uid="{00000000-0005-0000-0000-0000FAD00000}"/>
    <cellStyle name="Percent 3 4 2 8 4" xfId="53365" xr:uid="{00000000-0005-0000-0000-0000FBD00000}"/>
    <cellStyle name="Percent 3 4 2 9" xfId="53366" xr:uid="{00000000-0005-0000-0000-0000FCD00000}"/>
    <cellStyle name="Percent 3 4 2 9 2" xfId="53367" xr:uid="{00000000-0005-0000-0000-0000FDD00000}"/>
    <cellStyle name="Percent 3 4 2 9 3" xfId="53368" xr:uid="{00000000-0005-0000-0000-0000FED00000}"/>
    <cellStyle name="Percent 3 4 3" xfId="53369" xr:uid="{00000000-0005-0000-0000-0000FFD00000}"/>
    <cellStyle name="Percent 3 4 3 10" xfId="53370" xr:uid="{00000000-0005-0000-0000-000000D10000}"/>
    <cellStyle name="Percent 3 4 3 2" xfId="53371" xr:uid="{00000000-0005-0000-0000-000001D10000}"/>
    <cellStyle name="Percent 3 4 3 2 2" xfId="53372" xr:uid="{00000000-0005-0000-0000-000002D10000}"/>
    <cellStyle name="Percent 3 4 3 2 2 2" xfId="53373" xr:uid="{00000000-0005-0000-0000-000003D10000}"/>
    <cellStyle name="Percent 3 4 3 2 2 2 2" xfId="53374" xr:uid="{00000000-0005-0000-0000-000004D10000}"/>
    <cellStyle name="Percent 3 4 3 2 2 2 2 2" xfId="53375" xr:uid="{00000000-0005-0000-0000-000005D10000}"/>
    <cellStyle name="Percent 3 4 3 2 2 2 2 2 2" xfId="53376" xr:uid="{00000000-0005-0000-0000-000006D10000}"/>
    <cellStyle name="Percent 3 4 3 2 2 2 2 2 3" xfId="53377" xr:uid="{00000000-0005-0000-0000-000007D10000}"/>
    <cellStyle name="Percent 3 4 3 2 2 2 2 3" xfId="53378" xr:uid="{00000000-0005-0000-0000-000008D10000}"/>
    <cellStyle name="Percent 3 4 3 2 2 2 2 4" xfId="53379" xr:uid="{00000000-0005-0000-0000-000009D10000}"/>
    <cellStyle name="Percent 3 4 3 2 2 2 3" xfId="53380" xr:uid="{00000000-0005-0000-0000-00000AD10000}"/>
    <cellStyle name="Percent 3 4 3 2 2 2 3 2" xfId="53381" xr:uid="{00000000-0005-0000-0000-00000BD10000}"/>
    <cellStyle name="Percent 3 4 3 2 2 2 3 2 2" xfId="53382" xr:uid="{00000000-0005-0000-0000-00000CD10000}"/>
    <cellStyle name="Percent 3 4 3 2 2 2 3 2 3" xfId="53383" xr:uid="{00000000-0005-0000-0000-00000DD10000}"/>
    <cellStyle name="Percent 3 4 3 2 2 2 3 3" xfId="53384" xr:uid="{00000000-0005-0000-0000-00000ED10000}"/>
    <cellStyle name="Percent 3 4 3 2 2 2 3 4" xfId="53385" xr:uid="{00000000-0005-0000-0000-00000FD10000}"/>
    <cellStyle name="Percent 3 4 3 2 2 2 4" xfId="53386" xr:uid="{00000000-0005-0000-0000-000010D10000}"/>
    <cellStyle name="Percent 3 4 3 2 2 2 4 2" xfId="53387" xr:uid="{00000000-0005-0000-0000-000011D10000}"/>
    <cellStyle name="Percent 3 4 3 2 2 2 4 3" xfId="53388" xr:uid="{00000000-0005-0000-0000-000012D10000}"/>
    <cellStyle name="Percent 3 4 3 2 2 2 5" xfId="53389" xr:uid="{00000000-0005-0000-0000-000013D10000}"/>
    <cellStyle name="Percent 3 4 3 2 2 2 6" xfId="53390" xr:uid="{00000000-0005-0000-0000-000014D10000}"/>
    <cellStyle name="Percent 3 4 3 2 2 3" xfId="53391" xr:uid="{00000000-0005-0000-0000-000015D10000}"/>
    <cellStyle name="Percent 3 4 3 2 2 3 2" xfId="53392" xr:uid="{00000000-0005-0000-0000-000016D10000}"/>
    <cellStyle name="Percent 3 4 3 2 2 3 2 2" xfId="53393" xr:uid="{00000000-0005-0000-0000-000017D10000}"/>
    <cellStyle name="Percent 3 4 3 2 2 3 2 3" xfId="53394" xr:uid="{00000000-0005-0000-0000-000018D10000}"/>
    <cellStyle name="Percent 3 4 3 2 2 3 3" xfId="53395" xr:uid="{00000000-0005-0000-0000-000019D10000}"/>
    <cellStyle name="Percent 3 4 3 2 2 3 4" xfId="53396" xr:uid="{00000000-0005-0000-0000-00001AD10000}"/>
    <cellStyle name="Percent 3 4 3 2 2 4" xfId="53397" xr:uid="{00000000-0005-0000-0000-00001BD10000}"/>
    <cellStyle name="Percent 3 4 3 2 2 4 2" xfId="53398" xr:uid="{00000000-0005-0000-0000-00001CD10000}"/>
    <cellStyle name="Percent 3 4 3 2 2 4 2 2" xfId="53399" xr:uid="{00000000-0005-0000-0000-00001DD10000}"/>
    <cellStyle name="Percent 3 4 3 2 2 4 2 3" xfId="53400" xr:uid="{00000000-0005-0000-0000-00001ED10000}"/>
    <cellStyle name="Percent 3 4 3 2 2 4 3" xfId="53401" xr:uid="{00000000-0005-0000-0000-00001FD10000}"/>
    <cellStyle name="Percent 3 4 3 2 2 4 4" xfId="53402" xr:uid="{00000000-0005-0000-0000-000020D10000}"/>
    <cellStyle name="Percent 3 4 3 2 2 5" xfId="53403" xr:uid="{00000000-0005-0000-0000-000021D10000}"/>
    <cellStyle name="Percent 3 4 3 2 2 5 2" xfId="53404" xr:uid="{00000000-0005-0000-0000-000022D10000}"/>
    <cellStyle name="Percent 3 4 3 2 2 5 3" xfId="53405" xr:uid="{00000000-0005-0000-0000-000023D10000}"/>
    <cellStyle name="Percent 3 4 3 2 2 6" xfId="53406" xr:uid="{00000000-0005-0000-0000-000024D10000}"/>
    <cellStyle name="Percent 3 4 3 2 2 7" xfId="53407" xr:uid="{00000000-0005-0000-0000-000025D10000}"/>
    <cellStyle name="Percent 3 4 3 2 3" xfId="53408" xr:uid="{00000000-0005-0000-0000-000026D10000}"/>
    <cellStyle name="Percent 3 4 3 2 3 2" xfId="53409" xr:uid="{00000000-0005-0000-0000-000027D10000}"/>
    <cellStyle name="Percent 3 4 3 2 3 2 2" xfId="53410" xr:uid="{00000000-0005-0000-0000-000028D10000}"/>
    <cellStyle name="Percent 3 4 3 2 3 2 2 2" xfId="53411" xr:uid="{00000000-0005-0000-0000-000029D10000}"/>
    <cellStyle name="Percent 3 4 3 2 3 2 2 3" xfId="53412" xr:uid="{00000000-0005-0000-0000-00002AD10000}"/>
    <cellStyle name="Percent 3 4 3 2 3 2 3" xfId="53413" xr:uid="{00000000-0005-0000-0000-00002BD10000}"/>
    <cellStyle name="Percent 3 4 3 2 3 2 4" xfId="53414" xr:uid="{00000000-0005-0000-0000-00002CD10000}"/>
    <cellStyle name="Percent 3 4 3 2 3 3" xfId="53415" xr:uid="{00000000-0005-0000-0000-00002DD10000}"/>
    <cellStyle name="Percent 3 4 3 2 3 3 2" xfId="53416" xr:uid="{00000000-0005-0000-0000-00002ED10000}"/>
    <cellStyle name="Percent 3 4 3 2 3 3 2 2" xfId="53417" xr:uid="{00000000-0005-0000-0000-00002FD10000}"/>
    <cellStyle name="Percent 3 4 3 2 3 3 2 3" xfId="53418" xr:uid="{00000000-0005-0000-0000-000030D10000}"/>
    <cellStyle name="Percent 3 4 3 2 3 3 3" xfId="53419" xr:uid="{00000000-0005-0000-0000-000031D10000}"/>
    <cellStyle name="Percent 3 4 3 2 3 3 4" xfId="53420" xr:uid="{00000000-0005-0000-0000-000032D10000}"/>
    <cellStyle name="Percent 3 4 3 2 3 4" xfId="53421" xr:uid="{00000000-0005-0000-0000-000033D10000}"/>
    <cellStyle name="Percent 3 4 3 2 3 4 2" xfId="53422" xr:uid="{00000000-0005-0000-0000-000034D10000}"/>
    <cellStyle name="Percent 3 4 3 2 3 4 3" xfId="53423" xr:uid="{00000000-0005-0000-0000-000035D10000}"/>
    <cellStyle name="Percent 3 4 3 2 3 5" xfId="53424" xr:uid="{00000000-0005-0000-0000-000036D10000}"/>
    <cellStyle name="Percent 3 4 3 2 3 6" xfId="53425" xr:uid="{00000000-0005-0000-0000-000037D10000}"/>
    <cellStyle name="Percent 3 4 3 2 4" xfId="53426" xr:uid="{00000000-0005-0000-0000-000038D10000}"/>
    <cellStyle name="Percent 3 4 3 2 4 2" xfId="53427" xr:uid="{00000000-0005-0000-0000-000039D10000}"/>
    <cellStyle name="Percent 3 4 3 2 4 2 2" xfId="53428" xr:uid="{00000000-0005-0000-0000-00003AD10000}"/>
    <cellStyle name="Percent 3 4 3 2 4 2 3" xfId="53429" xr:uid="{00000000-0005-0000-0000-00003BD10000}"/>
    <cellStyle name="Percent 3 4 3 2 4 3" xfId="53430" xr:uid="{00000000-0005-0000-0000-00003CD10000}"/>
    <cellStyle name="Percent 3 4 3 2 4 4" xfId="53431" xr:uid="{00000000-0005-0000-0000-00003DD10000}"/>
    <cellStyle name="Percent 3 4 3 2 5" xfId="53432" xr:uid="{00000000-0005-0000-0000-00003ED10000}"/>
    <cellStyle name="Percent 3 4 3 2 5 2" xfId="53433" xr:uid="{00000000-0005-0000-0000-00003FD10000}"/>
    <cellStyle name="Percent 3 4 3 2 5 2 2" xfId="53434" xr:uid="{00000000-0005-0000-0000-000040D10000}"/>
    <cellStyle name="Percent 3 4 3 2 5 2 3" xfId="53435" xr:uid="{00000000-0005-0000-0000-000041D10000}"/>
    <cellStyle name="Percent 3 4 3 2 5 3" xfId="53436" xr:uid="{00000000-0005-0000-0000-000042D10000}"/>
    <cellStyle name="Percent 3 4 3 2 5 4" xfId="53437" xr:uid="{00000000-0005-0000-0000-000043D10000}"/>
    <cellStyle name="Percent 3 4 3 2 6" xfId="53438" xr:uid="{00000000-0005-0000-0000-000044D10000}"/>
    <cellStyle name="Percent 3 4 3 2 6 2" xfId="53439" xr:uid="{00000000-0005-0000-0000-000045D10000}"/>
    <cellStyle name="Percent 3 4 3 2 6 3" xfId="53440" xr:uid="{00000000-0005-0000-0000-000046D10000}"/>
    <cellStyle name="Percent 3 4 3 2 7" xfId="53441" xr:uid="{00000000-0005-0000-0000-000047D10000}"/>
    <cellStyle name="Percent 3 4 3 2 8" xfId="53442" xr:uid="{00000000-0005-0000-0000-000048D10000}"/>
    <cellStyle name="Percent 3 4 3 3" xfId="53443" xr:uid="{00000000-0005-0000-0000-000049D10000}"/>
    <cellStyle name="Percent 3 4 3 3 2" xfId="53444" xr:uid="{00000000-0005-0000-0000-00004AD10000}"/>
    <cellStyle name="Percent 3 4 3 3 2 2" xfId="53445" xr:uid="{00000000-0005-0000-0000-00004BD10000}"/>
    <cellStyle name="Percent 3 4 3 3 2 2 2" xfId="53446" xr:uid="{00000000-0005-0000-0000-00004CD10000}"/>
    <cellStyle name="Percent 3 4 3 3 2 2 2 2" xfId="53447" xr:uid="{00000000-0005-0000-0000-00004DD10000}"/>
    <cellStyle name="Percent 3 4 3 3 2 2 2 3" xfId="53448" xr:uid="{00000000-0005-0000-0000-00004ED10000}"/>
    <cellStyle name="Percent 3 4 3 3 2 2 3" xfId="53449" xr:uid="{00000000-0005-0000-0000-00004FD10000}"/>
    <cellStyle name="Percent 3 4 3 3 2 2 4" xfId="53450" xr:uid="{00000000-0005-0000-0000-000050D10000}"/>
    <cellStyle name="Percent 3 4 3 3 2 3" xfId="53451" xr:uid="{00000000-0005-0000-0000-000051D10000}"/>
    <cellStyle name="Percent 3 4 3 3 2 3 2" xfId="53452" xr:uid="{00000000-0005-0000-0000-000052D10000}"/>
    <cellStyle name="Percent 3 4 3 3 2 3 2 2" xfId="53453" xr:uid="{00000000-0005-0000-0000-000053D10000}"/>
    <cellStyle name="Percent 3 4 3 3 2 3 2 3" xfId="53454" xr:uid="{00000000-0005-0000-0000-000054D10000}"/>
    <cellStyle name="Percent 3 4 3 3 2 3 3" xfId="53455" xr:uid="{00000000-0005-0000-0000-000055D10000}"/>
    <cellStyle name="Percent 3 4 3 3 2 3 4" xfId="53456" xr:uid="{00000000-0005-0000-0000-000056D10000}"/>
    <cellStyle name="Percent 3 4 3 3 2 4" xfId="53457" xr:uid="{00000000-0005-0000-0000-000057D10000}"/>
    <cellStyle name="Percent 3 4 3 3 2 4 2" xfId="53458" xr:uid="{00000000-0005-0000-0000-000058D10000}"/>
    <cellStyle name="Percent 3 4 3 3 2 4 3" xfId="53459" xr:uid="{00000000-0005-0000-0000-000059D10000}"/>
    <cellStyle name="Percent 3 4 3 3 2 5" xfId="53460" xr:uid="{00000000-0005-0000-0000-00005AD10000}"/>
    <cellStyle name="Percent 3 4 3 3 2 6" xfId="53461" xr:uid="{00000000-0005-0000-0000-00005BD10000}"/>
    <cellStyle name="Percent 3 4 3 3 3" xfId="53462" xr:uid="{00000000-0005-0000-0000-00005CD10000}"/>
    <cellStyle name="Percent 3 4 3 3 3 2" xfId="53463" xr:uid="{00000000-0005-0000-0000-00005DD10000}"/>
    <cellStyle name="Percent 3 4 3 3 3 2 2" xfId="53464" xr:uid="{00000000-0005-0000-0000-00005ED10000}"/>
    <cellStyle name="Percent 3 4 3 3 3 2 3" xfId="53465" xr:uid="{00000000-0005-0000-0000-00005FD10000}"/>
    <cellStyle name="Percent 3 4 3 3 3 3" xfId="53466" xr:uid="{00000000-0005-0000-0000-000060D10000}"/>
    <cellStyle name="Percent 3 4 3 3 3 4" xfId="53467" xr:uid="{00000000-0005-0000-0000-000061D10000}"/>
    <cellStyle name="Percent 3 4 3 3 4" xfId="53468" xr:uid="{00000000-0005-0000-0000-000062D10000}"/>
    <cellStyle name="Percent 3 4 3 3 4 2" xfId="53469" xr:uid="{00000000-0005-0000-0000-000063D10000}"/>
    <cellStyle name="Percent 3 4 3 3 4 2 2" xfId="53470" xr:uid="{00000000-0005-0000-0000-000064D10000}"/>
    <cellStyle name="Percent 3 4 3 3 4 2 3" xfId="53471" xr:uid="{00000000-0005-0000-0000-000065D10000}"/>
    <cellStyle name="Percent 3 4 3 3 4 3" xfId="53472" xr:uid="{00000000-0005-0000-0000-000066D10000}"/>
    <cellStyle name="Percent 3 4 3 3 4 4" xfId="53473" xr:uid="{00000000-0005-0000-0000-000067D10000}"/>
    <cellStyle name="Percent 3 4 3 3 5" xfId="53474" xr:uid="{00000000-0005-0000-0000-000068D10000}"/>
    <cellStyle name="Percent 3 4 3 3 5 2" xfId="53475" xr:uid="{00000000-0005-0000-0000-000069D10000}"/>
    <cellStyle name="Percent 3 4 3 3 5 3" xfId="53476" xr:uid="{00000000-0005-0000-0000-00006AD10000}"/>
    <cellStyle name="Percent 3 4 3 3 6" xfId="53477" xr:uid="{00000000-0005-0000-0000-00006BD10000}"/>
    <cellStyle name="Percent 3 4 3 3 7" xfId="53478" xr:uid="{00000000-0005-0000-0000-00006CD10000}"/>
    <cellStyle name="Percent 3 4 3 4" xfId="53479" xr:uid="{00000000-0005-0000-0000-00006DD10000}"/>
    <cellStyle name="Percent 3 4 3 4 2" xfId="53480" xr:uid="{00000000-0005-0000-0000-00006ED10000}"/>
    <cellStyle name="Percent 3 4 3 4 2 2" xfId="53481" xr:uid="{00000000-0005-0000-0000-00006FD10000}"/>
    <cellStyle name="Percent 3 4 3 4 2 2 2" xfId="53482" xr:uid="{00000000-0005-0000-0000-000070D10000}"/>
    <cellStyle name="Percent 3 4 3 4 2 2 2 2" xfId="53483" xr:uid="{00000000-0005-0000-0000-000071D10000}"/>
    <cellStyle name="Percent 3 4 3 4 2 2 2 3" xfId="53484" xr:uid="{00000000-0005-0000-0000-000072D10000}"/>
    <cellStyle name="Percent 3 4 3 4 2 2 3" xfId="53485" xr:uid="{00000000-0005-0000-0000-000073D10000}"/>
    <cellStyle name="Percent 3 4 3 4 2 2 4" xfId="53486" xr:uid="{00000000-0005-0000-0000-000074D10000}"/>
    <cellStyle name="Percent 3 4 3 4 2 3" xfId="53487" xr:uid="{00000000-0005-0000-0000-000075D10000}"/>
    <cellStyle name="Percent 3 4 3 4 2 3 2" xfId="53488" xr:uid="{00000000-0005-0000-0000-000076D10000}"/>
    <cellStyle name="Percent 3 4 3 4 2 3 2 2" xfId="53489" xr:uid="{00000000-0005-0000-0000-000077D10000}"/>
    <cellStyle name="Percent 3 4 3 4 2 3 2 3" xfId="53490" xr:uid="{00000000-0005-0000-0000-000078D10000}"/>
    <cellStyle name="Percent 3 4 3 4 2 3 3" xfId="53491" xr:uid="{00000000-0005-0000-0000-000079D10000}"/>
    <cellStyle name="Percent 3 4 3 4 2 3 4" xfId="53492" xr:uid="{00000000-0005-0000-0000-00007AD10000}"/>
    <cellStyle name="Percent 3 4 3 4 2 4" xfId="53493" xr:uid="{00000000-0005-0000-0000-00007BD10000}"/>
    <cellStyle name="Percent 3 4 3 4 2 4 2" xfId="53494" xr:uid="{00000000-0005-0000-0000-00007CD10000}"/>
    <cellStyle name="Percent 3 4 3 4 2 4 3" xfId="53495" xr:uid="{00000000-0005-0000-0000-00007DD10000}"/>
    <cellStyle name="Percent 3 4 3 4 2 5" xfId="53496" xr:uid="{00000000-0005-0000-0000-00007ED10000}"/>
    <cellStyle name="Percent 3 4 3 4 2 6" xfId="53497" xr:uid="{00000000-0005-0000-0000-00007FD10000}"/>
    <cellStyle name="Percent 3 4 3 4 3" xfId="53498" xr:uid="{00000000-0005-0000-0000-000080D10000}"/>
    <cellStyle name="Percent 3 4 3 4 3 2" xfId="53499" xr:uid="{00000000-0005-0000-0000-000081D10000}"/>
    <cellStyle name="Percent 3 4 3 4 3 2 2" xfId="53500" xr:uid="{00000000-0005-0000-0000-000082D10000}"/>
    <cellStyle name="Percent 3 4 3 4 3 2 3" xfId="53501" xr:uid="{00000000-0005-0000-0000-000083D10000}"/>
    <cellStyle name="Percent 3 4 3 4 3 3" xfId="53502" xr:uid="{00000000-0005-0000-0000-000084D10000}"/>
    <cellStyle name="Percent 3 4 3 4 3 4" xfId="53503" xr:uid="{00000000-0005-0000-0000-000085D10000}"/>
    <cellStyle name="Percent 3 4 3 4 4" xfId="53504" xr:uid="{00000000-0005-0000-0000-000086D10000}"/>
    <cellStyle name="Percent 3 4 3 4 4 2" xfId="53505" xr:uid="{00000000-0005-0000-0000-000087D10000}"/>
    <cellStyle name="Percent 3 4 3 4 4 2 2" xfId="53506" xr:uid="{00000000-0005-0000-0000-000088D10000}"/>
    <cellStyle name="Percent 3 4 3 4 4 2 3" xfId="53507" xr:uid="{00000000-0005-0000-0000-000089D10000}"/>
    <cellStyle name="Percent 3 4 3 4 4 3" xfId="53508" xr:uid="{00000000-0005-0000-0000-00008AD10000}"/>
    <cellStyle name="Percent 3 4 3 4 4 4" xfId="53509" xr:uid="{00000000-0005-0000-0000-00008BD10000}"/>
    <cellStyle name="Percent 3 4 3 4 5" xfId="53510" xr:uid="{00000000-0005-0000-0000-00008CD10000}"/>
    <cellStyle name="Percent 3 4 3 4 5 2" xfId="53511" xr:uid="{00000000-0005-0000-0000-00008DD10000}"/>
    <cellStyle name="Percent 3 4 3 4 5 3" xfId="53512" xr:uid="{00000000-0005-0000-0000-00008ED10000}"/>
    <cellStyle name="Percent 3 4 3 4 6" xfId="53513" xr:uid="{00000000-0005-0000-0000-00008FD10000}"/>
    <cellStyle name="Percent 3 4 3 4 7" xfId="53514" xr:uid="{00000000-0005-0000-0000-000090D10000}"/>
    <cellStyle name="Percent 3 4 3 5" xfId="53515" xr:uid="{00000000-0005-0000-0000-000091D10000}"/>
    <cellStyle name="Percent 3 4 3 5 2" xfId="53516" xr:uid="{00000000-0005-0000-0000-000092D10000}"/>
    <cellStyle name="Percent 3 4 3 5 2 2" xfId="53517" xr:uid="{00000000-0005-0000-0000-000093D10000}"/>
    <cellStyle name="Percent 3 4 3 5 2 2 2" xfId="53518" xr:uid="{00000000-0005-0000-0000-000094D10000}"/>
    <cellStyle name="Percent 3 4 3 5 2 2 3" xfId="53519" xr:uid="{00000000-0005-0000-0000-000095D10000}"/>
    <cellStyle name="Percent 3 4 3 5 2 3" xfId="53520" xr:uid="{00000000-0005-0000-0000-000096D10000}"/>
    <cellStyle name="Percent 3 4 3 5 2 4" xfId="53521" xr:uid="{00000000-0005-0000-0000-000097D10000}"/>
    <cellStyle name="Percent 3 4 3 5 3" xfId="53522" xr:uid="{00000000-0005-0000-0000-000098D10000}"/>
    <cellStyle name="Percent 3 4 3 5 3 2" xfId="53523" xr:uid="{00000000-0005-0000-0000-000099D10000}"/>
    <cellStyle name="Percent 3 4 3 5 3 2 2" xfId="53524" xr:uid="{00000000-0005-0000-0000-00009AD10000}"/>
    <cellStyle name="Percent 3 4 3 5 3 2 3" xfId="53525" xr:uid="{00000000-0005-0000-0000-00009BD10000}"/>
    <cellStyle name="Percent 3 4 3 5 3 3" xfId="53526" xr:uid="{00000000-0005-0000-0000-00009CD10000}"/>
    <cellStyle name="Percent 3 4 3 5 3 4" xfId="53527" xr:uid="{00000000-0005-0000-0000-00009DD10000}"/>
    <cellStyle name="Percent 3 4 3 5 4" xfId="53528" xr:uid="{00000000-0005-0000-0000-00009ED10000}"/>
    <cellStyle name="Percent 3 4 3 5 4 2" xfId="53529" xr:uid="{00000000-0005-0000-0000-00009FD10000}"/>
    <cellStyle name="Percent 3 4 3 5 4 3" xfId="53530" xr:uid="{00000000-0005-0000-0000-0000A0D10000}"/>
    <cellStyle name="Percent 3 4 3 5 5" xfId="53531" xr:uid="{00000000-0005-0000-0000-0000A1D10000}"/>
    <cellStyle name="Percent 3 4 3 5 6" xfId="53532" xr:uid="{00000000-0005-0000-0000-0000A2D10000}"/>
    <cellStyle name="Percent 3 4 3 6" xfId="53533" xr:uid="{00000000-0005-0000-0000-0000A3D10000}"/>
    <cellStyle name="Percent 3 4 3 6 2" xfId="53534" xr:uid="{00000000-0005-0000-0000-0000A4D10000}"/>
    <cellStyle name="Percent 3 4 3 6 2 2" xfId="53535" xr:uid="{00000000-0005-0000-0000-0000A5D10000}"/>
    <cellStyle name="Percent 3 4 3 6 2 3" xfId="53536" xr:uid="{00000000-0005-0000-0000-0000A6D10000}"/>
    <cellStyle name="Percent 3 4 3 6 3" xfId="53537" xr:uid="{00000000-0005-0000-0000-0000A7D10000}"/>
    <cellStyle name="Percent 3 4 3 6 4" xfId="53538" xr:uid="{00000000-0005-0000-0000-0000A8D10000}"/>
    <cellStyle name="Percent 3 4 3 7" xfId="53539" xr:uid="{00000000-0005-0000-0000-0000A9D10000}"/>
    <cellStyle name="Percent 3 4 3 7 2" xfId="53540" xr:uid="{00000000-0005-0000-0000-0000AAD10000}"/>
    <cellStyle name="Percent 3 4 3 7 2 2" xfId="53541" xr:uid="{00000000-0005-0000-0000-0000ABD10000}"/>
    <cellStyle name="Percent 3 4 3 7 2 3" xfId="53542" xr:uid="{00000000-0005-0000-0000-0000ACD10000}"/>
    <cellStyle name="Percent 3 4 3 7 3" xfId="53543" xr:uid="{00000000-0005-0000-0000-0000ADD10000}"/>
    <cellStyle name="Percent 3 4 3 7 4" xfId="53544" xr:uid="{00000000-0005-0000-0000-0000AED10000}"/>
    <cellStyle name="Percent 3 4 3 8" xfId="53545" xr:uid="{00000000-0005-0000-0000-0000AFD10000}"/>
    <cellStyle name="Percent 3 4 3 8 2" xfId="53546" xr:uid="{00000000-0005-0000-0000-0000B0D10000}"/>
    <cellStyle name="Percent 3 4 3 8 3" xfId="53547" xr:uid="{00000000-0005-0000-0000-0000B1D10000}"/>
    <cellStyle name="Percent 3 4 3 9" xfId="53548" xr:uid="{00000000-0005-0000-0000-0000B2D10000}"/>
    <cellStyle name="Percent 3 4 4" xfId="53549" xr:uid="{00000000-0005-0000-0000-0000B3D10000}"/>
    <cellStyle name="Percent 3 4 4 2" xfId="53550" xr:uid="{00000000-0005-0000-0000-0000B4D10000}"/>
    <cellStyle name="Percent 3 4 4 2 2" xfId="53551" xr:uid="{00000000-0005-0000-0000-0000B5D10000}"/>
    <cellStyle name="Percent 3 4 4 2 2 2" xfId="53552" xr:uid="{00000000-0005-0000-0000-0000B6D10000}"/>
    <cellStyle name="Percent 3 4 4 2 2 2 2" xfId="53553" xr:uid="{00000000-0005-0000-0000-0000B7D10000}"/>
    <cellStyle name="Percent 3 4 4 2 2 2 2 2" xfId="53554" xr:uid="{00000000-0005-0000-0000-0000B8D10000}"/>
    <cellStyle name="Percent 3 4 4 2 2 2 2 3" xfId="53555" xr:uid="{00000000-0005-0000-0000-0000B9D10000}"/>
    <cellStyle name="Percent 3 4 4 2 2 2 3" xfId="53556" xr:uid="{00000000-0005-0000-0000-0000BAD10000}"/>
    <cellStyle name="Percent 3 4 4 2 2 2 4" xfId="53557" xr:uid="{00000000-0005-0000-0000-0000BBD10000}"/>
    <cellStyle name="Percent 3 4 4 2 2 3" xfId="53558" xr:uid="{00000000-0005-0000-0000-0000BCD10000}"/>
    <cellStyle name="Percent 3 4 4 2 2 3 2" xfId="53559" xr:uid="{00000000-0005-0000-0000-0000BDD10000}"/>
    <cellStyle name="Percent 3 4 4 2 2 3 2 2" xfId="53560" xr:uid="{00000000-0005-0000-0000-0000BED10000}"/>
    <cellStyle name="Percent 3 4 4 2 2 3 2 3" xfId="53561" xr:uid="{00000000-0005-0000-0000-0000BFD10000}"/>
    <cellStyle name="Percent 3 4 4 2 2 3 3" xfId="53562" xr:uid="{00000000-0005-0000-0000-0000C0D10000}"/>
    <cellStyle name="Percent 3 4 4 2 2 3 4" xfId="53563" xr:uid="{00000000-0005-0000-0000-0000C1D10000}"/>
    <cellStyle name="Percent 3 4 4 2 2 4" xfId="53564" xr:uid="{00000000-0005-0000-0000-0000C2D10000}"/>
    <cellStyle name="Percent 3 4 4 2 2 4 2" xfId="53565" xr:uid="{00000000-0005-0000-0000-0000C3D10000}"/>
    <cellStyle name="Percent 3 4 4 2 2 4 3" xfId="53566" xr:uid="{00000000-0005-0000-0000-0000C4D10000}"/>
    <cellStyle name="Percent 3 4 4 2 2 5" xfId="53567" xr:uid="{00000000-0005-0000-0000-0000C5D10000}"/>
    <cellStyle name="Percent 3 4 4 2 2 6" xfId="53568" xr:uid="{00000000-0005-0000-0000-0000C6D10000}"/>
    <cellStyle name="Percent 3 4 4 2 3" xfId="53569" xr:uid="{00000000-0005-0000-0000-0000C7D10000}"/>
    <cellStyle name="Percent 3 4 4 2 3 2" xfId="53570" xr:uid="{00000000-0005-0000-0000-0000C8D10000}"/>
    <cellStyle name="Percent 3 4 4 2 3 2 2" xfId="53571" xr:uid="{00000000-0005-0000-0000-0000C9D10000}"/>
    <cellStyle name="Percent 3 4 4 2 3 2 3" xfId="53572" xr:uid="{00000000-0005-0000-0000-0000CAD10000}"/>
    <cellStyle name="Percent 3 4 4 2 3 3" xfId="53573" xr:uid="{00000000-0005-0000-0000-0000CBD10000}"/>
    <cellStyle name="Percent 3 4 4 2 3 4" xfId="53574" xr:uid="{00000000-0005-0000-0000-0000CCD10000}"/>
    <cellStyle name="Percent 3 4 4 2 4" xfId="53575" xr:uid="{00000000-0005-0000-0000-0000CDD10000}"/>
    <cellStyle name="Percent 3 4 4 2 4 2" xfId="53576" xr:uid="{00000000-0005-0000-0000-0000CED10000}"/>
    <cellStyle name="Percent 3 4 4 2 4 2 2" xfId="53577" xr:uid="{00000000-0005-0000-0000-0000CFD10000}"/>
    <cellStyle name="Percent 3 4 4 2 4 2 3" xfId="53578" xr:uid="{00000000-0005-0000-0000-0000D0D10000}"/>
    <cellStyle name="Percent 3 4 4 2 4 3" xfId="53579" xr:uid="{00000000-0005-0000-0000-0000D1D10000}"/>
    <cellStyle name="Percent 3 4 4 2 4 4" xfId="53580" xr:uid="{00000000-0005-0000-0000-0000D2D10000}"/>
    <cellStyle name="Percent 3 4 4 2 5" xfId="53581" xr:uid="{00000000-0005-0000-0000-0000D3D10000}"/>
    <cellStyle name="Percent 3 4 4 2 5 2" xfId="53582" xr:uid="{00000000-0005-0000-0000-0000D4D10000}"/>
    <cellStyle name="Percent 3 4 4 2 5 3" xfId="53583" xr:uid="{00000000-0005-0000-0000-0000D5D10000}"/>
    <cellStyle name="Percent 3 4 4 2 6" xfId="53584" xr:uid="{00000000-0005-0000-0000-0000D6D10000}"/>
    <cellStyle name="Percent 3 4 4 2 7" xfId="53585" xr:uid="{00000000-0005-0000-0000-0000D7D10000}"/>
    <cellStyle name="Percent 3 4 4 3" xfId="53586" xr:uid="{00000000-0005-0000-0000-0000D8D10000}"/>
    <cellStyle name="Percent 3 4 4 3 2" xfId="53587" xr:uid="{00000000-0005-0000-0000-0000D9D10000}"/>
    <cellStyle name="Percent 3 4 4 3 2 2" xfId="53588" xr:uid="{00000000-0005-0000-0000-0000DAD10000}"/>
    <cellStyle name="Percent 3 4 4 3 2 2 2" xfId="53589" xr:uid="{00000000-0005-0000-0000-0000DBD10000}"/>
    <cellStyle name="Percent 3 4 4 3 2 2 3" xfId="53590" xr:uid="{00000000-0005-0000-0000-0000DCD10000}"/>
    <cellStyle name="Percent 3 4 4 3 2 3" xfId="53591" xr:uid="{00000000-0005-0000-0000-0000DDD10000}"/>
    <cellStyle name="Percent 3 4 4 3 2 4" xfId="53592" xr:uid="{00000000-0005-0000-0000-0000DED10000}"/>
    <cellStyle name="Percent 3 4 4 3 3" xfId="53593" xr:uid="{00000000-0005-0000-0000-0000DFD10000}"/>
    <cellStyle name="Percent 3 4 4 3 3 2" xfId="53594" xr:uid="{00000000-0005-0000-0000-0000E0D10000}"/>
    <cellStyle name="Percent 3 4 4 3 3 2 2" xfId="53595" xr:uid="{00000000-0005-0000-0000-0000E1D10000}"/>
    <cellStyle name="Percent 3 4 4 3 3 2 3" xfId="53596" xr:uid="{00000000-0005-0000-0000-0000E2D10000}"/>
    <cellStyle name="Percent 3 4 4 3 3 3" xfId="53597" xr:uid="{00000000-0005-0000-0000-0000E3D10000}"/>
    <cellStyle name="Percent 3 4 4 3 3 4" xfId="53598" xr:uid="{00000000-0005-0000-0000-0000E4D10000}"/>
    <cellStyle name="Percent 3 4 4 3 4" xfId="53599" xr:uid="{00000000-0005-0000-0000-0000E5D10000}"/>
    <cellStyle name="Percent 3 4 4 3 4 2" xfId="53600" xr:uid="{00000000-0005-0000-0000-0000E6D10000}"/>
    <cellStyle name="Percent 3 4 4 3 4 3" xfId="53601" xr:uid="{00000000-0005-0000-0000-0000E7D10000}"/>
    <cellStyle name="Percent 3 4 4 3 5" xfId="53602" xr:uid="{00000000-0005-0000-0000-0000E8D10000}"/>
    <cellStyle name="Percent 3 4 4 3 6" xfId="53603" xr:uid="{00000000-0005-0000-0000-0000E9D10000}"/>
    <cellStyle name="Percent 3 4 4 4" xfId="53604" xr:uid="{00000000-0005-0000-0000-0000EAD10000}"/>
    <cellStyle name="Percent 3 4 4 4 2" xfId="53605" xr:uid="{00000000-0005-0000-0000-0000EBD10000}"/>
    <cellStyle name="Percent 3 4 4 4 2 2" xfId="53606" xr:uid="{00000000-0005-0000-0000-0000ECD10000}"/>
    <cellStyle name="Percent 3 4 4 4 2 3" xfId="53607" xr:uid="{00000000-0005-0000-0000-0000EDD10000}"/>
    <cellStyle name="Percent 3 4 4 4 3" xfId="53608" xr:uid="{00000000-0005-0000-0000-0000EED10000}"/>
    <cellStyle name="Percent 3 4 4 4 4" xfId="53609" xr:uid="{00000000-0005-0000-0000-0000EFD10000}"/>
    <cellStyle name="Percent 3 4 4 5" xfId="53610" xr:uid="{00000000-0005-0000-0000-0000F0D10000}"/>
    <cellStyle name="Percent 3 4 4 5 2" xfId="53611" xr:uid="{00000000-0005-0000-0000-0000F1D10000}"/>
    <cellStyle name="Percent 3 4 4 5 2 2" xfId="53612" xr:uid="{00000000-0005-0000-0000-0000F2D10000}"/>
    <cellStyle name="Percent 3 4 4 5 2 3" xfId="53613" xr:uid="{00000000-0005-0000-0000-0000F3D10000}"/>
    <cellStyle name="Percent 3 4 4 5 3" xfId="53614" xr:uid="{00000000-0005-0000-0000-0000F4D10000}"/>
    <cellStyle name="Percent 3 4 4 5 4" xfId="53615" xr:uid="{00000000-0005-0000-0000-0000F5D10000}"/>
    <cellStyle name="Percent 3 4 4 6" xfId="53616" xr:uid="{00000000-0005-0000-0000-0000F6D10000}"/>
    <cellStyle name="Percent 3 4 4 6 2" xfId="53617" xr:uid="{00000000-0005-0000-0000-0000F7D10000}"/>
    <cellStyle name="Percent 3 4 4 6 3" xfId="53618" xr:uid="{00000000-0005-0000-0000-0000F8D10000}"/>
    <cellStyle name="Percent 3 4 4 7" xfId="53619" xr:uid="{00000000-0005-0000-0000-0000F9D10000}"/>
    <cellStyle name="Percent 3 4 4 8" xfId="53620" xr:uid="{00000000-0005-0000-0000-0000FAD10000}"/>
    <cellStyle name="Percent 3 4 5" xfId="53621" xr:uid="{00000000-0005-0000-0000-0000FBD10000}"/>
    <cellStyle name="Percent 3 4 5 2" xfId="53622" xr:uid="{00000000-0005-0000-0000-0000FCD10000}"/>
    <cellStyle name="Percent 3 4 5 2 2" xfId="53623" xr:uid="{00000000-0005-0000-0000-0000FDD10000}"/>
    <cellStyle name="Percent 3 4 5 2 2 2" xfId="53624" xr:uid="{00000000-0005-0000-0000-0000FED10000}"/>
    <cellStyle name="Percent 3 4 5 2 2 2 2" xfId="53625" xr:uid="{00000000-0005-0000-0000-0000FFD10000}"/>
    <cellStyle name="Percent 3 4 5 2 2 2 3" xfId="53626" xr:uid="{00000000-0005-0000-0000-000000D20000}"/>
    <cellStyle name="Percent 3 4 5 2 2 3" xfId="53627" xr:uid="{00000000-0005-0000-0000-000001D20000}"/>
    <cellStyle name="Percent 3 4 5 2 2 4" xfId="53628" xr:uid="{00000000-0005-0000-0000-000002D20000}"/>
    <cellStyle name="Percent 3 4 5 2 3" xfId="53629" xr:uid="{00000000-0005-0000-0000-000003D20000}"/>
    <cellStyle name="Percent 3 4 5 2 3 2" xfId="53630" xr:uid="{00000000-0005-0000-0000-000004D20000}"/>
    <cellStyle name="Percent 3 4 5 2 3 2 2" xfId="53631" xr:uid="{00000000-0005-0000-0000-000005D20000}"/>
    <cellStyle name="Percent 3 4 5 2 3 2 3" xfId="53632" xr:uid="{00000000-0005-0000-0000-000006D20000}"/>
    <cellStyle name="Percent 3 4 5 2 3 3" xfId="53633" xr:uid="{00000000-0005-0000-0000-000007D20000}"/>
    <cellStyle name="Percent 3 4 5 2 3 4" xfId="53634" xr:uid="{00000000-0005-0000-0000-000008D20000}"/>
    <cellStyle name="Percent 3 4 5 2 4" xfId="53635" xr:uid="{00000000-0005-0000-0000-000009D20000}"/>
    <cellStyle name="Percent 3 4 5 2 4 2" xfId="53636" xr:uid="{00000000-0005-0000-0000-00000AD20000}"/>
    <cellStyle name="Percent 3 4 5 2 4 3" xfId="53637" xr:uid="{00000000-0005-0000-0000-00000BD20000}"/>
    <cellStyle name="Percent 3 4 5 2 5" xfId="53638" xr:uid="{00000000-0005-0000-0000-00000CD20000}"/>
    <cellStyle name="Percent 3 4 5 2 6" xfId="53639" xr:uid="{00000000-0005-0000-0000-00000DD20000}"/>
    <cellStyle name="Percent 3 4 5 3" xfId="53640" xr:uid="{00000000-0005-0000-0000-00000ED20000}"/>
    <cellStyle name="Percent 3 4 5 3 2" xfId="53641" xr:uid="{00000000-0005-0000-0000-00000FD20000}"/>
    <cellStyle name="Percent 3 4 5 3 2 2" xfId="53642" xr:uid="{00000000-0005-0000-0000-000010D20000}"/>
    <cellStyle name="Percent 3 4 5 3 2 3" xfId="53643" xr:uid="{00000000-0005-0000-0000-000011D20000}"/>
    <cellStyle name="Percent 3 4 5 3 3" xfId="53644" xr:uid="{00000000-0005-0000-0000-000012D20000}"/>
    <cellStyle name="Percent 3 4 5 3 4" xfId="53645" xr:uid="{00000000-0005-0000-0000-000013D20000}"/>
    <cellStyle name="Percent 3 4 5 4" xfId="53646" xr:uid="{00000000-0005-0000-0000-000014D20000}"/>
    <cellStyle name="Percent 3 4 5 4 2" xfId="53647" xr:uid="{00000000-0005-0000-0000-000015D20000}"/>
    <cellStyle name="Percent 3 4 5 4 2 2" xfId="53648" xr:uid="{00000000-0005-0000-0000-000016D20000}"/>
    <cellStyle name="Percent 3 4 5 4 2 3" xfId="53649" xr:uid="{00000000-0005-0000-0000-000017D20000}"/>
    <cellStyle name="Percent 3 4 5 4 3" xfId="53650" xr:uid="{00000000-0005-0000-0000-000018D20000}"/>
    <cellStyle name="Percent 3 4 5 4 4" xfId="53651" xr:uid="{00000000-0005-0000-0000-000019D20000}"/>
    <cellStyle name="Percent 3 4 5 5" xfId="53652" xr:uid="{00000000-0005-0000-0000-00001AD20000}"/>
    <cellStyle name="Percent 3 4 5 5 2" xfId="53653" xr:uid="{00000000-0005-0000-0000-00001BD20000}"/>
    <cellStyle name="Percent 3 4 5 5 3" xfId="53654" xr:uid="{00000000-0005-0000-0000-00001CD20000}"/>
    <cellStyle name="Percent 3 4 5 6" xfId="53655" xr:uid="{00000000-0005-0000-0000-00001DD20000}"/>
    <cellStyle name="Percent 3 4 5 7" xfId="53656" xr:uid="{00000000-0005-0000-0000-00001ED20000}"/>
    <cellStyle name="Percent 3 4 6" xfId="53657" xr:uid="{00000000-0005-0000-0000-00001FD20000}"/>
    <cellStyle name="Percent 3 4 6 2" xfId="53658" xr:uid="{00000000-0005-0000-0000-000020D20000}"/>
    <cellStyle name="Percent 3 4 6 2 2" xfId="53659" xr:uid="{00000000-0005-0000-0000-000021D20000}"/>
    <cellStyle name="Percent 3 4 6 2 2 2" xfId="53660" xr:uid="{00000000-0005-0000-0000-000022D20000}"/>
    <cellStyle name="Percent 3 4 6 2 2 2 2" xfId="53661" xr:uid="{00000000-0005-0000-0000-000023D20000}"/>
    <cellStyle name="Percent 3 4 6 2 2 2 3" xfId="53662" xr:uid="{00000000-0005-0000-0000-000024D20000}"/>
    <cellStyle name="Percent 3 4 6 2 2 3" xfId="53663" xr:uid="{00000000-0005-0000-0000-000025D20000}"/>
    <cellStyle name="Percent 3 4 6 2 2 4" xfId="53664" xr:uid="{00000000-0005-0000-0000-000026D20000}"/>
    <cellStyle name="Percent 3 4 6 2 3" xfId="53665" xr:uid="{00000000-0005-0000-0000-000027D20000}"/>
    <cellStyle name="Percent 3 4 6 2 3 2" xfId="53666" xr:uid="{00000000-0005-0000-0000-000028D20000}"/>
    <cellStyle name="Percent 3 4 6 2 3 2 2" xfId="53667" xr:uid="{00000000-0005-0000-0000-000029D20000}"/>
    <cellStyle name="Percent 3 4 6 2 3 2 3" xfId="53668" xr:uid="{00000000-0005-0000-0000-00002AD20000}"/>
    <cellStyle name="Percent 3 4 6 2 3 3" xfId="53669" xr:uid="{00000000-0005-0000-0000-00002BD20000}"/>
    <cellStyle name="Percent 3 4 6 2 3 4" xfId="53670" xr:uid="{00000000-0005-0000-0000-00002CD20000}"/>
    <cellStyle name="Percent 3 4 6 2 4" xfId="53671" xr:uid="{00000000-0005-0000-0000-00002DD20000}"/>
    <cellStyle name="Percent 3 4 6 2 4 2" xfId="53672" xr:uid="{00000000-0005-0000-0000-00002ED20000}"/>
    <cellStyle name="Percent 3 4 6 2 4 3" xfId="53673" xr:uid="{00000000-0005-0000-0000-00002FD20000}"/>
    <cellStyle name="Percent 3 4 6 2 5" xfId="53674" xr:uid="{00000000-0005-0000-0000-000030D20000}"/>
    <cellStyle name="Percent 3 4 6 2 6" xfId="53675" xr:uid="{00000000-0005-0000-0000-000031D20000}"/>
    <cellStyle name="Percent 3 4 6 3" xfId="53676" xr:uid="{00000000-0005-0000-0000-000032D20000}"/>
    <cellStyle name="Percent 3 4 6 3 2" xfId="53677" xr:uid="{00000000-0005-0000-0000-000033D20000}"/>
    <cellStyle name="Percent 3 4 6 3 2 2" xfId="53678" xr:uid="{00000000-0005-0000-0000-000034D20000}"/>
    <cellStyle name="Percent 3 4 6 3 2 3" xfId="53679" xr:uid="{00000000-0005-0000-0000-000035D20000}"/>
    <cellStyle name="Percent 3 4 6 3 3" xfId="53680" xr:uid="{00000000-0005-0000-0000-000036D20000}"/>
    <cellStyle name="Percent 3 4 6 3 4" xfId="53681" xr:uid="{00000000-0005-0000-0000-000037D20000}"/>
    <cellStyle name="Percent 3 4 6 4" xfId="53682" xr:uid="{00000000-0005-0000-0000-000038D20000}"/>
    <cellStyle name="Percent 3 4 6 4 2" xfId="53683" xr:uid="{00000000-0005-0000-0000-000039D20000}"/>
    <cellStyle name="Percent 3 4 6 4 2 2" xfId="53684" xr:uid="{00000000-0005-0000-0000-00003AD20000}"/>
    <cellStyle name="Percent 3 4 6 4 2 3" xfId="53685" xr:uid="{00000000-0005-0000-0000-00003BD20000}"/>
    <cellStyle name="Percent 3 4 6 4 3" xfId="53686" xr:uid="{00000000-0005-0000-0000-00003CD20000}"/>
    <cellStyle name="Percent 3 4 6 4 4" xfId="53687" xr:uid="{00000000-0005-0000-0000-00003DD20000}"/>
    <cellStyle name="Percent 3 4 6 5" xfId="53688" xr:uid="{00000000-0005-0000-0000-00003ED20000}"/>
    <cellStyle name="Percent 3 4 6 5 2" xfId="53689" xr:uid="{00000000-0005-0000-0000-00003FD20000}"/>
    <cellStyle name="Percent 3 4 6 5 3" xfId="53690" xr:uid="{00000000-0005-0000-0000-000040D20000}"/>
    <cellStyle name="Percent 3 4 6 6" xfId="53691" xr:uid="{00000000-0005-0000-0000-000041D20000}"/>
    <cellStyle name="Percent 3 4 6 7" xfId="53692" xr:uid="{00000000-0005-0000-0000-000042D20000}"/>
    <cellStyle name="Percent 3 4 7" xfId="53693" xr:uid="{00000000-0005-0000-0000-000043D20000}"/>
    <cellStyle name="Percent 3 4 7 2" xfId="53694" xr:uid="{00000000-0005-0000-0000-000044D20000}"/>
    <cellStyle name="Percent 3 4 7 2 2" xfId="53695" xr:uid="{00000000-0005-0000-0000-000045D20000}"/>
    <cellStyle name="Percent 3 4 7 2 2 2" xfId="53696" xr:uid="{00000000-0005-0000-0000-000046D20000}"/>
    <cellStyle name="Percent 3 4 7 2 2 3" xfId="53697" xr:uid="{00000000-0005-0000-0000-000047D20000}"/>
    <cellStyle name="Percent 3 4 7 2 3" xfId="53698" xr:uid="{00000000-0005-0000-0000-000048D20000}"/>
    <cellStyle name="Percent 3 4 7 2 4" xfId="53699" xr:uid="{00000000-0005-0000-0000-000049D20000}"/>
    <cellStyle name="Percent 3 4 7 3" xfId="53700" xr:uid="{00000000-0005-0000-0000-00004AD20000}"/>
    <cellStyle name="Percent 3 4 7 3 2" xfId="53701" xr:uid="{00000000-0005-0000-0000-00004BD20000}"/>
    <cellStyle name="Percent 3 4 7 3 2 2" xfId="53702" xr:uid="{00000000-0005-0000-0000-00004CD20000}"/>
    <cellStyle name="Percent 3 4 7 3 2 3" xfId="53703" xr:uid="{00000000-0005-0000-0000-00004DD20000}"/>
    <cellStyle name="Percent 3 4 7 3 3" xfId="53704" xr:uid="{00000000-0005-0000-0000-00004ED20000}"/>
    <cellStyle name="Percent 3 4 7 3 4" xfId="53705" xr:uid="{00000000-0005-0000-0000-00004FD20000}"/>
    <cellStyle name="Percent 3 4 7 4" xfId="53706" xr:uid="{00000000-0005-0000-0000-000050D20000}"/>
    <cellStyle name="Percent 3 4 7 4 2" xfId="53707" xr:uid="{00000000-0005-0000-0000-000051D20000}"/>
    <cellStyle name="Percent 3 4 7 4 3" xfId="53708" xr:uid="{00000000-0005-0000-0000-000052D20000}"/>
    <cellStyle name="Percent 3 4 7 5" xfId="53709" xr:uid="{00000000-0005-0000-0000-000053D20000}"/>
    <cellStyle name="Percent 3 4 7 6" xfId="53710" xr:uid="{00000000-0005-0000-0000-000054D20000}"/>
    <cellStyle name="Percent 3 4 8" xfId="53711" xr:uid="{00000000-0005-0000-0000-000055D20000}"/>
    <cellStyle name="Percent 3 4 8 2" xfId="53712" xr:uid="{00000000-0005-0000-0000-000056D20000}"/>
    <cellStyle name="Percent 3 4 8 2 2" xfId="53713" xr:uid="{00000000-0005-0000-0000-000057D20000}"/>
    <cellStyle name="Percent 3 4 8 2 3" xfId="53714" xr:uid="{00000000-0005-0000-0000-000058D20000}"/>
    <cellStyle name="Percent 3 4 8 3" xfId="53715" xr:uid="{00000000-0005-0000-0000-000059D20000}"/>
    <cellStyle name="Percent 3 4 8 4" xfId="53716" xr:uid="{00000000-0005-0000-0000-00005AD20000}"/>
    <cellStyle name="Percent 3 4 9" xfId="53717" xr:uid="{00000000-0005-0000-0000-00005BD20000}"/>
    <cellStyle name="Percent 3 4 9 2" xfId="53718" xr:uid="{00000000-0005-0000-0000-00005CD20000}"/>
    <cellStyle name="Percent 3 4 9 2 2" xfId="53719" xr:uid="{00000000-0005-0000-0000-00005DD20000}"/>
    <cellStyle name="Percent 3 4 9 2 3" xfId="53720" xr:uid="{00000000-0005-0000-0000-00005ED20000}"/>
    <cellStyle name="Percent 3 4 9 3" xfId="53721" xr:uid="{00000000-0005-0000-0000-00005FD20000}"/>
    <cellStyle name="Percent 3 4 9 4" xfId="53722" xr:uid="{00000000-0005-0000-0000-000060D20000}"/>
    <cellStyle name="Percent 3 5" xfId="53723" xr:uid="{00000000-0005-0000-0000-000061D20000}"/>
    <cellStyle name="Percent 3 5 10" xfId="53724" xr:uid="{00000000-0005-0000-0000-000062D20000}"/>
    <cellStyle name="Percent 3 5 11" xfId="53725" xr:uid="{00000000-0005-0000-0000-000063D20000}"/>
    <cellStyle name="Percent 3 5 2" xfId="53726" xr:uid="{00000000-0005-0000-0000-000064D20000}"/>
    <cellStyle name="Percent 3 5 2 10" xfId="53727" xr:uid="{00000000-0005-0000-0000-000065D20000}"/>
    <cellStyle name="Percent 3 5 2 2" xfId="53728" xr:uid="{00000000-0005-0000-0000-000066D20000}"/>
    <cellStyle name="Percent 3 5 2 2 2" xfId="53729" xr:uid="{00000000-0005-0000-0000-000067D20000}"/>
    <cellStyle name="Percent 3 5 2 2 2 2" xfId="53730" xr:uid="{00000000-0005-0000-0000-000068D20000}"/>
    <cellStyle name="Percent 3 5 2 2 2 2 2" xfId="53731" xr:uid="{00000000-0005-0000-0000-000069D20000}"/>
    <cellStyle name="Percent 3 5 2 2 2 2 2 2" xfId="53732" xr:uid="{00000000-0005-0000-0000-00006AD20000}"/>
    <cellStyle name="Percent 3 5 2 2 2 2 2 2 2" xfId="53733" xr:uid="{00000000-0005-0000-0000-00006BD20000}"/>
    <cellStyle name="Percent 3 5 2 2 2 2 2 2 3" xfId="53734" xr:uid="{00000000-0005-0000-0000-00006CD20000}"/>
    <cellStyle name="Percent 3 5 2 2 2 2 2 3" xfId="53735" xr:uid="{00000000-0005-0000-0000-00006DD20000}"/>
    <cellStyle name="Percent 3 5 2 2 2 2 2 4" xfId="53736" xr:uid="{00000000-0005-0000-0000-00006ED20000}"/>
    <cellStyle name="Percent 3 5 2 2 2 2 3" xfId="53737" xr:uid="{00000000-0005-0000-0000-00006FD20000}"/>
    <cellStyle name="Percent 3 5 2 2 2 2 3 2" xfId="53738" xr:uid="{00000000-0005-0000-0000-000070D20000}"/>
    <cellStyle name="Percent 3 5 2 2 2 2 3 2 2" xfId="53739" xr:uid="{00000000-0005-0000-0000-000071D20000}"/>
    <cellStyle name="Percent 3 5 2 2 2 2 3 2 3" xfId="53740" xr:uid="{00000000-0005-0000-0000-000072D20000}"/>
    <cellStyle name="Percent 3 5 2 2 2 2 3 3" xfId="53741" xr:uid="{00000000-0005-0000-0000-000073D20000}"/>
    <cellStyle name="Percent 3 5 2 2 2 2 3 4" xfId="53742" xr:uid="{00000000-0005-0000-0000-000074D20000}"/>
    <cellStyle name="Percent 3 5 2 2 2 2 4" xfId="53743" xr:uid="{00000000-0005-0000-0000-000075D20000}"/>
    <cellStyle name="Percent 3 5 2 2 2 2 4 2" xfId="53744" xr:uid="{00000000-0005-0000-0000-000076D20000}"/>
    <cellStyle name="Percent 3 5 2 2 2 2 4 3" xfId="53745" xr:uid="{00000000-0005-0000-0000-000077D20000}"/>
    <cellStyle name="Percent 3 5 2 2 2 2 5" xfId="53746" xr:uid="{00000000-0005-0000-0000-000078D20000}"/>
    <cellStyle name="Percent 3 5 2 2 2 2 6" xfId="53747" xr:uid="{00000000-0005-0000-0000-000079D20000}"/>
    <cellStyle name="Percent 3 5 2 2 2 3" xfId="53748" xr:uid="{00000000-0005-0000-0000-00007AD20000}"/>
    <cellStyle name="Percent 3 5 2 2 2 3 2" xfId="53749" xr:uid="{00000000-0005-0000-0000-00007BD20000}"/>
    <cellStyle name="Percent 3 5 2 2 2 3 2 2" xfId="53750" xr:uid="{00000000-0005-0000-0000-00007CD20000}"/>
    <cellStyle name="Percent 3 5 2 2 2 3 2 3" xfId="53751" xr:uid="{00000000-0005-0000-0000-00007DD20000}"/>
    <cellStyle name="Percent 3 5 2 2 2 3 3" xfId="53752" xr:uid="{00000000-0005-0000-0000-00007ED20000}"/>
    <cellStyle name="Percent 3 5 2 2 2 3 4" xfId="53753" xr:uid="{00000000-0005-0000-0000-00007FD20000}"/>
    <cellStyle name="Percent 3 5 2 2 2 4" xfId="53754" xr:uid="{00000000-0005-0000-0000-000080D20000}"/>
    <cellStyle name="Percent 3 5 2 2 2 4 2" xfId="53755" xr:uid="{00000000-0005-0000-0000-000081D20000}"/>
    <cellStyle name="Percent 3 5 2 2 2 4 2 2" xfId="53756" xr:uid="{00000000-0005-0000-0000-000082D20000}"/>
    <cellStyle name="Percent 3 5 2 2 2 4 2 3" xfId="53757" xr:uid="{00000000-0005-0000-0000-000083D20000}"/>
    <cellStyle name="Percent 3 5 2 2 2 4 3" xfId="53758" xr:uid="{00000000-0005-0000-0000-000084D20000}"/>
    <cellStyle name="Percent 3 5 2 2 2 4 4" xfId="53759" xr:uid="{00000000-0005-0000-0000-000085D20000}"/>
    <cellStyle name="Percent 3 5 2 2 2 5" xfId="53760" xr:uid="{00000000-0005-0000-0000-000086D20000}"/>
    <cellStyle name="Percent 3 5 2 2 2 5 2" xfId="53761" xr:uid="{00000000-0005-0000-0000-000087D20000}"/>
    <cellStyle name="Percent 3 5 2 2 2 5 3" xfId="53762" xr:uid="{00000000-0005-0000-0000-000088D20000}"/>
    <cellStyle name="Percent 3 5 2 2 2 6" xfId="53763" xr:uid="{00000000-0005-0000-0000-000089D20000}"/>
    <cellStyle name="Percent 3 5 2 2 2 7" xfId="53764" xr:uid="{00000000-0005-0000-0000-00008AD20000}"/>
    <cellStyle name="Percent 3 5 2 2 3" xfId="53765" xr:uid="{00000000-0005-0000-0000-00008BD20000}"/>
    <cellStyle name="Percent 3 5 2 2 3 2" xfId="53766" xr:uid="{00000000-0005-0000-0000-00008CD20000}"/>
    <cellStyle name="Percent 3 5 2 2 3 2 2" xfId="53767" xr:uid="{00000000-0005-0000-0000-00008DD20000}"/>
    <cellStyle name="Percent 3 5 2 2 3 2 2 2" xfId="53768" xr:uid="{00000000-0005-0000-0000-00008ED20000}"/>
    <cellStyle name="Percent 3 5 2 2 3 2 2 3" xfId="53769" xr:uid="{00000000-0005-0000-0000-00008FD20000}"/>
    <cellStyle name="Percent 3 5 2 2 3 2 3" xfId="53770" xr:uid="{00000000-0005-0000-0000-000090D20000}"/>
    <cellStyle name="Percent 3 5 2 2 3 2 4" xfId="53771" xr:uid="{00000000-0005-0000-0000-000091D20000}"/>
    <cellStyle name="Percent 3 5 2 2 3 3" xfId="53772" xr:uid="{00000000-0005-0000-0000-000092D20000}"/>
    <cellStyle name="Percent 3 5 2 2 3 3 2" xfId="53773" xr:uid="{00000000-0005-0000-0000-000093D20000}"/>
    <cellStyle name="Percent 3 5 2 2 3 3 2 2" xfId="53774" xr:uid="{00000000-0005-0000-0000-000094D20000}"/>
    <cellStyle name="Percent 3 5 2 2 3 3 2 3" xfId="53775" xr:uid="{00000000-0005-0000-0000-000095D20000}"/>
    <cellStyle name="Percent 3 5 2 2 3 3 3" xfId="53776" xr:uid="{00000000-0005-0000-0000-000096D20000}"/>
    <cellStyle name="Percent 3 5 2 2 3 3 4" xfId="53777" xr:uid="{00000000-0005-0000-0000-000097D20000}"/>
    <cellStyle name="Percent 3 5 2 2 3 4" xfId="53778" xr:uid="{00000000-0005-0000-0000-000098D20000}"/>
    <cellStyle name="Percent 3 5 2 2 3 4 2" xfId="53779" xr:uid="{00000000-0005-0000-0000-000099D20000}"/>
    <cellStyle name="Percent 3 5 2 2 3 4 3" xfId="53780" xr:uid="{00000000-0005-0000-0000-00009AD20000}"/>
    <cellStyle name="Percent 3 5 2 2 3 5" xfId="53781" xr:uid="{00000000-0005-0000-0000-00009BD20000}"/>
    <cellStyle name="Percent 3 5 2 2 3 6" xfId="53782" xr:uid="{00000000-0005-0000-0000-00009CD20000}"/>
    <cellStyle name="Percent 3 5 2 2 4" xfId="53783" xr:uid="{00000000-0005-0000-0000-00009DD20000}"/>
    <cellStyle name="Percent 3 5 2 2 4 2" xfId="53784" xr:uid="{00000000-0005-0000-0000-00009ED20000}"/>
    <cellStyle name="Percent 3 5 2 2 4 2 2" xfId="53785" xr:uid="{00000000-0005-0000-0000-00009FD20000}"/>
    <cellStyle name="Percent 3 5 2 2 4 2 3" xfId="53786" xr:uid="{00000000-0005-0000-0000-0000A0D20000}"/>
    <cellStyle name="Percent 3 5 2 2 4 3" xfId="53787" xr:uid="{00000000-0005-0000-0000-0000A1D20000}"/>
    <cellStyle name="Percent 3 5 2 2 4 4" xfId="53788" xr:uid="{00000000-0005-0000-0000-0000A2D20000}"/>
    <cellStyle name="Percent 3 5 2 2 5" xfId="53789" xr:uid="{00000000-0005-0000-0000-0000A3D20000}"/>
    <cellStyle name="Percent 3 5 2 2 5 2" xfId="53790" xr:uid="{00000000-0005-0000-0000-0000A4D20000}"/>
    <cellStyle name="Percent 3 5 2 2 5 2 2" xfId="53791" xr:uid="{00000000-0005-0000-0000-0000A5D20000}"/>
    <cellStyle name="Percent 3 5 2 2 5 2 3" xfId="53792" xr:uid="{00000000-0005-0000-0000-0000A6D20000}"/>
    <cellStyle name="Percent 3 5 2 2 5 3" xfId="53793" xr:uid="{00000000-0005-0000-0000-0000A7D20000}"/>
    <cellStyle name="Percent 3 5 2 2 5 4" xfId="53794" xr:uid="{00000000-0005-0000-0000-0000A8D20000}"/>
    <cellStyle name="Percent 3 5 2 2 6" xfId="53795" xr:uid="{00000000-0005-0000-0000-0000A9D20000}"/>
    <cellStyle name="Percent 3 5 2 2 6 2" xfId="53796" xr:uid="{00000000-0005-0000-0000-0000AAD20000}"/>
    <cellStyle name="Percent 3 5 2 2 6 3" xfId="53797" xr:uid="{00000000-0005-0000-0000-0000ABD20000}"/>
    <cellStyle name="Percent 3 5 2 2 7" xfId="53798" xr:uid="{00000000-0005-0000-0000-0000ACD20000}"/>
    <cellStyle name="Percent 3 5 2 2 8" xfId="53799" xr:uid="{00000000-0005-0000-0000-0000ADD20000}"/>
    <cellStyle name="Percent 3 5 2 3" xfId="53800" xr:uid="{00000000-0005-0000-0000-0000AED20000}"/>
    <cellStyle name="Percent 3 5 2 3 2" xfId="53801" xr:uid="{00000000-0005-0000-0000-0000AFD20000}"/>
    <cellStyle name="Percent 3 5 2 3 2 2" xfId="53802" xr:uid="{00000000-0005-0000-0000-0000B0D20000}"/>
    <cellStyle name="Percent 3 5 2 3 2 2 2" xfId="53803" xr:uid="{00000000-0005-0000-0000-0000B1D20000}"/>
    <cellStyle name="Percent 3 5 2 3 2 2 2 2" xfId="53804" xr:uid="{00000000-0005-0000-0000-0000B2D20000}"/>
    <cellStyle name="Percent 3 5 2 3 2 2 2 3" xfId="53805" xr:uid="{00000000-0005-0000-0000-0000B3D20000}"/>
    <cellStyle name="Percent 3 5 2 3 2 2 3" xfId="53806" xr:uid="{00000000-0005-0000-0000-0000B4D20000}"/>
    <cellStyle name="Percent 3 5 2 3 2 2 4" xfId="53807" xr:uid="{00000000-0005-0000-0000-0000B5D20000}"/>
    <cellStyle name="Percent 3 5 2 3 2 3" xfId="53808" xr:uid="{00000000-0005-0000-0000-0000B6D20000}"/>
    <cellStyle name="Percent 3 5 2 3 2 3 2" xfId="53809" xr:uid="{00000000-0005-0000-0000-0000B7D20000}"/>
    <cellStyle name="Percent 3 5 2 3 2 3 2 2" xfId="53810" xr:uid="{00000000-0005-0000-0000-0000B8D20000}"/>
    <cellStyle name="Percent 3 5 2 3 2 3 2 3" xfId="53811" xr:uid="{00000000-0005-0000-0000-0000B9D20000}"/>
    <cellStyle name="Percent 3 5 2 3 2 3 3" xfId="53812" xr:uid="{00000000-0005-0000-0000-0000BAD20000}"/>
    <cellStyle name="Percent 3 5 2 3 2 3 4" xfId="53813" xr:uid="{00000000-0005-0000-0000-0000BBD20000}"/>
    <cellStyle name="Percent 3 5 2 3 2 4" xfId="53814" xr:uid="{00000000-0005-0000-0000-0000BCD20000}"/>
    <cellStyle name="Percent 3 5 2 3 2 4 2" xfId="53815" xr:uid="{00000000-0005-0000-0000-0000BDD20000}"/>
    <cellStyle name="Percent 3 5 2 3 2 4 3" xfId="53816" xr:uid="{00000000-0005-0000-0000-0000BED20000}"/>
    <cellStyle name="Percent 3 5 2 3 2 5" xfId="53817" xr:uid="{00000000-0005-0000-0000-0000BFD20000}"/>
    <cellStyle name="Percent 3 5 2 3 2 6" xfId="53818" xr:uid="{00000000-0005-0000-0000-0000C0D20000}"/>
    <cellStyle name="Percent 3 5 2 3 3" xfId="53819" xr:uid="{00000000-0005-0000-0000-0000C1D20000}"/>
    <cellStyle name="Percent 3 5 2 3 3 2" xfId="53820" xr:uid="{00000000-0005-0000-0000-0000C2D20000}"/>
    <cellStyle name="Percent 3 5 2 3 3 2 2" xfId="53821" xr:uid="{00000000-0005-0000-0000-0000C3D20000}"/>
    <cellStyle name="Percent 3 5 2 3 3 2 3" xfId="53822" xr:uid="{00000000-0005-0000-0000-0000C4D20000}"/>
    <cellStyle name="Percent 3 5 2 3 3 3" xfId="53823" xr:uid="{00000000-0005-0000-0000-0000C5D20000}"/>
    <cellStyle name="Percent 3 5 2 3 3 4" xfId="53824" xr:uid="{00000000-0005-0000-0000-0000C6D20000}"/>
    <cellStyle name="Percent 3 5 2 3 4" xfId="53825" xr:uid="{00000000-0005-0000-0000-0000C7D20000}"/>
    <cellStyle name="Percent 3 5 2 3 4 2" xfId="53826" xr:uid="{00000000-0005-0000-0000-0000C8D20000}"/>
    <cellStyle name="Percent 3 5 2 3 4 2 2" xfId="53827" xr:uid="{00000000-0005-0000-0000-0000C9D20000}"/>
    <cellStyle name="Percent 3 5 2 3 4 2 3" xfId="53828" xr:uid="{00000000-0005-0000-0000-0000CAD20000}"/>
    <cellStyle name="Percent 3 5 2 3 4 3" xfId="53829" xr:uid="{00000000-0005-0000-0000-0000CBD20000}"/>
    <cellStyle name="Percent 3 5 2 3 4 4" xfId="53830" xr:uid="{00000000-0005-0000-0000-0000CCD20000}"/>
    <cellStyle name="Percent 3 5 2 3 5" xfId="53831" xr:uid="{00000000-0005-0000-0000-0000CDD20000}"/>
    <cellStyle name="Percent 3 5 2 3 5 2" xfId="53832" xr:uid="{00000000-0005-0000-0000-0000CED20000}"/>
    <cellStyle name="Percent 3 5 2 3 5 3" xfId="53833" xr:uid="{00000000-0005-0000-0000-0000CFD20000}"/>
    <cellStyle name="Percent 3 5 2 3 6" xfId="53834" xr:uid="{00000000-0005-0000-0000-0000D0D20000}"/>
    <cellStyle name="Percent 3 5 2 3 7" xfId="53835" xr:uid="{00000000-0005-0000-0000-0000D1D20000}"/>
    <cellStyle name="Percent 3 5 2 4" xfId="53836" xr:uid="{00000000-0005-0000-0000-0000D2D20000}"/>
    <cellStyle name="Percent 3 5 2 4 2" xfId="53837" xr:uid="{00000000-0005-0000-0000-0000D3D20000}"/>
    <cellStyle name="Percent 3 5 2 4 2 2" xfId="53838" xr:uid="{00000000-0005-0000-0000-0000D4D20000}"/>
    <cellStyle name="Percent 3 5 2 4 2 2 2" xfId="53839" xr:uid="{00000000-0005-0000-0000-0000D5D20000}"/>
    <cellStyle name="Percent 3 5 2 4 2 2 2 2" xfId="53840" xr:uid="{00000000-0005-0000-0000-0000D6D20000}"/>
    <cellStyle name="Percent 3 5 2 4 2 2 2 3" xfId="53841" xr:uid="{00000000-0005-0000-0000-0000D7D20000}"/>
    <cellStyle name="Percent 3 5 2 4 2 2 3" xfId="53842" xr:uid="{00000000-0005-0000-0000-0000D8D20000}"/>
    <cellStyle name="Percent 3 5 2 4 2 2 4" xfId="53843" xr:uid="{00000000-0005-0000-0000-0000D9D20000}"/>
    <cellStyle name="Percent 3 5 2 4 2 3" xfId="53844" xr:uid="{00000000-0005-0000-0000-0000DAD20000}"/>
    <cellStyle name="Percent 3 5 2 4 2 3 2" xfId="53845" xr:uid="{00000000-0005-0000-0000-0000DBD20000}"/>
    <cellStyle name="Percent 3 5 2 4 2 3 2 2" xfId="53846" xr:uid="{00000000-0005-0000-0000-0000DCD20000}"/>
    <cellStyle name="Percent 3 5 2 4 2 3 2 3" xfId="53847" xr:uid="{00000000-0005-0000-0000-0000DDD20000}"/>
    <cellStyle name="Percent 3 5 2 4 2 3 3" xfId="53848" xr:uid="{00000000-0005-0000-0000-0000DED20000}"/>
    <cellStyle name="Percent 3 5 2 4 2 3 4" xfId="53849" xr:uid="{00000000-0005-0000-0000-0000DFD20000}"/>
    <cellStyle name="Percent 3 5 2 4 2 4" xfId="53850" xr:uid="{00000000-0005-0000-0000-0000E0D20000}"/>
    <cellStyle name="Percent 3 5 2 4 2 4 2" xfId="53851" xr:uid="{00000000-0005-0000-0000-0000E1D20000}"/>
    <cellStyle name="Percent 3 5 2 4 2 4 3" xfId="53852" xr:uid="{00000000-0005-0000-0000-0000E2D20000}"/>
    <cellStyle name="Percent 3 5 2 4 2 5" xfId="53853" xr:uid="{00000000-0005-0000-0000-0000E3D20000}"/>
    <cellStyle name="Percent 3 5 2 4 2 6" xfId="53854" xr:uid="{00000000-0005-0000-0000-0000E4D20000}"/>
    <cellStyle name="Percent 3 5 2 4 3" xfId="53855" xr:uid="{00000000-0005-0000-0000-0000E5D20000}"/>
    <cellStyle name="Percent 3 5 2 4 3 2" xfId="53856" xr:uid="{00000000-0005-0000-0000-0000E6D20000}"/>
    <cellStyle name="Percent 3 5 2 4 3 2 2" xfId="53857" xr:uid="{00000000-0005-0000-0000-0000E7D20000}"/>
    <cellStyle name="Percent 3 5 2 4 3 2 3" xfId="53858" xr:uid="{00000000-0005-0000-0000-0000E8D20000}"/>
    <cellStyle name="Percent 3 5 2 4 3 3" xfId="53859" xr:uid="{00000000-0005-0000-0000-0000E9D20000}"/>
    <cellStyle name="Percent 3 5 2 4 3 4" xfId="53860" xr:uid="{00000000-0005-0000-0000-0000EAD20000}"/>
    <cellStyle name="Percent 3 5 2 4 4" xfId="53861" xr:uid="{00000000-0005-0000-0000-0000EBD20000}"/>
    <cellStyle name="Percent 3 5 2 4 4 2" xfId="53862" xr:uid="{00000000-0005-0000-0000-0000ECD20000}"/>
    <cellStyle name="Percent 3 5 2 4 4 2 2" xfId="53863" xr:uid="{00000000-0005-0000-0000-0000EDD20000}"/>
    <cellStyle name="Percent 3 5 2 4 4 2 3" xfId="53864" xr:uid="{00000000-0005-0000-0000-0000EED20000}"/>
    <cellStyle name="Percent 3 5 2 4 4 3" xfId="53865" xr:uid="{00000000-0005-0000-0000-0000EFD20000}"/>
    <cellStyle name="Percent 3 5 2 4 4 4" xfId="53866" xr:uid="{00000000-0005-0000-0000-0000F0D20000}"/>
    <cellStyle name="Percent 3 5 2 4 5" xfId="53867" xr:uid="{00000000-0005-0000-0000-0000F1D20000}"/>
    <cellStyle name="Percent 3 5 2 4 5 2" xfId="53868" xr:uid="{00000000-0005-0000-0000-0000F2D20000}"/>
    <cellStyle name="Percent 3 5 2 4 5 3" xfId="53869" xr:uid="{00000000-0005-0000-0000-0000F3D20000}"/>
    <cellStyle name="Percent 3 5 2 4 6" xfId="53870" xr:uid="{00000000-0005-0000-0000-0000F4D20000}"/>
    <cellStyle name="Percent 3 5 2 4 7" xfId="53871" xr:uid="{00000000-0005-0000-0000-0000F5D20000}"/>
    <cellStyle name="Percent 3 5 2 5" xfId="53872" xr:uid="{00000000-0005-0000-0000-0000F6D20000}"/>
    <cellStyle name="Percent 3 5 2 5 2" xfId="53873" xr:uid="{00000000-0005-0000-0000-0000F7D20000}"/>
    <cellStyle name="Percent 3 5 2 5 2 2" xfId="53874" xr:uid="{00000000-0005-0000-0000-0000F8D20000}"/>
    <cellStyle name="Percent 3 5 2 5 2 2 2" xfId="53875" xr:uid="{00000000-0005-0000-0000-0000F9D20000}"/>
    <cellStyle name="Percent 3 5 2 5 2 2 3" xfId="53876" xr:uid="{00000000-0005-0000-0000-0000FAD20000}"/>
    <cellStyle name="Percent 3 5 2 5 2 3" xfId="53877" xr:uid="{00000000-0005-0000-0000-0000FBD20000}"/>
    <cellStyle name="Percent 3 5 2 5 2 4" xfId="53878" xr:uid="{00000000-0005-0000-0000-0000FCD20000}"/>
    <cellStyle name="Percent 3 5 2 5 3" xfId="53879" xr:uid="{00000000-0005-0000-0000-0000FDD20000}"/>
    <cellStyle name="Percent 3 5 2 5 3 2" xfId="53880" xr:uid="{00000000-0005-0000-0000-0000FED20000}"/>
    <cellStyle name="Percent 3 5 2 5 3 2 2" xfId="53881" xr:uid="{00000000-0005-0000-0000-0000FFD20000}"/>
    <cellStyle name="Percent 3 5 2 5 3 2 3" xfId="53882" xr:uid="{00000000-0005-0000-0000-000000D30000}"/>
    <cellStyle name="Percent 3 5 2 5 3 3" xfId="53883" xr:uid="{00000000-0005-0000-0000-000001D30000}"/>
    <cellStyle name="Percent 3 5 2 5 3 4" xfId="53884" xr:uid="{00000000-0005-0000-0000-000002D30000}"/>
    <cellStyle name="Percent 3 5 2 5 4" xfId="53885" xr:uid="{00000000-0005-0000-0000-000003D30000}"/>
    <cellStyle name="Percent 3 5 2 5 4 2" xfId="53886" xr:uid="{00000000-0005-0000-0000-000004D30000}"/>
    <cellStyle name="Percent 3 5 2 5 4 3" xfId="53887" xr:uid="{00000000-0005-0000-0000-000005D30000}"/>
    <cellStyle name="Percent 3 5 2 5 5" xfId="53888" xr:uid="{00000000-0005-0000-0000-000006D30000}"/>
    <cellStyle name="Percent 3 5 2 5 6" xfId="53889" xr:uid="{00000000-0005-0000-0000-000007D30000}"/>
    <cellStyle name="Percent 3 5 2 6" xfId="53890" xr:uid="{00000000-0005-0000-0000-000008D30000}"/>
    <cellStyle name="Percent 3 5 2 6 2" xfId="53891" xr:uid="{00000000-0005-0000-0000-000009D30000}"/>
    <cellStyle name="Percent 3 5 2 6 2 2" xfId="53892" xr:uid="{00000000-0005-0000-0000-00000AD30000}"/>
    <cellStyle name="Percent 3 5 2 6 2 3" xfId="53893" xr:uid="{00000000-0005-0000-0000-00000BD30000}"/>
    <cellStyle name="Percent 3 5 2 6 3" xfId="53894" xr:uid="{00000000-0005-0000-0000-00000CD30000}"/>
    <cellStyle name="Percent 3 5 2 6 4" xfId="53895" xr:uid="{00000000-0005-0000-0000-00000DD30000}"/>
    <cellStyle name="Percent 3 5 2 7" xfId="53896" xr:uid="{00000000-0005-0000-0000-00000ED30000}"/>
    <cellStyle name="Percent 3 5 2 7 2" xfId="53897" xr:uid="{00000000-0005-0000-0000-00000FD30000}"/>
    <cellStyle name="Percent 3 5 2 7 2 2" xfId="53898" xr:uid="{00000000-0005-0000-0000-000010D30000}"/>
    <cellStyle name="Percent 3 5 2 7 2 3" xfId="53899" xr:uid="{00000000-0005-0000-0000-000011D30000}"/>
    <cellStyle name="Percent 3 5 2 7 3" xfId="53900" xr:uid="{00000000-0005-0000-0000-000012D30000}"/>
    <cellStyle name="Percent 3 5 2 7 4" xfId="53901" xr:uid="{00000000-0005-0000-0000-000013D30000}"/>
    <cellStyle name="Percent 3 5 2 8" xfId="53902" xr:uid="{00000000-0005-0000-0000-000014D30000}"/>
    <cellStyle name="Percent 3 5 2 8 2" xfId="53903" xr:uid="{00000000-0005-0000-0000-000015D30000}"/>
    <cellStyle name="Percent 3 5 2 8 3" xfId="53904" xr:uid="{00000000-0005-0000-0000-000016D30000}"/>
    <cellStyle name="Percent 3 5 2 9" xfId="53905" xr:uid="{00000000-0005-0000-0000-000017D30000}"/>
    <cellStyle name="Percent 3 5 3" xfId="53906" xr:uid="{00000000-0005-0000-0000-000018D30000}"/>
    <cellStyle name="Percent 3 5 3 2" xfId="53907" xr:uid="{00000000-0005-0000-0000-000019D30000}"/>
    <cellStyle name="Percent 3 5 3 2 2" xfId="53908" xr:uid="{00000000-0005-0000-0000-00001AD30000}"/>
    <cellStyle name="Percent 3 5 3 2 2 2" xfId="53909" xr:uid="{00000000-0005-0000-0000-00001BD30000}"/>
    <cellStyle name="Percent 3 5 3 2 2 2 2" xfId="53910" xr:uid="{00000000-0005-0000-0000-00001CD30000}"/>
    <cellStyle name="Percent 3 5 3 2 2 2 2 2" xfId="53911" xr:uid="{00000000-0005-0000-0000-00001DD30000}"/>
    <cellStyle name="Percent 3 5 3 2 2 2 2 3" xfId="53912" xr:uid="{00000000-0005-0000-0000-00001ED30000}"/>
    <cellStyle name="Percent 3 5 3 2 2 2 3" xfId="53913" xr:uid="{00000000-0005-0000-0000-00001FD30000}"/>
    <cellStyle name="Percent 3 5 3 2 2 2 4" xfId="53914" xr:uid="{00000000-0005-0000-0000-000020D30000}"/>
    <cellStyle name="Percent 3 5 3 2 2 3" xfId="53915" xr:uid="{00000000-0005-0000-0000-000021D30000}"/>
    <cellStyle name="Percent 3 5 3 2 2 3 2" xfId="53916" xr:uid="{00000000-0005-0000-0000-000022D30000}"/>
    <cellStyle name="Percent 3 5 3 2 2 3 2 2" xfId="53917" xr:uid="{00000000-0005-0000-0000-000023D30000}"/>
    <cellStyle name="Percent 3 5 3 2 2 3 2 3" xfId="53918" xr:uid="{00000000-0005-0000-0000-000024D30000}"/>
    <cellStyle name="Percent 3 5 3 2 2 3 3" xfId="53919" xr:uid="{00000000-0005-0000-0000-000025D30000}"/>
    <cellStyle name="Percent 3 5 3 2 2 3 4" xfId="53920" xr:uid="{00000000-0005-0000-0000-000026D30000}"/>
    <cellStyle name="Percent 3 5 3 2 2 4" xfId="53921" xr:uid="{00000000-0005-0000-0000-000027D30000}"/>
    <cellStyle name="Percent 3 5 3 2 2 4 2" xfId="53922" xr:uid="{00000000-0005-0000-0000-000028D30000}"/>
    <cellStyle name="Percent 3 5 3 2 2 4 3" xfId="53923" xr:uid="{00000000-0005-0000-0000-000029D30000}"/>
    <cellStyle name="Percent 3 5 3 2 2 5" xfId="53924" xr:uid="{00000000-0005-0000-0000-00002AD30000}"/>
    <cellStyle name="Percent 3 5 3 2 2 6" xfId="53925" xr:uid="{00000000-0005-0000-0000-00002BD30000}"/>
    <cellStyle name="Percent 3 5 3 2 3" xfId="53926" xr:uid="{00000000-0005-0000-0000-00002CD30000}"/>
    <cellStyle name="Percent 3 5 3 2 3 2" xfId="53927" xr:uid="{00000000-0005-0000-0000-00002DD30000}"/>
    <cellStyle name="Percent 3 5 3 2 3 2 2" xfId="53928" xr:uid="{00000000-0005-0000-0000-00002ED30000}"/>
    <cellStyle name="Percent 3 5 3 2 3 2 3" xfId="53929" xr:uid="{00000000-0005-0000-0000-00002FD30000}"/>
    <cellStyle name="Percent 3 5 3 2 3 3" xfId="53930" xr:uid="{00000000-0005-0000-0000-000030D30000}"/>
    <cellStyle name="Percent 3 5 3 2 3 4" xfId="53931" xr:uid="{00000000-0005-0000-0000-000031D30000}"/>
    <cellStyle name="Percent 3 5 3 2 4" xfId="53932" xr:uid="{00000000-0005-0000-0000-000032D30000}"/>
    <cellStyle name="Percent 3 5 3 2 4 2" xfId="53933" xr:uid="{00000000-0005-0000-0000-000033D30000}"/>
    <cellStyle name="Percent 3 5 3 2 4 2 2" xfId="53934" xr:uid="{00000000-0005-0000-0000-000034D30000}"/>
    <cellStyle name="Percent 3 5 3 2 4 2 3" xfId="53935" xr:uid="{00000000-0005-0000-0000-000035D30000}"/>
    <cellStyle name="Percent 3 5 3 2 4 3" xfId="53936" xr:uid="{00000000-0005-0000-0000-000036D30000}"/>
    <cellStyle name="Percent 3 5 3 2 4 4" xfId="53937" xr:uid="{00000000-0005-0000-0000-000037D30000}"/>
    <cellStyle name="Percent 3 5 3 2 5" xfId="53938" xr:uid="{00000000-0005-0000-0000-000038D30000}"/>
    <cellStyle name="Percent 3 5 3 2 5 2" xfId="53939" xr:uid="{00000000-0005-0000-0000-000039D30000}"/>
    <cellStyle name="Percent 3 5 3 2 5 3" xfId="53940" xr:uid="{00000000-0005-0000-0000-00003AD30000}"/>
    <cellStyle name="Percent 3 5 3 2 6" xfId="53941" xr:uid="{00000000-0005-0000-0000-00003BD30000}"/>
    <cellStyle name="Percent 3 5 3 2 7" xfId="53942" xr:uid="{00000000-0005-0000-0000-00003CD30000}"/>
    <cellStyle name="Percent 3 5 3 3" xfId="53943" xr:uid="{00000000-0005-0000-0000-00003DD30000}"/>
    <cellStyle name="Percent 3 5 3 3 2" xfId="53944" xr:uid="{00000000-0005-0000-0000-00003ED30000}"/>
    <cellStyle name="Percent 3 5 3 3 2 2" xfId="53945" xr:uid="{00000000-0005-0000-0000-00003FD30000}"/>
    <cellStyle name="Percent 3 5 3 3 2 2 2" xfId="53946" xr:uid="{00000000-0005-0000-0000-000040D30000}"/>
    <cellStyle name="Percent 3 5 3 3 2 2 3" xfId="53947" xr:uid="{00000000-0005-0000-0000-000041D30000}"/>
    <cellStyle name="Percent 3 5 3 3 2 3" xfId="53948" xr:uid="{00000000-0005-0000-0000-000042D30000}"/>
    <cellStyle name="Percent 3 5 3 3 2 4" xfId="53949" xr:uid="{00000000-0005-0000-0000-000043D30000}"/>
    <cellStyle name="Percent 3 5 3 3 3" xfId="53950" xr:uid="{00000000-0005-0000-0000-000044D30000}"/>
    <cellStyle name="Percent 3 5 3 3 3 2" xfId="53951" xr:uid="{00000000-0005-0000-0000-000045D30000}"/>
    <cellStyle name="Percent 3 5 3 3 3 2 2" xfId="53952" xr:uid="{00000000-0005-0000-0000-000046D30000}"/>
    <cellStyle name="Percent 3 5 3 3 3 2 3" xfId="53953" xr:uid="{00000000-0005-0000-0000-000047D30000}"/>
    <cellStyle name="Percent 3 5 3 3 3 3" xfId="53954" xr:uid="{00000000-0005-0000-0000-000048D30000}"/>
    <cellStyle name="Percent 3 5 3 3 3 4" xfId="53955" xr:uid="{00000000-0005-0000-0000-000049D30000}"/>
    <cellStyle name="Percent 3 5 3 3 4" xfId="53956" xr:uid="{00000000-0005-0000-0000-00004AD30000}"/>
    <cellStyle name="Percent 3 5 3 3 4 2" xfId="53957" xr:uid="{00000000-0005-0000-0000-00004BD30000}"/>
    <cellStyle name="Percent 3 5 3 3 4 3" xfId="53958" xr:uid="{00000000-0005-0000-0000-00004CD30000}"/>
    <cellStyle name="Percent 3 5 3 3 5" xfId="53959" xr:uid="{00000000-0005-0000-0000-00004DD30000}"/>
    <cellStyle name="Percent 3 5 3 3 6" xfId="53960" xr:uid="{00000000-0005-0000-0000-00004ED30000}"/>
    <cellStyle name="Percent 3 5 3 4" xfId="53961" xr:uid="{00000000-0005-0000-0000-00004FD30000}"/>
    <cellStyle name="Percent 3 5 3 4 2" xfId="53962" xr:uid="{00000000-0005-0000-0000-000050D30000}"/>
    <cellStyle name="Percent 3 5 3 4 2 2" xfId="53963" xr:uid="{00000000-0005-0000-0000-000051D30000}"/>
    <cellStyle name="Percent 3 5 3 4 2 3" xfId="53964" xr:uid="{00000000-0005-0000-0000-000052D30000}"/>
    <cellStyle name="Percent 3 5 3 4 3" xfId="53965" xr:uid="{00000000-0005-0000-0000-000053D30000}"/>
    <cellStyle name="Percent 3 5 3 4 4" xfId="53966" xr:uid="{00000000-0005-0000-0000-000054D30000}"/>
    <cellStyle name="Percent 3 5 3 5" xfId="53967" xr:uid="{00000000-0005-0000-0000-000055D30000}"/>
    <cellStyle name="Percent 3 5 3 5 2" xfId="53968" xr:uid="{00000000-0005-0000-0000-000056D30000}"/>
    <cellStyle name="Percent 3 5 3 5 2 2" xfId="53969" xr:uid="{00000000-0005-0000-0000-000057D30000}"/>
    <cellStyle name="Percent 3 5 3 5 2 3" xfId="53970" xr:uid="{00000000-0005-0000-0000-000058D30000}"/>
    <cellStyle name="Percent 3 5 3 5 3" xfId="53971" xr:uid="{00000000-0005-0000-0000-000059D30000}"/>
    <cellStyle name="Percent 3 5 3 5 4" xfId="53972" xr:uid="{00000000-0005-0000-0000-00005AD30000}"/>
    <cellStyle name="Percent 3 5 3 6" xfId="53973" xr:uid="{00000000-0005-0000-0000-00005BD30000}"/>
    <cellStyle name="Percent 3 5 3 6 2" xfId="53974" xr:uid="{00000000-0005-0000-0000-00005CD30000}"/>
    <cellStyle name="Percent 3 5 3 6 3" xfId="53975" xr:uid="{00000000-0005-0000-0000-00005DD30000}"/>
    <cellStyle name="Percent 3 5 3 7" xfId="53976" xr:uid="{00000000-0005-0000-0000-00005ED30000}"/>
    <cellStyle name="Percent 3 5 3 8" xfId="53977" xr:uid="{00000000-0005-0000-0000-00005FD30000}"/>
    <cellStyle name="Percent 3 5 4" xfId="53978" xr:uid="{00000000-0005-0000-0000-000060D30000}"/>
    <cellStyle name="Percent 3 5 4 2" xfId="53979" xr:uid="{00000000-0005-0000-0000-000061D30000}"/>
    <cellStyle name="Percent 3 5 4 2 2" xfId="53980" xr:uid="{00000000-0005-0000-0000-000062D30000}"/>
    <cellStyle name="Percent 3 5 4 2 2 2" xfId="53981" xr:uid="{00000000-0005-0000-0000-000063D30000}"/>
    <cellStyle name="Percent 3 5 4 2 2 2 2" xfId="53982" xr:uid="{00000000-0005-0000-0000-000064D30000}"/>
    <cellStyle name="Percent 3 5 4 2 2 2 3" xfId="53983" xr:uid="{00000000-0005-0000-0000-000065D30000}"/>
    <cellStyle name="Percent 3 5 4 2 2 3" xfId="53984" xr:uid="{00000000-0005-0000-0000-000066D30000}"/>
    <cellStyle name="Percent 3 5 4 2 2 4" xfId="53985" xr:uid="{00000000-0005-0000-0000-000067D30000}"/>
    <cellStyle name="Percent 3 5 4 2 3" xfId="53986" xr:uid="{00000000-0005-0000-0000-000068D30000}"/>
    <cellStyle name="Percent 3 5 4 2 3 2" xfId="53987" xr:uid="{00000000-0005-0000-0000-000069D30000}"/>
    <cellStyle name="Percent 3 5 4 2 3 2 2" xfId="53988" xr:uid="{00000000-0005-0000-0000-00006AD30000}"/>
    <cellStyle name="Percent 3 5 4 2 3 2 3" xfId="53989" xr:uid="{00000000-0005-0000-0000-00006BD30000}"/>
    <cellStyle name="Percent 3 5 4 2 3 3" xfId="53990" xr:uid="{00000000-0005-0000-0000-00006CD30000}"/>
    <cellStyle name="Percent 3 5 4 2 3 4" xfId="53991" xr:uid="{00000000-0005-0000-0000-00006DD30000}"/>
    <cellStyle name="Percent 3 5 4 2 4" xfId="53992" xr:uid="{00000000-0005-0000-0000-00006ED30000}"/>
    <cellStyle name="Percent 3 5 4 2 4 2" xfId="53993" xr:uid="{00000000-0005-0000-0000-00006FD30000}"/>
    <cellStyle name="Percent 3 5 4 2 4 3" xfId="53994" xr:uid="{00000000-0005-0000-0000-000070D30000}"/>
    <cellStyle name="Percent 3 5 4 2 5" xfId="53995" xr:uid="{00000000-0005-0000-0000-000071D30000}"/>
    <cellStyle name="Percent 3 5 4 2 6" xfId="53996" xr:uid="{00000000-0005-0000-0000-000072D30000}"/>
    <cellStyle name="Percent 3 5 4 3" xfId="53997" xr:uid="{00000000-0005-0000-0000-000073D30000}"/>
    <cellStyle name="Percent 3 5 4 3 2" xfId="53998" xr:uid="{00000000-0005-0000-0000-000074D30000}"/>
    <cellStyle name="Percent 3 5 4 3 2 2" xfId="53999" xr:uid="{00000000-0005-0000-0000-000075D30000}"/>
    <cellStyle name="Percent 3 5 4 3 2 3" xfId="54000" xr:uid="{00000000-0005-0000-0000-000076D30000}"/>
    <cellStyle name="Percent 3 5 4 3 3" xfId="54001" xr:uid="{00000000-0005-0000-0000-000077D30000}"/>
    <cellStyle name="Percent 3 5 4 3 4" xfId="54002" xr:uid="{00000000-0005-0000-0000-000078D30000}"/>
    <cellStyle name="Percent 3 5 4 4" xfId="54003" xr:uid="{00000000-0005-0000-0000-000079D30000}"/>
    <cellStyle name="Percent 3 5 4 4 2" xfId="54004" xr:uid="{00000000-0005-0000-0000-00007AD30000}"/>
    <cellStyle name="Percent 3 5 4 4 2 2" xfId="54005" xr:uid="{00000000-0005-0000-0000-00007BD30000}"/>
    <cellStyle name="Percent 3 5 4 4 2 3" xfId="54006" xr:uid="{00000000-0005-0000-0000-00007CD30000}"/>
    <cellStyle name="Percent 3 5 4 4 3" xfId="54007" xr:uid="{00000000-0005-0000-0000-00007DD30000}"/>
    <cellStyle name="Percent 3 5 4 4 4" xfId="54008" xr:uid="{00000000-0005-0000-0000-00007ED30000}"/>
    <cellStyle name="Percent 3 5 4 5" xfId="54009" xr:uid="{00000000-0005-0000-0000-00007FD30000}"/>
    <cellStyle name="Percent 3 5 4 5 2" xfId="54010" xr:uid="{00000000-0005-0000-0000-000080D30000}"/>
    <cellStyle name="Percent 3 5 4 5 3" xfId="54011" xr:uid="{00000000-0005-0000-0000-000081D30000}"/>
    <cellStyle name="Percent 3 5 4 6" xfId="54012" xr:uid="{00000000-0005-0000-0000-000082D30000}"/>
    <cellStyle name="Percent 3 5 4 7" xfId="54013" xr:uid="{00000000-0005-0000-0000-000083D30000}"/>
    <cellStyle name="Percent 3 5 5" xfId="54014" xr:uid="{00000000-0005-0000-0000-000084D30000}"/>
    <cellStyle name="Percent 3 5 5 2" xfId="54015" xr:uid="{00000000-0005-0000-0000-000085D30000}"/>
    <cellStyle name="Percent 3 5 5 2 2" xfId="54016" xr:uid="{00000000-0005-0000-0000-000086D30000}"/>
    <cellStyle name="Percent 3 5 5 2 2 2" xfId="54017" xr:uid="{00000000-0005-0000-0000-000087D30000}"/>
    <cellStyle name="Percent 3 5 5 2 2 2 2" xfId="54018" xr:uid="{00000000-0005-0000-0000-000088D30000}"/>
    <cellStyle name="Percent 3 5 5 2 2 2 3" xfId="54019" xr:uid="{00000000-0005-0000-0000-000089D30000}"/>
    <cellStyle name="Percent 3 5 5 2 2 3" xfId="54020" xr:uid="{00000000-0005-0000-0000-00008AD30000}"/>
    <cellStyle name="Percent 3 5 5 2 2 4" xfId="54021" xr:uid="{00000000-0005-0000-0000-00008BD30000}"/>
    <cellStyle name="Percent 3 5 5 2 3" xfId="54022" xr:uid="{00000000-0005-0000-0000-00008CD30000}"/>
    <cellStyle name="Percent 3 5 5 2 3 2" xfId="54023" xr:uid="{00000000-0005-0000-0000-00008DD30000}"/>
    <cellStyle name="Percent 3 5 5 2 3 2 2" xfId="54024" xr:uid="{00000000-0005-0000-0000-00008ED30000}"/>
    <cellStyle name="Percent 3 5 5 2 3 2 3" xfId="54025" xr:uid="{00000000-0005-0000-0000-00008FD30000}"/>
    <cellStyle name="Percent 3 5 5 2 3 3" xfId="54026" xr:uid="{00000000-0005-0000-0000-000090D30000}"/>
    <cellStyle name="Percent 3 5 5 2 3 4" xfId="54027" xr:uid="{00000000-0005-0000-0000-000091D30000}"/>
    <cellStyle name="Percent 3 5 5 2 4" xfId="54028" xr:uid="{00000000-0005-0000-0000-000092D30000}"/>
    <cellStyle name="Percent 3 5 5 2 4 2" xfId="54029" xr:uid="{00000000-0005-0000-0000-000093D30000}"/>
    <cellStyle name="Percent 3 5 5 2 4 3" xfId="54030" xr:uid="{00000000-0005-0000-0000-000094D30000}"/>
    <cellStyle name="Percent 3 5 5 2 5" xfId="54031" xr:uid="{00000000-0005-0000-0000-000095D30000}"/>
    <cellStyle name="Percent 3 5 5 2 6" xfId="54032" xr:uid="{00000000-0005-0000-0000-000096D30000}"/>
    <cellStyle name="Percent 3 5 5 3" xfId="54033" xr:uid="{00000000-0005-0000-0000-000097D30000}"/>
    <cellStyle name="Percent 3 5 5 3 2" xfId="54034" xr:uid="{00000000-0005-0000-0000-000098D30000}"/>
    <cellStyle name="Percent 3 5 5 3 2 2" xfId="54035" xr:uid="{00000000-0005-0000-0000-000099D30000}"/>
    <cellStyle name="Percent 3 5 5 3 2 3" xfId="54036" xr:uid="{00000000-0005-0000-0000-00009AD30000}"/>
    <cellStyle name="Percent 3 5 5 3 3" xfId="54037" xr:uid="{00000000-0005-0000-0000-00009BD30000}"/>
    <cellStyle name="Percent 3 5 5 3 4" xfId="54038" xr:uid="{00000000-0005-0000-0000-00009CD30000}"/>
    <cellStyle name="Percent 3 5 5 4" xfId="54039" xr:uid="{00000000-0005-0000-0000-00009DD30000}"/>
    <cellStyle name="Percent 3 5 5 4 2" xfId="54040" xr:uid="{00000000-0005-0000-0000-00009ED30000}"/>
    <cellStyle name="Percent 3 5 5 4 2 2" xfId="54041" xr:uid="{00000000-0005-0000-0000-00009FD30000}"/>
    <cellStyle name="Percent 3 5 5 4 2 3" xfId="54042" xr:uid="{00000000-0005-0000-0000-0000A0D30000}"/>
    <cellStyle name="Percent 3 5 5 4 3" xfId="54043" xr:uid="{00000000-0005-0000-0000-0000A1D30000}"/>
    <cellStyle name="Percent 3 5 5 4 4" xfId="54044" xr:uid="{00000000-0005-0000-0000-0000A2D30000}"/>
    <cellStyle name="Percent 3 5 5 5" xfId="54045" xr:uid="{00000000-0005-0000-0000-0000A3D30000}"/>
    <cellStyle name="Percent 3 5 5 5 2" xfId="54046" xr:uid="{00000000-0005-0000-0000-0000A4D30000}"/>
    <cellStyle name="Percent 3 5 5 5 3" xfId="54047" xr:uid="{00000000-0005-0000-0000-0000A5D30000}"/>
    <cellStyle name="Percent 3 5 5 6" xfId="54048" xr:uid="{00000000-0005-0000-0000-0000A6D30000}"/>
    <cellStyle name="Percent 3 5 5 7" xfId="54049" xr:uid="{00000000-0005-0000-0000-0000A7D30000}"/>
    <cellStyle name="Percent 3 5 6" xfId="54050" xr:uid="{00000000-0005-0000-0000-0000A8D30000}"/>
    <cellStyle name="Percent 3 5 6 2" xfId="54051" xr:uid="{00000000-0005-0000-0000-0000A9D30000}"/>
    <cellStyle name="Percent 3 5 6 2 2" xfId="54052" xr:uid="{00000000-0005-0000-0000-0000AAD30000}"/>
    <cellStyle name="Percent 3 5 6 2 2 2" xfId="54053" xr:uid="{00000000-0005-0000-0000-0000ABD30000}"/>
    <cellStyle name="Percent 3 5 6 2 2 3" xfId="54054" xr:uid="{00000000-0005-0000-0000-0000ACD30000}"/>
    <cellStyle name="Percent 3 5 6 2 3" xfId="54055" xr:uid="{00000000-0005-0000-0000-0000ADD30000}"/>
    <cellStyle name="Percent 3 5 6 2 4" xfId="54056" xr:uid="{00000000-0005-0000-0000-0000AED30000}"/>
    <cellStyle name="Percent 3 5 6 3" xfId="54057" xr:uid="{00000000-0005-0000-0000-0000AFD30000}"/>
    <cellStyle name="Percent 3 5 6 3 2" xfId="54058" xr:uid="{00000000-0005-0000-0000-0000B0D30000}"/>
    <cellStyle name="Percent 3 5 6 3 2 2" xfId="54059" xr:uid="{00000000-0005-0000-0000-0000B1D30000}"/>
    <cellStyle name="Percent 3 5 6 3 2 3" xfId="54060" xr:uid="{00000000-0005-0000-0000-0000B2D30000}"/>
    <cellStyle name="Percent 3 5 6 3 3" xfId="54061" xr:uid="{00000000-0005-0000-0000-0000B3D30000}"/>
    <cellStyle name="Percent 3 5 6 3 4" xfId="54062" xr:uid="{00000000-0005-0000-0000-0000B4D30000}"/>
    <cellStyle name="Percent 3 5 6 4" xfId="54063" xr:uid="{00000000-0005-0000-0000-0000B5D30000}"/>
    <cellStyle name="Percent 3 5 6 4 2" xfId="54064" xr:uid="{00000000-0005-0000-0000-0000B6D30000}"/>
    <cellStyle name="Percent 3 5 6 4 3" xfId="54065" xr:uid="{00000000-0005-0000-0000-0000B7D30000}"/>
    <cellStyle name="Percent 3 5 6 5" xfId="54066" xr:uid="{00000000-0005-0000-0000-0000B8D30000}"/>
    <cellStyle name="Percent 3 5 6 6" xfId="54067" xr:uid="{00000000-0005-0000-0000-0000B9D30000}"/>
    <cellStyle name="Percent 3 5 7" xfId="54068" xr:uid="{00000000-0005-0000-0000-0000BAD30000}"/>
    <cellStyle name="Percent 3 5 7 2" xfId="54069" xr:uid="{00000000-0005-0000-0000-0000BBD30000}"/>
    <cellStyle name="Percent 3 5 7 2 2" xfId="54070" xr:uid="{00000000-0005-0000-0000-0000BCD30000}"/>
    <cellStyle name="Percent 3 5 7 2 3" xfId="54071" xr:uid="{00000000-0005-0000-0000-0000BDD30000}"/>
    <cellStyle name="Percent 3 5 7 3" xfId="54072" xr:uid="{00000000-0005-0000-0000-0000BED30000}"/>
    <cellStyle name="Percent 3 5 7 4" xfId="54073" xr:uid="{00000000-0005-0000-0000-0000BFD30000}"/>
    <cellStyle name="Percent 3 5 8" xfId="54074" xr:uid="{00000000-0005-0000-0000-0000C0D30000}"/>
    <cellStyle name="Percent 3 5 8 2" xfId="54075" xr:uid="{00000000-0005-0000-0000-0000C1D30000}"/>
    <cellStyle name="Percent 3 5 8 2 2" xfId="54076" xr:uid="{00000000-0005-0000-0000-0000C2D30000}"/>
    <cellStyle name="Percent 3 5 8 2 3" xfId="54077" xr:uid="{00000000-0005-0000-0000-0000C3D30000}"/>
    <cellStyle name="Percent 3 5 8 3" xfId="54078" xr:uid="{00000000-0005-0000-0000-0000C4D30000}"/>
    <cellStyle name="Percent 3 5 8 4" xfId="54079" xr:uid="{00000000-0005-0000-0000-0000C5D30000}"/>
    <cellStyle name="Percent 3 5 9" xfId="54080" xr:uid="{00000000-0005-0000-0000-0000C6D30000}"/>
    <cellStyle name="Percent 3 5 9 2" xfId="54081" xr:uid="{00000000-0005-0000-0000-0000C7D30000}"/>
    <cellStyle name="Percent 3 5 9 3" xfId="54082" xr:uid="{00000000-0005-0000-0000-0000C8D30000}"/>
    <cellStyle name="Percent 3 6" xfId="54083" xr:uid="{00000000-0005-0000-0000-0000C9D30000}"/>
    <cellStyle name="Percent 3 6 10" xfId="54084" xr:uid="{00000000-0005-0000-0000-0000CAD30000}"/>
    <cellStyle name="Percent 3 6 2" xfId="54085" xr:uid="{00000000-0005-0000-0000-0000CBD30000}"/>
    <cellStyle name="Percent 3 6 2 2" xfId="54086" xr:uid="{00000000-0005-0000-0000-0000CCD30000}"/>
    <cellStyle name="Percent 3 6 2 2 2" xfId="54087" xr:uid="{00000000-0005-0000-0000-0000CDD30000}"/>
    <cellStyle name="Percent 3 6 2 2 2 2" xfId="54088" xr:uid="{00000000-0005-0000-0000-0000CED30000}"/>
    <cellStyle name="Percent 3 6 2 2 2 2 2" xfId="54089" xr:uid="{00000000-0005-0000-0000-0000CFD30000}"/>
    <cellStyle name="Percent 3 6 2 2 2 2 2 2" xfId="54090" xr:uid="{00000000-0005-0000-0000-0000D0D30000}"/>
    <cellStyle name="Percent 3 6 2 2 2 2 2 3" xfId="54091" xr:uid="{00000000-0005-0000-0000-0000D1D30000}"/>
    <cellStyle name="Percent 3 6 2 2 2 2 3" xfId="54092" xr:uid="{00000000-0005-0000-0000-0000D2D30000}"/>
    <cellStyle name="Percent 3 6 2 2 2 2 4" xfId="54093" xr:uid="{00000000-0005-0000-0000-0000D3D30000}"/>
    <cellStyle name="Percent 3 6 2 2 2 3" xfId="54094" xr:uid="{00000000-0005-0000-0000-0000D4D30000}"/>
    <cellStyle name="Percent 3 6 2 2 2 3 2" xfId="54095" xr:uid="{00000000-0005-0000-0000-0000D5D30000}"/>
    <cellStyle name="Percent 3 6 2 2 2 3 2 2" xfId="54096" xr:uid="{00000000-0005-0000-0000-0000D6D30000}"/>
    <cellStyle name="Percent 3 6 2 2 2 3 2 3" xfId="54097" xr:uid="{00000000-0005-0000-0000-0000D7D30000}"/>
    <cellStyle name="Percent 3 6 2 2 2 3 3" xfId="54098" xr:uid="{00000000-0005-0000-0000-0000D8D30000}"/>
    <cellStyle name="Percent 3 6 2 2 2 3 4" xfId="54099" xr:uid="{00000000-0005-0000-0000-0000D9D30000}"/>
    <cellStyle name="Percent 3 6 2 2 2 4" xfId="54100" xr:uid="{00000000-0005-0000-0000-0000DAD30000}"/>
    <cellStyle name="Percent 3 6 2 2 2 4 2" xfId="54101" xr:uid="{00000000-0005-0000-0000-0000DBD30000}"/>
    <cellStyle name="Percent 3 6 2 2 2 4 3" xfId="54102" xr:uid="{00000000-0005-0000-0000-0000DCD30000}"/>
    <cellStyle name="Percent 3 6 2 2 2 5" xfId="54103" xr:uid="{00000000-0005-0000-0000-0000DDD30000}"/>
    <cellStyle name="Percent 3 6 2 2 2 6" xfId="54104" xr:uid="{00000000-0005-0000-0000-0000DED30000}"/>
    <cellStyle name="Percent 3 6 2 2 3" xfId="54105" xr:uid="{00000000-0005-0000-0000-0000DFD30000}"/>
    <cellStyle name="Percent 3 6 2 2 3 2" xfId="54106" xr:uid="{00000000-0005-0000-0000-0000E0D30000}"/>
    <cellStyle name="Percent 3 6 2 2 3 2 2" xfId="54107" xr:uid="{00000000-0005-0000-0000-0000E1D30000}"/>
    <cellStyle name="Percent 3 6 2 2 3 2 3" xfId="54108" xr:uid="{00000000-0005-0000-0000-0000E2D30000}"/>
    <cellStyle name="Percent 3 6 2 2 3 3" xfId="54109" xr:uid="{00000000-0005-0000-0000-0000E3D30000}"/>
    <cellStyle name="Percent 3 6 2 2 3 4" xfId="54110" xr:uid="{00000000-0005-0000-0000-0000E4D30000}"/>
    <cellStyle name="Percent 3 6 2 2 4" xfId="54111" xr:uid="{00000000-0005-0000-0000-0000E5D30000}"/>
    <cellStyle name="Percent 3 6 2 2 4 2" xfId="54112" xr:uid="{00000000-0005-0000-0000-0000E6D30000}"/>
    <cellStyle name="Percent 3 6 2 2 4 2 2" xfId="54113" xr:uid="{00000000-0005-0000-0000-0000E7D30000}"/>
    <cellStyle name="Percent 3 6 2 2 4 2 3" xfId="54114" xr:uid="{00000000-0005-0000-0000-0000E8D30000}"/>
    <cellStyle name="Percent 3 6 2 2 4 3" xfId="54115" xr:uid="{00000000-0005-0000-0000-0000E9D30000}"/>
    <cellStyle name="Percent 3 6 2 2 4 4" xfId="54116" xr:uid="{00000000-0005-0000-0000-0000EAD30000}"/>
    <cellStyle name="Percent 3 6 2 2 5" xfId="54117" xr:uid="{00000000-0005-0000-0000-0000EBD30000}"/>
    <cellStyle name="Percent 3 6 2 2 5 2" xfId="54118" xr:uid="{00000000-0005-0000-0000-0000ECD30000}"/>
    <cellStyle name="Percent 3 6 2 2 5 3" xfId="54119" xr:uid="{00000000-0005-0000-0000-0000EDD30000}"/>
    <cellStyle name="Percent 3 6 2 2 6" xfId="54120" xr:uid="{00000000-0005-0000-0000-0000EED30000}"/>
    <cellStyle name="Percent 3 6 2 2 7" xfId="54121" xr:uid="{00000000-0005-0000-0000-0000EFD30000}"/>
    <cellStyle name="Percent 3 6 2 3" xfId="54122" xr:uid="{00000000-0005-0000-0000-0000F0D30000}"/>
    <cellStyle name="Percent 3 6 2 3 2" xfId="54123" xr:uid="{00000000-0005-0000-0000-0000F1D30000}"/>
    <cellStyle name="Percent 3 6 2 3 2 2" xfId="54124" xr:uid="{00000000-0005-0000-0000-0000F2D30000}"/>
    <cellStyle name="Percent 3 6 2 3 2 2 2" xfId="54125" xr:uid="{00000000-0005-0000-0000-0000F3D30000}"/>
    <cellStyle name="Percent 3 6 2 3 2 2 3" xfId="54126" xr:uid="{00000000-0005-0000-0000-0000F4D30000}"/>
    <cellStyle name="Percent 3 6 2 3 2 3" xfId="54127" xr:uid="{00000000-0005-0000-0000-0000F5D30000}"/>
    <cellStyle name="Percent 3 6 2 3 2 4" xfId="54128" xr:uid="{00000000-0005-0000-0000-0000F6D30000}"/>
    <cellStyle name="Percent 3 6 2 3 3" xfId="54129" xr:uid="{00000000-0005-0000-0000-0000F7D30000}"/>
    <cellStyle name="Percent 3 6 2 3 3 2" xfId="54130" xr:uid="{00000000-0005-0000-0000-0000F8D30000}"/>
    <cellStyle name="Percent 3 6 2 3 3 2 2" xfId="54131" xr:uid="{00000000-0005-0000-0000-0000F9D30000}"/>
    <cellStyle name="Percent 3 6 2 3 3 2 3" xfId="54132" xr:uid="{00000000-0005-0000-0000-0000FAD30000}"/>
    <cellStyle name="Percent 3 6 2 3 3 3" xfId="54133" xr:uid="{00000000-0005-0000-0000-0000FBD30000}"/>
    <cellStyle name="Percent 3 6 2 3 3 4" xfId="54134" xr:uid="{00000000-0005-0000-0000-0000FCD30000}"/>
    <cellStyle name="Percent 3 6 2 3 4" xfId="54135" xr:uid="{00000000-0005-0000-0000-0000FDD30000}"/>
    <cellStyle name="Percent 3 6 2 3 4 2" xfId="54136" xr:uid="{00000000-0005-0000-0000-0000FED30000}"/>
    <cellStyle name="Percent 3 6 2 3 4 3" xfId="54137" xr:uid="{00000000-0005-0000-0000-0000FFD30000}"/>
    <cellStyle name="Percent 3 6 2 3 5" xfId="54138" xr:uid="{00000000-0005-0000-0000-000000D40000}"/>
    <cellStyle name="Percent 3 6 2 3 6" xfId="54139" xr:uid="{00000000-0005-0000-0000-000001D40000}"/>
    <cellStyle name="Percent 3 6 2 4" xfId="54140" xr:uid="{00000000-0005-0000-0000-000002D40000}"/>
    <cellStyle name="Percent 3 6 2 4 2" xfId="54141" xr:uid="{00000000-0005-0000-0000-000003D40000}"/>
    <cellStyle name="Percent 3 6 2 4 2 2" xfId="54142" xr:uid="{00000000-0005-0000-0000-000004D40000}"/>
    <cellStyle name="Percent 3 6 2 4 2 3" xfId="54143" xr:uid="{00000000-0005-0000-0000-000005D40000}"/>
    <cellStyle name="Percent 3 6 2 4 3" xfId="54144" xr:uid="{00000000-0005-0000-0000-000006D40000}"/>
    <cellStyle name="Percent 3 6 2 4 4" xfId="54145" xr:uid="{00000000-0005-0000-0000-000007D40000}"/>
    <cellStyle name="Percent 3 6 2 5" xfId="54146" xr:uid="{00000000-0005-0000-0000-000008D40000}"/>
    <cellStyle name="Percent 3 6 2 5 2" xfId="54147" xr:uid="{00000000-0005-0000-0000-000009D40000}"/>
    <cellStyle name="Percent 3 6 2 5 2 2" xfId="54148" xr:uid="{00000000-0005-0000-0000-00000AD40000}"/>
    <cellStyle name="Percent 3 6 2 5 2 3" xfId="54149" xr:uid="{00000000-0005-0000-0000-00000BD40000}"/>
    <cellStyle name="Percent 3 6 2 5 3" xfId="54150" xr:uid="{00000000-0005-0000-0000-00000CD40000}"/>
    <cellStyle name="Percent 3 6 2 5 4" xfId="54151" xr:uid="{00000000-0005-0000-0000-00000DD40000}"/>
    <cellStyle name="Percent 3 6 2 6" xfId="54152" xr:uid="{00000000-0005-0000-0000-00000ED40000}"/>
    <cellStyle name="Percent 3 6 2 6 2" xfId="54153" xr:uid="{00000000-0005-0000-0000-00000FD40000}"/>
    <cellStyle name="Percent 3 6 2 6 3" xfId="54154" xr:uid="{00000000-0005-0000-0000-000010D40000}"/>
    <cellStyle name="Percent 3 6 2 7" xfId="54155" xr:uid="{00000000-0005-0000-0000-000011D40000}"/>
    <cellStyle name="Percent 3 6 2 8" xfId="54156" xr:uid="{00000000-0005-0000-0000-000012D40000}"/>
    <cellStyle name="Percent 3 6 3" xfId="54157" xr:uid="{00000000-0005-0000-0000-000013D40000}"/>
    <cellStyle name="Percent 3 6 3 2" xfId="54158" xr:uid="{00000000-0005-0000-0000-000014D40000}"/>
    <cellStyle name="Percent 3 6 3 2 2" xfId="54159" xr:uid="{00000000-0005-0000-0000-000015D40000}"/>
    <cellStyle name="Percent 3 6 3 2 2 2" xfId="54160" xr:uid="{00000000-0005-0000-0000-000016D40000}"/>
    <cellStyle name="Percent 3 6 3 2 2 2 2" xfId="54161" xr:uid="{00000000-0005-0000-0000-000017D40000}"/>
    <cellStyle name="Percent 3 6 3 2 2 2 3" xfId="54162" xr:uid="{00000000-0005-0000-0000-000018D40000}"/>
    <cellStyle name="Percent 3 6 3 2 2 3" xfId="54163" xr:uid="{00000000-0005-0000-0000-000019D40000}"/>
    <cellStyle name="Percent 3 6 3 2 2 4" xfId="54164" xr:uid="{00000000-0005-0000-0000-00001AD40000}"/>
    <cellStyle name="Percent 3 6 3 2 3" xfId="54165" xr:uid="{00000000-0005-0000-0000-00001BD40000}"/>
    <cellStyle name="Percent 3 6 3 2 3 2" xfId="54166" xr:uid="{00000000-0005-0000-0000-00001CD40000}"/>
    <cellStyle name="Percent 3 6 3 2 3 2 2" xfId="54167" xr:uid="{00000000-0005-0000-0000-00001DD40000}"/>
    <cellStyle name="Percent 3 6 3 2 3 2 3" xfId="54168" xr:uid="{00000000-0005-0000-0000-00001ED40000}"/>
    <cellStyle name="Percent 3 6 3 2 3 3" xfId="54169" xr:uid="{00000000-0005-0000-0000-00001FD40000}"/>
    <cellStyle name="Percent 3 6 3 2 3 4" xfId="54170" xr:uid="{00000000-0005-0000-0000-000020D40000}"/>
    <cellStyle name="Percent 3 6 3 2 4" xfId="54171" xr:uid="{00000000-0005-0000-0000-000021D40000}"/>
    <cellStyle name="Percent 3 6 3 2 4 2" xfId="54172" xr:uid="{00000000-0005-0000-0000-000022D40000}"/>
    <cellStyle name="Percent 3 6 3 2 4 3" xfId="54173" xr:uid="{00000000-0005-0000-0000-000023D40000}"/>
    <cellStyle name="Percent 3 6 3 2 5" xfId="54174" xr:uid="{00000000-0005-0000-0000-000024D40000}"/>
    <cellStyle name="Percent 3 6 3 2 6" xfId="54175" xr:uid="{00000000-0005-0000-0000-000025D40000}"/>
    <cellStyle name="Percent 3 6 3 3" xfId="54176" xr:uid="{00000000-0005-0000-0000-000026D40000}"/>
    <cellStyle name="Percent 3 6 3 3 2" xfId="54177" xr:uid="{00000000-0005-0000-0000-000027D40000}"/>
    <cellStyle name="Percent 3 6 3 3 2 2" xfId="54178" xr:uid="{00000000-0005-0000-0000-000028D40000}"/>
    <cellStyle name="Percent 3 6 3 3 2 3" xfId="54179" xr:uid="{00000000-0005-0000-0000-000029D40000}"/>
    <cellStyle name="Percent 3 6 3 3 3" xfId="54180" xr:uid="{00000000-0005-0000-0000-00002AD40000}"/>
    <cellStyle name="Percent 3 6 3 3 4" xfId="54181" xr:uid="{00000000-0005-0000-0000-00002BD40000}"/>
    <cellStyle name="Percent 3 6 3 4" xfId="54182" xr:uid="{00000000-0005-0000-0000-00002CD40000}"/>
    <cellStyle name="Percent 3 6 3 4 2" xfId="54183" xr:uid="{00000000-0005-0000-0000-00002DD40000}"/>
    <cellStyle name="Percent 3 6 3 4 2 2" xfId="54184" xr:uid="{00000000-0005-0000-0000-00002ED40000}"/>
    <cellStyle name="Percent 3 6 3 4 2 3" xfId="54185" xr:uid="{00000000-0005-0000-0000-00002FD40000}"/>
    <cellStyle name="Percent 3 6 3 4 3" xfId="54186" xr:uid="{00000000-0005-0000-0000-000030D40000}"/>
    <cellStyle name="Percent 3 6 3 4 4" xfId="54187" xr:uid="{00000000-0005-0000-0000-000031D40000}"/>
    <cellStyle name="Percent 3 6 3 5" xfId="54188" xr:uid="{00000000-0005-0000-0000-000032D40000}"/>
    <cellStyle name="Percent 3 6 3 5 2" xfId="54189" xr:uid="{00000000-0005-0000-0000-000033D40000}"/>
    <cellStyle name="Percent 3 6 3 5 3" xfId="54190" xr:uid="{00000000-0005-0000-0000-000034D40000}"/>
    <cellStyle name="Percent 3 6 3 6" xfId="54191" xr:uid="{00000000-0005-0000-0000-000035D40000}"/>
    <cellStyle name="Percent 3 6 3 7" xfId="54192" xr:uid="{00000000-0005-0000-0000-000036D40000}"/>
    <cellStyle name="Percent 3 6 4" xfId="54193" xr:uid="{00000000-0005-0000-0000-000037D40000}"/>
    <cellStyle name="Percent 3 6 4 2" xfId="54194" xr:uid="{00000000-0005-0000-0000-000038D40000}"/>
    <cellStyle name="Percent 3 6 4 2 2" xfId="54195" xr:uid="{00000000-0005-0000-0000-000039D40000}"/>
    <cellStyle name="Percent 3 6 4 2 2 2" xfId="54196" xr:uid="{00000000-0005-0000-0000-00003AD40000}"/>
    <cellStyle name="Percent 3 6 4 2 2 2 2" xfId="54197" xr:uid="{00000000-0005-0000-0000-00003BD40000}"/>
    <cellStyle name="Percent 3 6 4 2 2 2 3" xfId="54198" xr:uid="{00000000-0005-0000-0000-00003CD40000}"/>
    <cellStyle name="Percent 3 6 4 2 2 3" xfId="54199" xr:uid="{00000000-0005-0000-0000-00003DD40000}"/>
    <cellStyle name="Percent 3 6 4 2 2 4" xfId="54200" xr:uid="{00000000-0005-0000-0000-00003ED40000}"/>
    <cellStyle name="Percent 3 6 4 2 3" xfId="54201" xr:uid="{00000000-0005-0000-0000-00003FD40000}"/>
    <cellStyle name="Percent 3 6 4 2 3 2" xfId="54202" xr:uid="{00000000-0005-0000-0000-000040D40000}"/>
    <cellStyle name="Percent 3 6 4 2 3 2 2" xfId="54203" xr:uid="{00000000-0005-0000-0000-000041D40000}"/>
    <cellStyle name="Percent 3 6 4 2 3 2 3" xfId="54204" xr:uid="{00000000-0005-0000-0000-000042D40000}"/>
    <cellStyle name="Percent 3 6 4 2 3 3" xfId="54205" xr:uid="{00000000-0005-0000-0000-000043D40000}"/>
    <cellStyle name="Percent 3 6 4 2 3 4" xfId="54206" xr:uid="{00000000-0005-0000-0000-000044D40000}"/>
    <cellStyle name="Percent 3 6 4 2 4" xfId="54207" xr:uid="{00000000-0005-0000-0000-000045D40000}"/>
    <cellStyle name="Percent 3 6 4 2 4 2" xfId="54208" xr:uid="{00000000-0005-0000-0000-000046D40000}"/>
    <cellStyle name="Percent 3 6 4 2 4 3" xfId="54209" xr:uid="{00000000-0005-0000-0000-000047D40000}"/>
    <cellStyle name="Percent 3 6 4 2 5" xfId="54210" xr:uid="{00000000-0005-0000-0000-000048D40000}"/>
    <cellStyle name="Percent 3 6 4 2 6" xfId="54211" xr:uid="{00000000-0005-0000-0000-000049D40000}"/>
    <cellStyle name="Percent 3 6 4 3" xfId="54212" xr:uid="{00000000-0005-0000-0000-00004AD40000}"/>
    <cellStyle name="Percent 3 6 4 3 2" xfId="54213" xr:uid="{00000000-0005-0000-0000-00004BD40000}"/>
    <cellStyle name="Percent 3 6 4 3 2 2" xfId="54214" xr:uid="{00000000-0005-0000-0000-00004CD40000}"/>
    <cellStyle name="Percent 3 6 4 3 2 3" xfId="54215" xr:uid="{00000000-0005-0000-0000-00004DD40000}"/>
    <cellStyle name="Percent 3 6 4 3 3" xfId="54216" xr:uid="{00000000-0005-0000-0000-00004ED40000}"/>
    <cellStyle name="Percent 3 6 4 3 4" xfId="54217" xr:uid="{00000000-0005-0000-0000-00004FD40000}"/>
    <cellStyle name="Percent 3 6 4 4" xfId="54218" xr:uid="{00000000-0005-0000-0000-000050D40000}"/>
    <cellStyle name="Percent 3 6 4 4 2" xfId="54219" xr:uid="{00000000-0005-0000-0000-000051D40000}"/>
    <cellStyle name="Percent 3 6 4 4 2 2" xfId="54220" xr:uid="{00000000-0005-0000-0000-000052D40000}"/>
    <cellStyle name="Percent 3 6 4 4 2 3" xfId="54221" xr:uid="{00000000-0005-0000-0000-000053D40000}"/>
    <cellStyle name="Percent 3 6 4 4 3" xfId="54222" xr:uid="{00000000-0005-0000-0000-000054D40000}"/>
    <cellStyle name="Percent 3 6 4 4 4" xfId="54223" xr:uid="{00000000-0005-0000-0000-000055D40000}"/>
    <cellStyle name="Percent 3 6 4 5" xfId="54224" xr:uid="{00000000-0005-0000-0000-000056D40000}"/>
    <cellStyle name="Percent 3 6 4 5 2" xfId="54225" xr:uid="{00000000-0005-0000-0000-000057D40000}"/>
    <cellStyle name="Percent 3 6 4 5 3" xfId="54226" xr:uid="{00000000-0005-0000-0000-000058D40000}"/>
    <cellStyle name="Percent 3 6 4 6" xfId="54227" xr:uid="{00000000-0005-0000-0000-000059D40000}"/>
    <cellStyle name="Percent 3 6 4 7" xfId="54228" xr:uid="{00000000-0005-0000-0000-00005AD40000}"/>
    <cellStyle name="Percent 3 6 5" xfId="54229" xr:uid="{00000000-0005-0000-0000-00005BD40000}"/>
    <cellStyle name="Percent 3 6 5 2" xfId="54230" xr:uid="{00000000-0005-0000-0000-00005CD40000}"/>
    <cellStyle name="Percent 3 6 5 2 2" xfId="54231" xr:uid="{00000000-0005-0000-0000-00005DD40000}"/>
    <cellStyle name="Percent 3 6 5 2 2 2" xfId="54232" xr:uid="{00000000-0005-0000-0000-00005ED40000}"/>
    <cellStyle name="Percent 3 6 5 2 2 3" xfId="54233" xr:uid="{00000000-0005-0000-0000-00005FD40000}"/>
    <cellStyle name="Percent 3 6 5 2 3" xfId="54234" xr:uid="{00000000-0005-0000-0000-000060D40000}"/>
    <cellStyle name="Percent 3 6 5 2 4" xfId="54235" xr:uid="{00000000-0005-0000-0000-000061D40000}"/>
    <cellStyle name="Percent 3 6 5 3" xfId="54236" xr:uid="{00000000-0005-0000-0000-000062D40000}"/>
    <cellStyle name="Percent 3 6 5 3 2" xfId="54237" xr:uid="{00000000-0005-0000-0000-000063D40000}"/>
    <cellStyle name="Percent 3 6 5 3 2 2" xfId="54238" xr:uid="{00000000-0005-0000-0000-000064D40000}"/>
    <cellStyle name="Percent 3 6 5 3 2 3" xfId="54239" xr:uid="{00000000-0005-0000-0000-000065D40000}"/>
    <cellStyle name="Percent 3 6 5 3 3" xfId="54240" xr:uid="{00000000-0005-0000-0000-000066D40000}"/>
    <cellStyle name="Percent 3 6 5 3 4" xfId="54241" xr:uid="{00000000-0005-0000-0000-000067D40000}"/>
    <cellStyle name="Percent 3 6 5 4" xfId="54242" xr:uid="{00000000-0005-0000-0000-000068D40000}"/>
    <cellStyle name="Percent 3 6 5 4 2" xfId="54243" xr:uid="{00000000-0005-0000-0000-000069D40000}"/>
    <cellStyle name="Percent 3 6 5 4 3" xfId="54244" xr:uid="{00000000-0005-0000-0000-00006AD40000}"/>
    <cellStyle name="Percent 3 6 5 5" xfId="54245" xr:uid="{00000000-0005-0000-0000-00006BD40000}"/>
    <cellStyle name="Percent 3 6 5 6" xfId="54246" xr:uid="{00000000-0005-0000-0000-00006CD40000}"/>
    <cellStyle name="Percent 3 6 6" xfId="54247" xr:uid="{00000000-0005-0000-0000-00006DD40000}"/>
    <cellStyle name="Percent 3 6 6 2" xfId="54248" xr:uid="{00000000-0005-0000-0000-00006ED40000}"/>
    <cellStyle name="Percent 3 6 6 2 2" xfId="54249" xr:uid="{00000000-0005-0000-0000-00006FD40000}"/>
    <cellStyle name="Percent 3 6 6 2 3" xfId="54250" xr:uid="{00000000-0005-0000-0000-000070D40000}"/>
    <cellStyle name="Percent 3 6 6 3" xfId="54251" xr:uid="{00000000-0005-0000-0000-000071D40000}"/>
    <cellStyle name="Percent 3 6 6 4" xfId="54252" xr:uid="{00000000-0005-0000-0000-000072D40000}"/>
    <cellStyle name="Percent 3 6 7" xfId="54253" xr:uid="{00000000-0005-0000-0000-000073D40000}"/>
    <cellStyle name="Percent 3 6 7 2" xfId="54254" xr:uid="{00000000-0005-0000-0000-000074D40000}"/>
    <cellStyle name="Percent 3 6 7 2 2" xfId="54255" xr:uid="{00000000-0005-0000-0000-000075D40000}"/>
    <cellStyle name="Percent 3 6 7 2 3" xfId="54256" xr:uid="{00000000-0005-0000-0000-000076D40000}"/>
    <cellStyle name="Percent 3 6 7 3" xfId="54257" xr:uid="{00000000-0005-0000-0000-000077D40000}"/>
    <cellStyle name="Percent 3 6 7 4" xfId="54258" xr:uid="{00000000-0005-0000-0000-000078D40000}"/>
    <cellStyle name="Percent 3 6 8" xfId="54259" xr:uid="{00000000-0005-0000-0000-000079D40000}"/>
    <cellStyle name="Percent 3 6 8 2" xfId="54260" xr:uid="{00000000-0005-0000-0000-00007AD40000}"/>
    <cellStyle name="Percent 3 6 8 3" xfId="54261" xr:uid="{00000000-0005-0000-0000-00007BD40000}"/>
    <cellStyle name="Percent 3 6 9" xfId="54262" xr:uid="{00000000-0005-0000-0000-00007CD40000}"/>
    <cellStyle name="Percent 3 7" xfId="54263" xr:uid="{00000000-0005-0000-0000-00007DD40000}"/>
    <cellStyle name="Percent 3 7 10" xfId="54264" xr:uid="{00000000-0005-0000-0000-00007ED40000}"/>
    <cellStyle name="Percent 3 7 2" xfId="54265" xr:uid="{00000000-0005-0000-0000-00007FD40000}"/>
    <cellStyle name="Percent 3 7 2 2" xfId="54266" xr:uid="{00000000-0005-0000-0000-000080D40000}"/>
    <cellStyle name="Percent 3 7 2 2 2" xfId="54267" xr:uid="{00000000-0005-0000-0000-000081D40000}"/>
    <cellStyle name="Percent 3 7 2 2 2 2" xfId="54268" xr:uid="{00000000-0005-0000-0000-000082D40000}"/>
    <cellStyle name="Percent 3 7 2 2 2 2 2" xfId="54269" xr:uid="{00000000-0005-0000-0000-000083D40000}"/>
    <cellStyle name="Percent 3 7 2 2 2 2 2 2" xfId="54270" xr:uid="{00000000-0005-0000-0000-000084D40000}"/>
    <cellStyle name="Percent 3 7 2 2 2 2 2 3" xfId="54271" xr:uid="{00000000-0005-0000-0000-000085D40000}"/>
    <cellStyle name="Percent 3 7 2 2 2 2 3" xfId="54272" xr:uid="{00000000-0005-0000-0000-000086D40000}"/>
    <cellStyle name="Percent 3 7 2 2 2 2 4" xfId="54273" xr:uid="{00000000-0005-0000-0000-000087D40000}"/>
    <cellStyle name="Percent 3 7 2 2 2 3" xfId="54274" xr:uid="{00000000-0005-0000-0000-000088D40000}"/>
    <cellStyle name="Percent 3 7 2 2 2 3 2" xfId="54275" xr:uid="{00000000-0005-0000-0000-000089D40000}"/>
    <cellStyle name="Percent 3 7 2 2 2 3 2 2" xfId="54276" xr:uid="{00000000-0005-0000-0000-00008AD40000}"/>
    <cellStyle name="Percent 3 7 2 2 2 3 2 3" xfId="54277" xr:uid="{00000000-0005-0000-0000-00008BD40000}"/>
    <cellStyle name="Percent 3 7 2 2 2 3 3" xfId="54278" xr:uid="{00000000-0005-0000-0000-00008CD40000}"/>
    <cellStyle name="Percent 3 7 2 2 2 3 4" xfId="54279" xr:uid="{00000000-0005-0000-0000-00008DD40000}"/>
    <cellStyle name="Percent 3 7 2 2 2 4" xfId="54280" xr:uid="{00000000-0005-0000-0000-00008ED40000}"/>
    <cellStyle name="Percent 3 7 2 2 2 4 2" xfId="54281" xr:uid="{00000000-0005-0000-0000-00008FD40000}"/>
    <cellStyle name="Percent 3 7 2 2 2 4 3" xfId="54282" xr:uid="{00000000-0005-0000-0000-000090D40000}"/>
    <cellStyle name="Percent 3 7 2 2 2 5" xfId="54283" xr:uid="{00000000-0005-0000-0000-000091D40000}"/>
    <cellStyle name="Percent 3 7 2 2 2 6" xfId="54284" xr:uid="{00000000-0005-0000-0000-000092D40000}"/>
    <cellStyle name="Percent 3 7 2 2 3" xfId="54285" xr:uid="{00000000-0005-0000-0000-000093D40000}"/>
    <cellStyle name="Percent 3 7 2 2 3 2" xfId="54286" xr:uid="{00000000-0005-0000-0000-000094D40000}"/>
    <cellStyle name="Percent 3 7 2 2 3 2 2" xfId="54287" xr:uid="{00000000-0005-0000-0000-000095D40000}"/>
    <cellStyle name="Percent 3 7 2 2 3 2 3" xfId="54288" xr:uid="{00000000-0005-0000-0000-000096D40000}"/>
    <cellStyle name="Percent 3 7 2 2 3 3" xfId="54289" xr:uid="{00000000-0005-0000-0000-000097D40000}"/>
    <cellStyle name="Percent 3 7 2 2 3 4" xfId="54290" xr:uid="{00000000-0005-0000-0000-000098D40000}"/>
    <cellStyle name="Percent 3 7 2 2 4" xfId="54291" xr:uid="{00000000-0005-0000-0000-000099D40000}"/>
    <cellStyle name="Percent 3 7 2 2 4 2" xfId="54292" xr:uid="{00000000-0005-0000-0000-00009AD40000}"/>
    <cellStyle name="Percent 3 7 2 2 4 2 2" xfId="54293" xr:uid="{00000000-0005-0000-0000-00009BD40000}"/>
    <cellStyle name="Percent 3 7 2 2 4 2 3" xfId="54294" xr:uid="{00000000-0005-0000-0000-00009CD40000}"/>
    <cellStyle name="Percent 3 7 2 2 4 3" xfId="54295" xr:uid="{00000000-0005-0000-0000-00009DD40000}"/>
    <cellStyle name="Percent 3 7 2 2 4 4" xfId="54296" xr:uid="{00000000-0005-0000-0000-00009ED40000}"/>
    <cellStyle name="Percent 3 7 2 2 5" xfId="54297" xr:uid="{00000000-0005-0000-0000-00009FD40000}"/>
    <cellStyle name="Percent 3 7 2 2 5 2" xfId="54298" xr:uid="{00000000-0005-0000-0000-0000A0D40000}"/>
    <cellStyle name="Percent 3 7 2 2 5 3" xfId="54299" xr:uid="{00000000-0005-0000-0000-0000A1D40000}"/>
    <cellStyle name="Percent 3 7 2 2 6" xfId="54300" xr:uid="{00000000-0005-0000-0000-0000A2D40000}"/>
    <cellStyle name="Percent 3 7 2 2 7" xfId="54301" xr:uid="{00000000-0005-0000-0000-0000A3D40000}"/>
    <cellStyle name="Percent 3 7 2 3" xfId="54302" xr:uid="{00000000-0005-0000-0000-0000A4D40000}"/>
    <cellStyle name="Percent 3 7 2 3 2" xfId="54303" xr:uid="{00000000-0005-0000-0000-0000A5D40000}"/>
    <cellStyle name="Percent 3 7 2 3 2 2" xfId="54304" xr:uid="{00000000-0005-0000-0000-0000A6D40000}"/>
    <cellStyle name="Percent 3 7 2 3 2 2 2" xfId="54305" xr:uid="{00000000-0005-0000-0000-0000A7D40000}"/>
    <cellStyle name="Percent 3 7 2 3 2 2 3" xfId="54306" xr:uid="{00000000-0005-0000-0000-0000A8D40000}"/>
    <cellStyle name="Percent 3 7 2 3 2 3" xfId="54307" xr:uid="{00000000-0005-0000-0000-0000A9D40000}"/>
    <cellStyle name="Percent 3 7 2 3 2 4" xfId="54308" xr:uid="{00000000-0005-0000-0000-0000AAD40000}"/>
    <cellStyle name="Percent 3 7 2 3 3" xfId="54309" xr:uid="{00000000-0005-0000-0000-0000ABD40000}"/>
    <cellStyle name="Percent 3 7 2 3 3 2" xfId="54310" xr:uid="{00000000-0005-0000-0000-0000ACD40000}"/>
    <cellStyle name="Percent 3 7 2 3 3 2 2" xfId="54311" xr:uid="{00000000-0005-0000-0000-0000ADD40000}"/>
    <cellStyle name="Percent 3 7 2 3 3 2 3" xfId="54312" xr:uid="{00000000-0005-0000-0000-0000AED40000}"/>
    <cellStyle name="Percent 3 7 2 3 3 3" xfId="54313" xr:uid="{00000000-0005-0000-0000-0000AFD40000}"/>
    <cellStyle name="Percent 3 7 2 3 3 4" xfId="54314" xr:uid="{00000000-0005-0000-0000-0000B0D40000}"/>
    <cellStyle name="Percent 3 7 2 3 4" xfId="54315" xr:uid="{00000000-0005-0000-0000-0000B1D40000}"/>
    <cellStyle name="Percent 3 7 2 3 4 2" xfId="54316" xr:uid="{00000000-0005-0000-0000-0000B2D40000}"/>
    <cellStyle name="Percent 3 7 2 3 4 3" xfId="54317" xr:uid="{00000000-0005-0000-0000-0000B3D40000}"/>
    <cellStyle name="Percent 3 7 2 3 5" xfId="54318" xr:uid="{00000000-0005-0000-0000-0000B4D40000}"/>
    <cellStyle name="Percent 3 7 2 3 6" xfId="54319" xr:uid="{00000000-0005-0000-0000-0000B5D40000}"/>
    <cellStyle name="Percent 3 7 2 4" xfId="54320" xr:uid="{00000000-0005-0000-0000-0000B6D40000}"/>
    <cellStyle name="Percent 3 7 2 4 2" xfId="54321" xr:uid="{00000000-0005-0000-0000-0000B7D40000}"/>
    <cellStyle name="Percent 3 7 2 4 2 2" xfId="54322" xr:uid="{00000000-0005-0000-0000-0000B8D40000}"/>
    <cellStyle name="Percent 3 7 2 4 2 3" xfId="54323" xr:uid="{00000000-0005-0000-0000-0000B9D40000}"/>
    <cellStyle name="Percent 3 7 2 4 3" xfId="54324" xr:uid="{00000000-0005-0000-0000-0000BAD40000}"/>
    <cellStyle name="Percent 3 7 2 4 4" xfId="54325" xr:uid="{00000000-0005-0000-0000-0000BBD40000}"/>
    <cellStyle name="Percent 3 7 2 5" xfId="54326" xr:uid="{00000000-0005-0000-0000-0000BCD40000}"/>
    <cellStyle name="Percent 3 7 2 5 2" xfId="54327" xr:uid="{00000000-0005-0000-0000-0000BDD40000}"/>
    <cellStyle name="Percent 3 7 2 5 2 2" xfId="54328" xr:uid="{00000000-0005-0000-0000-0000BED40000}"/>
    <cellStyle name="Percent 3 7 2 5 2 3" xfId="54329" xr:uid="{00000000-0005-0000-0000-0000BFD40000}"/>
    <cellStyle name="Percent 3 7 2 5 3" xfId="54330" xr:uid="{00000000-0005-0000-0000-0000C0D40000}"/>
    <cellStyle name="Percent 3 7 2 5 4" xfId="54331" xr:uid="{00000000-0005-0000-0000-0000C1D40000}"/>
    <cellStyle name="Percent 3 7 2 6" xfId="54332" xr:uid="{00000000-0005-0000-0000-0000C2D40000}"/>
    <cellStyle name="Percent 3 7 2 6 2" xfId="54333" xr:uid="{00000000-0005-0000-0000-0000C3D40000}"/>
    <cellStyle name="Percent 3 7 2 6 3" xfId="54334" xr:uid="{00000000-0005-0000-0000-0000C4D40000}"/>
    <cellStyle name="Percent 3 7 2 7" xfId="54335" xr:uid="{00000000-0005-0000-0000-0000C5D40000}"/>
    <cellStyle name="Percent 3 7 2 8" xfId="54336" xr:uid="{00000000-0005-0000-0000-0000C6D40000}"/>
    <cellStyle name="Percent 3 7 3" xfId="54337" xr:uid="{00000000-0005-0000-0000-0000C7D40000}"/>
    <cellStyle name="Percent 3 7 3 2" xfId="54338" xr:uid="{00000000-0005-0000-0000-0000C8D40000}"/>
    <cellStyle name="Percent 3 7 3 2 2" xfId="54339" xr:uid="{00000000-0005-0000-0000-0000C9D40000}"/>
    <cellStyle name="Percent 3 7 3 2 2 2" xfId="54340" xr:uid="{00000000-0005-0000-0000-0000CAD40000}"/>
    <cellStyle name="Percent 3 7 3 2 2 2 2" xfId="54341" xr:uid="{00000000-0005-0000-0000-0000CBD40000}"/>
    <cellStyle name="Percent 3 7 3 2 2 2 3" xfId="54342" xr:uid="{00000000-0005-0000-0000-0000CCD40000}"/>
    <cellStyle name="Percent 3 7 3 2 2 3" xfId="54343" xr:uid="{00000000-0005-0000-0000-0000CDD40000}"/>
    <cellStyle name="Percent 3 7 3 2 2 4" xfId="54344" xr:uid="{00000000-0005-0000-0000-0000CED40000}"/>
    <cellStyle name="Percent 3 7 3 2 3" xfId="54345" xr:uid="{00000000-0005-0000-0000-0000CFD40000}"/>
    <cellStyle name="Percent 3 7 3 2 3 2" xfId="54346" xr:uid="{00000000-0005-0000-0000-0000D0D40000}"/>
    <cellStyle name="Percent 3 7 3 2 3 2 2" xfId="54347" xr:uid="{00000000-0005-0000-0000-0000D1D40000}"/>
    <cellStyle name="Percent 3 7 3 2 3 2 3" xfId="54348" xr:uid="{00000000-0005-0000-0000-0000D2D40000}"/>
    <cellStyle name="Percent 3 7 3 2 3 3" xfId="54349" xr:uid="{00000000-0005-0000-0000-0000D3D40000}"/>
    <cellStyle name="Percent 3 7 3 2 3 4" xfId="54350" xr:uid="{00000000-0005-0000-0000-0000D4D40000}"/>
    <cellStyle name="Percent 3 7 3 2 4" xfId="54351" xr:uid="{00000000-0005-0000-0000-0000D5D40000}"/>
    <cellStyle name="Percent 3 7 3 2 4 2" xfId="54352" xr:uid="{00000000-0005-0000-0000-0000D6D40000}"/>
    <cellStyle name="Percent 3 7 3 2 4 3" xfId="54353" xr:uid="{00000000-0005-0000-0000-0000D7D40000}"/>
    <cellStyle name="Percent 3 7 3 2 5" xfId="54354" xr:uid="{00000000-0005-0000-0000-0000D8D40000}"/>
    <cellStyle name="Percent 3 7 3 2 6" xfId="54355" xr:uid="{00000000-0005-0000-0000-0000D9D40000}"/>
    <cellStyle name="Percent 3 7 3 3" xfId="54356" xr:uid="{00000000-0005-0000-0000-0000DAD40000}"/>
    <cellStyle name="Percent 3 7 3 3 2" xfId="54357" xr:uid="{00000000-0005-0000-0000-0000DBD40000}"/>
    <cellStyle name="Percent 3 7 3 3 2 2" xfId="54358" xr:uid="{00000000-0005-0000-0000-0000DCD40000}"/>
    <cellStyle name="Percent 3 7 3 3 2 3" xfId="54359" xr:uid="{00000000-0005-0000-0000-0000DDD40000}"/>
    <cellStyle name="Percent 3 7 3 3 3" xfId="54360" xr:uid="{00000000-0005-0000-0000-0000DED40000}"/>
    <cellStyle name="Percent 3 7 3 3 4" xfId="54361" xr:uid="{00000000-0005-0000-0000-0000DFD40000}"/>
    <cellStyle name="Percent 3 7 3 4" xfId="54362" xr:uid="{00000000-0005-0000-0000-0000E0D40000}"/>
    <cellStyle name="Percent 3 7 3 4 2" xfId="54363" xr:uid="{00000000-0005-0000-0000-0000E1D40000}"/>
    <cellStyle name="Percent 3 7 3 4 2 2" xfId="54364" xr:uid="{00000000-0005-0000-0000-0000E2D40000}"/>
    <cellStyle name="Percent 3 7 3 4 2 3" xfId="54365" xr:uid="{00000000-0005-0000-0000-0000E3D40000}"/>
    <cellStyle name="Percent 3 7 3 4 3" xfId="54366" xr:uid="{00000000-0005-0000-0000-0000E4D40000}"/>
    <cellStyle name="Percent 3 7 3 4 4" xfId="54367" xr:uid="{00000000-0005-0000-0000-0000E5D40000}"/>
    <cellStyle name="Percent 3 7 3 5" xfId="54368" xr:uid="{00000000-0005-0000-0000-0000E6D40000}"/>
    <cellStyle name="Percent 3 7 3 5 2" xfId="54369" xr:uid="{00000000-0005-0000-0000-0000E7D40000}"/>
    <cellStyle name="Percent 3 7 3 5 3" xfId="54370" xr:uid="{00000000-0005-0000-0000-0000E8D40000}"/>
    <cellStyle name="Percent 3 7 3 6" xfId="54371" xr:uid="{00000000-0005-0000-0000-0000E9D40000}"/>
    <cellStyle name="Percent 3 7 3 7" xfId="54372" xr:uid="{00000000-0005-0000-0000-0000EAD40000}"/>
    <cellStyle name="Percent 3 7 4" xfId="54373" xr:uid="{00000000-0005-0000-0000-0000EBD40000}"/>
    <cellStyle name="Percent 3 7 4 2" xfId="54374" xr:uid="{00000000-0005-0000-0000-0000ECD40000}"/>
    <cellStyle name="Percent 3 7 4 2 2" xfId="54375" xr:uid="{00000000-0005-0000-0000-0000EDD40000}"/>
    <cellStyle name="Percent 3 7 4 2 2 2" xfId="54376" xr:uid="{00000000-0005-0000-0000-0000EED40000}"/>
    <cellStyle name="Percent 3 7 4 2 2 2 2" xfId="54377" xr:uid="{00000000-0005-0000-0000-0000EFD40000}"/>
    <cellStyle name="Percent 3 7 4 2 2 2 3" xfId="54378" xr:uid="{00000000-0005-0000-0000-0000F0D40000}"/>
    <cellStyle name="Percent 3 7 4 2 2 3" xfId="54379" xr:uid="{00000000-0005-0000-0000-0000F1D40000}"/>
    <cellStyle name="Percent 3 7 4 2 2 4" xfId="54380" xr:uid="{00000000-0005-0000-0000-0000F2D40000}"/>
    <cellStyle name="Percent 3 7 4 2 3" xfId="54381" xr:uid="{00000000-0005-0000-0000-0000F3D40000}"/>
    <cellStyle name="Percent 3 7 4 2 3 2" xfId="54382" xr:uid="{00000000-0005-0000-0000-0000F4D40000}"/>
    <cellStyle name="Percent 3 7 4 2 3 2 2" xfId="54383" xr:uid="{00000000-0005-0000-0000-0000F5D40000}"/>
    <cellStyle name="Percent 3 7 4 2 3 2 3" xfId="54384" xr:uid="{00000000-0005-0000-0000-0000F6D40000}"/>
    <cellStyle name="Percent 3 7 4 2 3 3" xfId="54385" xr:uid="{00000000-0005-0000-0000-0000F7D40000}"/>
    <cellStyle name="Percent 3 7 4 2 3 4" xfId="54386" xr:uid="{00000000-0005-0000-0000-0000F8D40000}"/>
    <cellStyle name="Percent 3 7 4 2 4" xfId="54387" xr:uid="{00000000-0005-0000-0000-0000F9D40000}"/>
    <cellStyle name="Percent 3 7 4 2 4 2" xfId="54388" xr:uid="{00000000-0005-0000-0000-0000FAD40000}"/>
    <cellStyle name="Percent 3 7 4 2 4 3" xfId="54389" xr:uid="{00000000-0005-0000-0000-0000FBD40000}"/>
    <cellStyle name="Percent 3 7 4 2 5" xfId="54390" xr:uid="{00000000-0005-0000-0000-0000FCD40000}"/>
    <cellStyle name="Percent 3 7 4 2 6" xfId="54391" xr:uid="{00000000-0005-0000-0000-0000FDD40000}"/>
    <cellStyle name="Percent 3 7 4 3" xfId="54392" xr:uid="{00000000-0005-0000-0000-0000FED40000}"/>
    <cellStyle name="Percent 3 7 4 3 2" xfId="54393" xr:uid="{00000000-0005-0000-0000-0000FFD40000}"/>
    <cellStyle name="Percent 3 7 4 3 2 2" xfId="54394" xr:uid="{00000000-0005-0000-0000-000000D50000}"/>
    <cellStyle name="Percent 3 7 4 3 2 3" xfId="54395" xr:uid="{00000000-0005-0000-0000-000001D50000}"/>
    <cellStyle name="Percent 3 7 4 3 3" xfId="54396" xr:uid="{00000000-0005-0000-0000-000002D50000}"/>
    <cellStyle name="Percent 3 7 4 3 4" xfId="54397" xr:uid="{00000000-0005-0000-0000-000003D50000}"/>
    <cellStyle name="Percent 3 7 4 4" xfId="54398" xr:uid="{00000000-0005-0000-0000-000004D50000}"/>
    <cellStyle name="Percent 3 7 4 4 2" xfId="54399" xr:uid="{00000000-0005-0000-0000-000005D50000}"/>
    <cellStyle name="Percent 3 7 4 4 2 2" xfId="54400" xr:uid="{00000000-0005-0000-0000-000006D50000}"/>
    <cellStyle name="Percent 3 7 4 4 2 3" xfId="54401" xr:uid="{00000000-0005-0000-0000-000007D50000}"/>
    <cellStyle name="Percent 3 7 4 4 3" xfId="54402" xr:uid="{00000000-0005-0000-0000-000008D50000}"/>
    <cellStyle name="Percent 3 7 4 4 4" xfId="54403" xr:uid="{00000000-0005-0000-0000-000009D50000}"/>
    <cellStyle name="Percent 3 7 4 5" xfId="54404" xr:uid="{00000000-0005-0000-0000-00000AD50000}"/>
    <cellStyle name="Percent 3 7 4 5 2" xfId="54405" xr:uid="{00000000-0005-0000-0000-00000BD50000}"/>
    <cellStyle name="Percent 3 7 4 5 3" xfId="54406" xr:uid="{00000000-0005-0000-0000-00000CD50000}"/>
    <cellStyle name="Percent 3 7 4 6" xfId="54407" xr:uid="{00000000-0005-0000-0000-00000DD50000}"/>
    <cellStyle name="Percent 3 7 4 7" xfId="54408" xr:uid="{00000000-0005-0000-0000-00000ED50000}"/>
    <cellStyle name="Percent 3 7 5" xfId="54409" xr:uid="{00000000-0005-0000-0000-00000FD50000}"/>
    <cellStyle name="Percent 3 7 5 2" xfId="54410" xr:uid="{00000000-0005-0000-0000-000010D50000}"/>
    <cellStyle name="Percent 3 7 5 2 2" xfId="54411" xr:uid="{00000000-0005-0000-0000-000011D50000}"/>
    <cellStyle name="Percent 3 7 5 2 2 2" xfId="54412" xr:uid="{00000000-0005-0000-0000-000012D50000}"/>
    <cellStyle name="Percent 3 7 5 2 2 3" xfId="54413" xr:uid="{00000000-0005-0000-0000-000013D50000}"/>
    <cellStyle name="Percent 3 7 5 2 3" xfId="54414" xr:uid="{00000000-0005-0000-0000-000014D50000}"/>
    <cellStyle name="Percent 3 7 5 2 4" xfId="54415" xr:uid="{00000000-0005-0000-0000-000015D50000}"/>
    <cellStyle name="Percent 3 7 5 3" xfId="54416" xr:uid="{00000000-0005-0000-0000-000016D50000}"/>
    <cellStyle name="Percent 3 7 5 3 2" xfId="54417" xr:uid="{00000000-0005-0000-0000-000017D50000}"/>
    <cellStyle name="Percent 3 7 5 3 2 2" xfId="54418" xr:uid="{00000000-0005-0000-0000-000018D50000}"/>
    <cellStyle name="Percent 3 7 5 3 2 3" xfId="54419" xr:uid="{00000000-0005-0000-0000-000019D50000}"/>
    <cellStyle name="Percent 3 7 5 3 3" xfId="54420" xr:uid="{00000000-0005-0000-0000-00001AD50000}"/>
    <cellStyle name="Percent 3 7 5 3 4" xfId="54421" xr:uid="{00000000-0005-0000-0000-00001BD50000}"/>
    <cellStyle name="Percent 3 7 5 4" xfId="54422" xr:uid="{00000000-0005-0000-0000-00001CD50000}"/>
    <cellStyle name="Percent 3 7 5 4 2" xfId="54423" xr:uid="{00000000-0005-0000-0000-00001DD50000}"/>
    <cellStyle name="Percent 3 7 5 4 3" xfId="54424" xr:uid="{00000000-0005-0000-0000-00001ED50000}"/>
    <cellStyle name="Percent 3 7 5 5" xfId="54425" xr:uid="{00000000-0005-0000-0000-00001FD50000}"/>
    <cellStyle name="Percent 3 7 5 6" xfId="54426" xr:uid="{00000000-0005-0000-0000-000020D50000}"/>
    <cellStyle name="Percent 3 7 6" xfId="54427" xr:uid="{00000000-0005-0000-0000-000021D50000}"/>
    <cellStyle name="Percent 3 7 6 2" xfId="54428" xr:uid="{00000000-0005-0000-0000-000022D50000}"/>
    <cellStyle name="Percent 3 7 6 2 2" xfId="54429" xr:uid="{00000000-0005-0000-0000-000023D50000}"/>
    <cellStyle name="Percent 3 7 6 2 3" xfId="54430" xr:uid="{00000000-0005-0000-0000-000024D50000}"/>
    <cellStyle name="Percent 3 7 6 3" xfId="54431" xr:uid="{00000000-0005-0000-0000-000025D50000}"/>
    <cellStyle name="Percent 3 7 6 4" xfId="54432" xr:uid="{00000000-0005-0000-0000-000026D50000}"/>
    <cellStyle name="Percent 3 7 7" xfId="54433" xr:uid="{00000000-0005-0000-0000-000027D50000}"/>
    <cellStyle name="Percent 3 7 7 2" xfId="54434" xr:uid="{00000000-0005-0000-0000-000028D50000}"/>
    <cellStyle name="Percent 3 7 7 2 2" xfId="54435" xr:uid="{00000000-0005-0000-0000-000029D50000}"/>
    <cellStyle name="Percent 3 7 7 2 3" xfId="54436" xr:uid="{00000000-0005-0000-0000-00002AD50000}"/>
    <cellStyle name="Percent 3 7 7 3" xfId="54437" xr:uid="{00000000-0005-0000-0000-00002BD50000}"/>
    <cellStyle name="Percent 3 7 7 4" xfId="54438" xr:uid="{00000000-0005-0000-0000-00002CD50000}"/>
    <cellStyle name="Percent 3 7 8" xfId="54439" xr:uid="{00000000-0005-0000-0000-00002DD50000}"/>
    <cellStyle name="Percent 3 7 8 2" xfId="54440" xr:uid="{00000000-0005-0000-0000-00002ED50000}"/>
    <cellStyle name="Percent 3 7 8 3" xfId="54441" xr:uid="{00000000-0005-0000-0000-00002FD50000}"/>
    <cellStyle name="Percent 3 7 9" xfId="54442" xr:uid="{00000000-0005-0000-0000-000030D50000}"/>
    <cellStyle name="Percent 3 8" xfId="54443" xr:uid="{00000000-0005-0000-0000-000031D50000}"/>
    <cellStyle name="Percent 3 8 2" xfId="54444" xr:uid="{00000000-0005-0000-0000-000032D50000}"/>
    <cellStyle name="Percent 3 8 2 2" xfId="54445" xr:uid="{00000000-0005-0000-0000-000033D50000}"/>
    <cellStyle name="Percent 3 8 2 2 2" xfId="54446" xr:uid="{00000000-0005-0000-0000-000034D50000}"/>
    <cellStyle name="Percent 3 8 2 2 2 2" xfId="54447" xr:uid="{00000000-0005-0000-0000-000035D50000}"/>
    <cellStyle name="Percent 3 8 2 2 2 2 2" xfId="54448" xr:uid="{00000000-0005-0000-0000-000036D50000}"/>
    <cellStyle name="Percent 3 8 2 2 2 2 3" xfId="54449" xr:uid="{00000000-0005-0000-0000-000037D50000}"/>
    <cellStyle name="Percent 3 8 2 2 2 3" xfId="54450" xr:uid="{00000000-0005-0000-0000-000038D50000}"/>
    <cellStyle name="Percent 3 8 2 2 2 4" xfId="54451" xr:uid="{00000000-0005-0000-0000-000039D50000}"/>
    <cellStyle name="Percent 3 8 2 2 3" xfId="54452" xr:uid="{00000000-0005-0000-0000-00003AD50000}"/>
    <cellStyle name="Percent 3 8 2 2 3 2" xfId="54453" xr:uid="{00000000-0005-0000-0000-00003BD50000}"/>
    <cellStyle name="Percent 3 8 2 2 3 2 2" xfId="54454" xr:uid="{00000000-0005-0000-0000-00003CD50000}"/>
    <cellStyle name="Percent 3 8 2 2 3 2 3" xfId="54455" xr:uid="{00000000-0005-0000-0000-00003DD50000}"/>
    <cellStyle name="Percent 3 8 2 2 3 3" xfId="54456" xr:uid="{00000000-0005-0000-0000-00003ED50000}"/>
    <cellStyle name="Percent 3 8 2 2 3 4" xfId="54457" xr:uid="{00000000-0005-0000-0000-00003FD50000}"/>
    <cellStyle name="Percent 3 8 2 2 4" xfId="54458" xr:uid="{00000000-0005-0000-0000-000040D50000}"/>
    <cellStyle name="Percent 3 8 2 2 4 2" xfId="54459" xr:uid="{00000000-0005-0000-0000-000041D50000}"/>
    <cellStyle name="Percent 3 8 2 2 4 3" xfId="54460" xr:uid="{00000000-0005-0000-0000-000042D50000}"/>
    <cellStyle name="Percent 3 8 2 2 5" xfId="54461" xr:uid="{00000000-0005-0000-0000-000043D50000}"/>
    <cellStyle name="Percent 3 8 2 2 6" xfId="54462" xr:uid="{00000000-0005-0000-0000-000044D50000}"/>
    <cellStyle name="Percent 3 8 2 3" xfId="54463" xr:uid="{00000000-0005-0000-0000-000045D50000}"/>
    <cellStyle name="Percent 3 8 2 3 2" xfId="54464" xr:uid="{00000000-0005-0000-0000-000046D50000}"/>
    <cellStyle name="Percent 3 8 2 3 2 2" xfId="54465" xr:uid="{00000000-0005-0000-0000-000047D50000}"/>
    <cellStyle name="Percent 3 8 2 3 2 3" xfId="54466" xr:uid="{00000000-0005-0000-0000-000048D50000}"/>
    <cellStyle name="Percent 3 8 2 3 3" xfId="54467" xr:uid="{00000000-0005-0000-0000-000049D50000}"/>
    <cellStyle name="Percent 3 8 2 3 4" xfId="54468" xr:uid="{00000000-0005-0000-0000-00004AD50000}"/>
    <cellStyle name="Percent 3 8 2 4" xfId="54469" xr:uid="{00000000-0005-0000-0000-00004BD50000}"/>
    <cellStyle name="Percent 3 8 2 4 2" xfId="54470" xr:uid="{00000000-0005-0000-0000-00004CD50000}"/>
    <cellStyle name="Percent 3 8 2 4 2 2" xfId="54471" xr:uid="{00000000-0005-0000-0000-00004DD50000}"/>
    <cellStyle name="Percent 3 8 2 4 2 3" xfId="54472" xr:uid="{00000000-0005-0000-0000-00004ED50000}"/>
    <cellStyle name="Percent 3 8 2 4 3" xfId="54473" xr:uid="{00000000-0005-0000-0000-00004FD50000}"/>
    <cellStyle name="Percent 3 8 2 4 4" xfId="54474" xr:uid="{00000000-0005-0000-0000-000050D50000}"/>
    <cellStyle name="Percent 3 8 2 5" xfId="54475" xr:uid="{00000000-0005-0000-0000-000051D50000}"/>
    <cellStyle name="Percent 3 8 2 5 2" xfId="54476" xr:uid="{00000000-0005-0000-0000-000052D50000}"/>
    <cellStyle name="Percent 3 8 2 5 3" xfId="54477" xr:uid="{00000000-0005-0000-0000-000053D50000}"/>
    <cellStyle name="Percent 3 8 2 6" xfId="54478" xr:uid="{00000000-0005-0000-0000-000054D50000}"/>
    <cellStyle name="Percent 3 8 2 7" xfId="54479" xr:uid="{00000000-0005-0000-0000-000055D50000}"/>
    <cellStyle name="Percent 3 8 3" xfId="54480" xr:uid="{00000000-0005-0000-0000-000056D50000}"/>
    <cellStyle name="Percent 3 8 3 2" xfId="54481" xr:uid="{00000000-0005-0000-0000-000057D50000}"/>
    <cellStyle name="Percent 3 8 3 2 2" xfId="54482" xr:uid="{00000000-0005-0000-0000-000058D50000}"/>
    <cellStyle name="Percent 3 8 3 2 2 2" xfId="54483" xr:uid="{00000000-0005-0000-0000-000059D50000}"/>
    <cellStyle name="Percent 3 8 3 2 2 3" xfId="54484" xr:uid="{00000000-0005-0000-0000-00005AD50000}"/>
    <cellStyle name="Percent 3 8 3 2 3" xfId="54485" xr:uid="{00000000-0005-0000-0000-00005BD50000}"/>
    <cellStyle name="Percent 3 8 3 2 4" xfId="54486" xr:uid="{00000000-0005-0000-0000-00005CD50000}"/>
    <cellStyle name="Percent 3 8 3 3" xfId="54487" xr:uid="{00000000-0005-0000-0000-00005DD50000}"/>
    <cellStyle name="Percent 3 8 3 3 2" xfId="54488" xr:uid="{00000000-0005-0000-0000-00005ED50000}"/>
    <cellStyle name="Percent 3 8 3 3 2 2" xfId="54489" xr:uid="{00000000-0005-0000-0000-00005FD50000}"/>
    <cellStyle name="Percent 3 8 3 3 2 3" xfId="54490" xr:uid="{00000000-0005-0000-0000-000060D50000}"/>
    <cellStyle name="Percent 3 8 3 3 3" xfId="54491" xr:uid="{00000000-0005-0000-0000-000061D50000}"/>
    <cellStyle name="Percent 3 8 3 3 4" xfId="54492" xr:uid="{00000000-0005-0000-0000-000062D50000}"/>
    <cellStyle name="Percent 3 8 3 4" xfId="54493" xr:uid="{00000000-0005-0000-0000-000063D50000}"/>
    <cellStyle name="Percent 3 8 3 4 2" xfId="54494" xr:uid="{00000000-0005-0000-0000-000064D50000}"/>
    <cellStyle name="Percent 3 8 3 4 3" xfId="54495" xr:uid="{00000000-0005-0000-0000-000065D50000}"/>
    <cellStyle name="Percent 3 8 3 5" xfId="54496" xr:uid="{00000000-0005-0000-0000-000066D50000}"/>
    <cellStyle name="Percent 3 8 3 6" xfId="54497" xr:uid="{00000000-0005-0000-0000-000067D50000}"/>
    <cellStyle name="Percent 3 8 4" xfId="54498" xr:uid="{00000000-0005-0000-0000-000068D50000}"/>
    <cellStyle name="Percent 3 8 4 2" xfId="54499" xr:uid="{00000000-0005-0000-0000-000069D50000}"/>
    <cellStyle name="Percent 3 8 4 2 2" xfId="54500" xr:uid="{00000000-0005-0000-0000-00006AD50000}"/>
    <cellStyle name="Percent 3 8 4 2 3" xfId="54501" xr:uid="{00000000-0005-0000-0000-00006BD50000}"/>
    <cellStyle name="Percent 3 8 4 3" xfId="54502" xr:uid="{00000000-0005-0000-0000-00006CD50000}"/>
    <cellStyle name="Percent 3 8 4 4" xfId="54503" xr:uid="{00000000-0005-0000-0000-00006DD50000}"/>
    <cellStyle name="Percent 3 8 5" xfId="54504" xr:uid="{00000000-0005-0000-0000-00006ED50000}"/>
    <cellStyle name="Percent 3 8 5 2" xfId="54505" xr:uid="{00000000-0005-0000-0000-00006FD50000}"/>
    <cellStyle name="Percent 3 8 5 2 2" xfId="54506" xr:uid="{00000000-0005-0000-0000-000070D50000}"/>
    <cellStyle name="Percent 3 8 5 2 3" xfId="54507" xr:uid="{00000000-0005-0000-0000-000071D50000}"/>
    <cellStyle name="Percent 3 8 5 3" xfId="54508" xr:uid="{00000000-0005-0000-0000-000072D50000}"/>
    <cellStyle name="Percent 3 8 5 4" xfId="54509" xr:uid="{00000000-0005-0000-0000-000073D50000}"/>
    <cellStyle name="Percent 3 8 6" xfId="54510" xr:uid="{00000000-0005-0000-0000-000074D50000}"/>
    <cellStyle name="Percent 3 8 6 2" xfId="54511" xr:uid="{00000000-0005-0000-0000-000075D50000}"/>
    <cellStyle name="Percent 3 8 6 3" xfId="54512" xr:uid="{00000000-0005-0000-0000-000076D50000}"/>
    <cellStyle name="Percent 3 8 7" xfId="54513" xr:uid="{00000000-0005-0000-0000-000077D50000}"/>
    <cellStyle name="Percent 3 8 8" xfId="54514" xr:uid="{00000000-0005-0000-0000-000078D50000}"/>
    <cellStyle name="Percent 3 9" xfId="54515" xr:uid="{00000000-0005-0000-0000-000079D50000}"/>
    <cellStyle name="Percent 3 9 2" xfId="54516" xr:uid="{00000000-0005-0000-0000-00007AD50000}"/>
    <cellStyle name="Percent 3 9 2 2" xfId="54517" xr:uid="{00000000-0005-0000-0000-00007BD50000}"/>
    <cellStyle name="Percent 3 9 2 2 2" xfId="54518" xr:uid="{00000000-0005-0000-0000-00007CD50000}"/>
    <cellStyle name="Percent 3 9 2 2 2 2" xfId="54519" xr:uid="{00000000-0005-0000-0000-00007DD50000}"/>
    <cellStyle name="Percent 3 9 2 2 2 3" xfId="54520" xr:uid="{00000000-0005-0000-0000-00007ED50000}"/>
    <cellStyle name="Percent 3 9 2 2 3" xfId="54521" xr:uid="{00000000-0005-0000-0000-00007FD50000}"/>
    <cellStyle name="Percent 3 9 2 2 4" xfId="54522" xr:uid="{00000000-0005-0000-0000-000080D50000}"/>
    <cellStyle name="Percent 3 9 2 3" xfId="54523" xr:uid="{00000000-0005-0000-0000-000081D50000}"/>
    <cellStyle name="Percent 3 9 2 3 2" xfId="54524" xr:uid="{00000000-0005-0000-0000-000082D50000}"/>
    <cellStyle name="Percent 3 9 2 3 2 2" xfId="54525" xr:uid="{00000000-0005-0000-0000-000083D50000}"/>
    <cellStyle name="Percent 3 9 2 3 2 3" xfId="54526" xr:uid="{00000000-0005-0000-0000-000084D50000}"/>
    <cellStyle name="Percent 3 9 2 3 3" xfId="54527" xr:uid="{00000000-0005-0000-0000-000085D50000}"/>
    <cellStyle name="Percent 3 9 2 3 4" xfId="54528" xr:uid="{00000000-0005-0000-0000-000086D50000}"/>
    <cellStyle name="Percent 3 9 2 4" xfId="54529" xr:uid="{00000000-0005-0000-0000-000087D50000}"/>
    <cellStyle name="Percent 3 9 2 4 2" xfId="54530" xr:uid="{00000000-0005-0000-0000-000088D50000}"/>
    <cellStyle name="Percent 3 9 2 4 3" xfId="54531" xr:uid="{00000000-0005-0000-0000-000089D50000}"/>
    <cellStyle name="Percent 3 9 2 5" xfId="54532" xr:uid="{00000000-0005-0000-0000-00008AD50000}"/>
    <cellStyle name="Percent 3 9 2 6" xfId="54533" xr:uid="{00000000-0005-0000-0000-00008BD50000}"/>
    <cellStyle name="Percent 3 9 3" xfId="54534" xr:uid="{00000000-0005-0000-0000-00008CD50000}"/>
    <cellStyle name="Percent 3 9 3 2" xfId="54535" xr:uid="{00000000-0005-0000-0000-00008DD50000}"/>
    <cellStyle name="Percent 3 9 3 2 2" xfId="54536" xr:uid="{00000000-0005-0000-0000-00008ED50000}"/>
    <cellStyle name="Percent 3 9 3 2 3" xfId="54537" xr:uid="{00000000-0005-0000-0000-00008FD50000}"/>
    <cellStyle name="Percent 3 9 3 3" xfId="54538" xr:uid="{00000000-0005-0000-0000-000090D50000}"/>
    <cellStyle name="Percent 3 9 3 4" xfId="54539" xr:uid="{00000000-0005-0000-0000-000091D50000}"/>
    <cellStyle name="Percent 3 9 4" xfId="54540" xr:uid="{00000000-0005-0000-0000-000092D50000}"/>
    <cellStyle name="Percent 3 9 4 2" xfId="54541" xr:uid="{00000000-0005-0000-0000-000093D50000}"/>
    <cellStyle name="Percent 3 9 4 2 2" xfId="54542" xr:uid="{00000000-0005-0000-0000-000094D50000}"/>
    <cellStyle name="Percent 3 9 4 2 3" xfId="54543" xr:uid="{00000000-0005-0000-0000-000095D50000}"/>
    <cellStyle name="Percent 3 9 4 3" xfId="54544" xr:uid="{00000000-0005-0000-0000-000096D50000}"/>
    <cellStyle name="Percent 3 9 4 4" xfId="54545" xr:uid="{00000000-0005-0000-0000-000097D50000}"/>
    <cellStyle name="Percent 3 9 5" xfId="54546" xr:uid="{00000000-0005-0000-0000-000098D50000}"/>
    <cellStyle name="Percent 3 9 5 2" xfId="54547" xr:uid="{00000000-0005-0000-0000-000099D50000}"/>
    <cellStyle name="Percent 3 9 5 3" xfId="54548" xr:uid="{00000000-0005-0000-0000-00009AD50000}"/>
    <cellStyle name="Percent 3 9 6" xfId="54549" xr:uid="{00000000-0005-0000-0000-00009BD50000}"/>
    <cellStyle name="Percent 3 9 7" xfId="54550" xr:uid="{00000000-0005-0000-0000-00009CD50000}"/>
    <cellStyle name="Percent 4" xfId="63" xr:uid="{00000000-0005-0000-0000-00009DD50000}"/>
    <cellStyle name="Percent 4 10" xfId="54551" xr:uid="{00000000-0005-0000-0000-00009ED50000}"/>
    <cellStyle name="Percent 4 10 2" xfId="54552" xr:uid="{00000000-0005-0000-0000-00009FD50000}"/>
    <cellStyle name="Percent 4 10 2 2" xfId="54553" xr:uid="{00000000-0005-0000-0000-0000A0D50000}"/>
    <cellStyle name="Percent 4 10 2 2 2" xfId="54554" xr:uid="{00000000-0005-0000-0000-0000A1D50000}"/>
    <cellStyle name="Percent 4 10 2 2 2 2" xfId="54555" xr:uid="{00000000-0005-0000-0000-0000A2D50000}"/>
    <cellStyle name="Percent 4 10 2 2 2 3" xfId="54556" xr:uid="{00000000-0005-0000-0000-0000A3D50000}"/>
    <cellStyle name="Percent 4 10 2 2 3" xfId="54557" xr:uid="{00000000-0005-0000-0000-0000A4D50000}"/>
    <cellStyle name="Percent 4 10 2 2 4" xfId="54558" xr:uid="{00000000-0005-0000-0000-0000A5D50000}"/>
    <cellStyle name="Percent 4 10 2 3" xfId="54559" xr:uid="{00000000-0005-0000-0000-0000A6D50000}"/>
    <cellStyle name="Percent 4 10 2 3 2" xfId="54560" xr:uid="{00000000-0005-0000-0000-0000A7D50000}"/>
    <cellStyle name="Percent 4 10 2 3 2 2" xfId="54561" xr:uid="{00000000-0005-0000-0000-0000A8D50000}"/>
    <cellStyle name="Percent 4 10 2 3 2 3" xfId="54562" xr:uid="{00000000-0005-0000-0000-0000A9D50000}"/>
    <cellStyle name="Percent 4 10 2 3 3" xfId="54563" xr:uid="{00000000-0005-0000-0000-0000AAD50000}"/>
    <cellStyle name="Percent 4 10 2 3 4" xfId="54564" xr:uid="{00000000-0005-0000-0000-0000ABD50000}"/>
    <cellStyle name="Percent 4 10 2 4" xfId="54565" xr:uid="{00000000-0005-0000-0000-0000ACD50000}"/>
    <cellStyle name="Percent 4 10 2 4 2" xfId="54566" xr:uid="{00000000-0005-0000-0000-0000ADD50000}"/>
    <cellStyle name="Percent 4 10 2 4 3" xfId="54567" xr:uid="{00000000-0005-0000-0000-0000AED50000}"/>
    <cellStyle name="Percent 4 10 2 5" xfId="54568" xr:uid="{00000000-0005-0000-0000-0000AFD50000}"/>
    <cellStyle name="Percent 4 10 2 6" xfId="54569" xr:uid="{00000000-0005-0000-0000-0000B0D50000}"/>
    <cellStyle name="Percent 4 10 3" xfId="54570" xr:uid="{00000000-0005-0000-0000-0000B1D50000}"/>
    <cellStyle name="Percent 4 10 3 2" xfId="54571" xr:uid="{00000000-0005-0000-0000-0000B2D50000}"/>
    <cellStyle name="Percent 4 10 3 2 2" xfId="54572" xr:uid="{00000000-0005-0000-0000-0000B3D50000}"/>
    <cellStyle name="Percent 4 10 3 2 3" xfId="54573" xr:uid="{00000000-0005-0000-0000-0000B4D50000}"/>
    <cellStyle name="Percent 4 10 3 3" xfId="54574" xr:uid="{00000000-0005-0000-0000-0000B5D50000}"/>
    <cellStyle name="Percent 4 10 3 4" xfId="54575" xr:uid="{00000000-0005-0000-0000-0000B6D50000}"/>
    <cellStyle name="Percent 4 10 4" xfId="54576" xr:uid="{00000000-0005-0000-0000-0000B7D50000}"/>
    <cellStyle name="Percent 4 10 4 2" xfId="54577" xr:uid="{00000000-0005-0000-0000-0000B8D50000}"/>
    <cellStyle name="Percent 4 10 4 2 2" xfId="54578" xr:uid="{00000000-0005-0000-0000-0000B9D50000}"/>
    <cellStyle name="Percent 4 10 4 2 3" xfId="54579" xr:uid="{00000000-0005-0000-0000-0000BAD50000}"/>
    <cellStyle name="Percent 4 10 4 3" xfId="54580" xr:uid="{00000000-0005-0000-0000-0000BBD50000}"/>
    <cellStyle name="Percent 4 10 4 4" xfId="54581" xr:uid="{00000000-0005-0000-0000-0000BCD50000}"/>
    <cellStyle name="Percent 4 10 5" xfId="54582" xr:uid="{00000000-0005-0000-0000-0000BDD50000}"/>
    <cellStyle name="Percent 4 10 5 2" xfId="54583" xr:uid="{00000000-0005-0000-0000-0000BED50000}"/>
    <cellStyle name="Percent 4 10 5 3" xfId="54584" xr:uid="{00000000-0005-0000-0000-0000BFD50000}"/>
    <cellStyle name="Percent 4 10 6" xfId="54585" xr:uid="{00000000-0005-0000-0000-0000C0D50000}"/>
    <cellStyle name="Percent 4 10 7" xfId="54586" xr:uid="{00000000-0005-0000-0000-0000C1D50000}"/>
    <cellStyle name="Percent 4 11" xfId="54587" xr:uid="{00000000-0005-0000-0000-0000C2D50000}"/>
    <cellStyle name="Percent 4 11 2" xfId="54588" xr:uid="{00000000-0005-0000-0000-0000C3D50000}"/>
    <cellStyle name="Percent 4 11 2 2" xfId="54589" xr:uid="{00000000-0005-0000-0000-0000C4D50000}"/>
    <cellStyle name="Percent 4 11 2 2 2" xfId="54590" xr:uid="{00000000-0005-0000-0000-0000C5D50000}"/>
    <cellStyle name="Percent 4 11 2 2 3" xfId="54591" xr:uid="{00000000-0005-0000-0000-0000C6D50000}"/>
    <cellStyle name="Percent 4 11 2 3" xfId="54592" xr:uid="{00000000-0005-0000-0000-0000C7D50000}"/>
    <cellStyle name="Percent 4 11 2 4" xfId="54593" xr:uid="{00000000-0005-0000-0000-0000C8D50000}"/>
    <cellStyle name="Percent 4 11 3" xfId="54594" xr:uid="{00000000-0005-0000-0000-0000C9D50000}"/>
    <cellStyle name="Percent 4 11 3 2" xfId="54595" xr:uid="{00000000-0005-0000-0000-0000CAD50000}"/>
    <cellStyle name="Percent 4 11 3 2 2" xfId="54596" xr:uid="{00000000-0005-0000-0000-0000CBD50000}"/>
    <cellStyle name="Percent 4 11 3 2 3" xfId="54597" xr:uid="{00000000-0005-0000-0000-0000CCD50000}"/>
    <cellStyle name="Percent 4 11 3 3" xfId="54598" xr:uid="{00000000-0005-0000-0000-0000CDD50000}"/>
    <cellStyle name="Percent 4 11 3 4" xfId="54599" xr:uid="{00000000-0005-0000-0000-0000CED50000}"/>
    <cellStyle name="Percent 4 11 4" xfId="54600" xr:uid="{00000000-0005-0000-0000-0000CFD50000}"/>
    <cellStyle name="Percent 4 11 4 2" xfId="54601" xr:uid="{00000000-0005-0000-0000-0000D0D50000}"/>
    <cellStyle name="Percent 4 11 4 3" xfId="54602" xr:uid="{00000000-0005-0000-0000-0000D1D50000}"/>
    <cellStyle name="Percent 4 11 5" xfId="54603" xr:uid="{00000000-0005-0000-0000-0000D2D50000}"/>
    <cellStyle name="Percent 4 11 6" xfId="54604" xr:uid="{00000000-0005-0000-0000-0000D3D50000}"/>
    <cellStyle name="Percent 4 12" xfId="54605" xr:uid="{00000000-0005-0000-0000-0000D4D50000}"/>
    <cellStyle name="Percent 4 12 2" xfId="54606" xr:uid="{00000000-0005-0000-0000-0000D5D50000}"/>
    <cellStyle name="Percent 4 12 2 2" xfId="54607" xr:uid="{00000000-0005-0000-0000-0000D6D50000}"/>
    <cellStyle name="Percent 4 12 2 3" xfId="54608" xr:uid="{00000000-0005-0000-0000-0000D7D50000}"/>
    <cellStyle name="Percent 4 12 3" xfId="54609" xr:uid="{00000000-0005-0000-0000-0000D8D50000}"/>
    <cellStyle name="Percent 4 12 4" xfId="54610" xr:uid="{00000000-0005-0000-0000-0000D9D50000}"/>
    <cellStyle name="Percent 4 13" xfId="54611" xr:uid="{00000000-0005-0000-0000-0000DAD50000}"/>
    <cellStyle name="Percent 4 13 2" xfId="54612" xr:uid="{00000000-0005-0000-0000-0000DBD50000}"/>
    <cellStyle name="Percent 4 13 2 2" xfId="54613" xr:uid="{00000000-0005-0000-0000-0000DCD50000}"/>
    <cellStyle name="Percent 4 13 2 3" xfId="54614" xr:uid="{00000000-0005-0000-0000-0000DDD50000}"/>
    <cellStyle name="Percent 4 13 3" xfId="54615" xr:uid="{00000000-0005-0000-0000-0000DED50000}"/>
    <cellStyle name="Percent 4 13 4" xfId="54616" xr:uid="{00000000-0005-0000-0000-0000DFD50000}"/>
    <cellStyle name="Percent 4 14" xfId="54617" xr:uid="{00000000-0005-0000-0000-0000E0D50000}"/>
    <cellStyle name="Percent 4 14 2" xfId="54618" xr:uid="{00000000-0005-0000-0000-0000E1D50000}"/>
    <cellStyle name="Percent 4 14 3" xfId="54619" xr:uid="{00000000-0005-0000-0000-0000E2D50000}"/>
    <cellStyle name="Percent 4 15" xfId="54620" xr:uid="{00000000-0005-0000-0000-0000E3D50000}"/>
    <cellStyle name="Percent 4 16" xfId="54621" xr:uid="{00000000-0005-0000-0000-0000E4D50000}"/>
    <cellStyle name="Percent 4 2" xfId="54622" xr:uid="{00000000-0005-0000-0000-0000E5D50000}"/>
    <cellStyle name="Percent 4 2 10" xfId="54623" xr:uid="{00000000-0005-0000-0000-0000E6D50000}"/>
    <cellStyle name="Percent 4 2 10 2" xfId="54624" xr:uid="{00000000-0005-0000-0000-0000E7D50000}"/>
    <cellStyle name="Percent 4 2 10 2 2" xfId="54625" xr:uid="{00000000-0005-0000-0000-0000E8D50000}"/>
    <cellStyle name="Percent 4 2 10 2 3" xfId="54626" xr:uid="{00000000-0005-0000-0000-0000E9D50000}"/>
    <cellStyle name="Percent 4 2 10 3" xfId="54627" xr:uid="{00000000-0005-0000-0000-0000EAD50000}"/>
    <cellStyle name="Percent 4 2 10 4" xfId="54628" xr:uid="{00000000-0005-0000-0000-0000EBD50000}"/>
    <cellStyle name="Percent 4 2 11" xfId="54629" xr:uid="{00000000-0005-0000-0000-0000ECD50000}"/>
    <cellStyle name="Percent 4 2 11 2" xfId="54630" xr:uid="{00000000-0005-0000-0000-0000EDD50000}"/>
    <cellStyle name="Percent 4 2 11 2 2" xfId="54631" xr:uid="{00000000-0005-0000-0000-0000EED50000}"/>
    <cellStyle name="Percent 4 2 11 2 3" xfId="54632" xr:uid="{00000000-0005-0000-0000-0000EFD50000}"/>
    <cellStyle name="Percent 4 2 11 3" xfId="54633" xr:uid="{00000000-0005-0000-0000-0000F0D50000}"/>
    <cellStyle name="Percent 4 2 11 4" xfId="54634" xr:uid="{00000000-0005-0000-0000-0000F1D50000}"/>
    <cellStyle name="Percent 4 2 12" xfId="54635" xr:uid="{00000000-0005-0000-0000-0000F2D50000}"/>
    <cellStyle name="Percent 4 2 12 2" xfId="54636" xr:uid="{00000000-0005-0000-0000-0000F3D50000}"/>
    <cellStyle name="Percent 4 2 12 3" xfId="54637" xr:uid="{00000000-0005-0000-0000-0000F4D50000}"/>
    <cellStyle name="Percent 4 2 13" xfId="54638" xr:uid="{00000000-0005-0000-0000-0000F5D50000}"/>
    <cellStyle name="Percent 4 2 14" xfId="54639" xr:uid="{00000000-0005-0000-0000-0000F6D50000}"/>
    <cellStyle name="Percent 4 2 2" xfId="54640" xr:uid="{00000000-0005-0000-0000-0000F7D50000}"/>
    <cellStyle name="Percent 4 2 2 10" xfId="54641" xr:uid="{00000000-0005-0000-0000-0000F8D50000}"/>
    <cellStyle name="Percent 4 2 2 10 2" xfId="54642" xr:uid="{00000000-0005-0000-0000-0000F9D50000}"/>
    <cellStyle name="Percent 4 2 2 10 3" xfId="54643" xr:uid="{00000000-0005-0000-0000-0000FAD50000}"/>
    <cellStyle name="Percent 4 2 2 11" xfId="54644" xr:uid="{00000000-0005-0000-0000-0000FBD50000}"/>
    <cellStyle name="Percent 4 2 2 12" xfId="54645" xr:uid="{00000000-0005-0000-0000-0000FCD50000}"/>
    <cellStyle name="Percent 4 2 2 2" xfId="54646" xr:uid="{00000000-0005-0000-0000-0000FDD50000}"/>
    <cellStyle name="Percent 4 2 2 2 10" xfId="54647" xr:uid="{00000000-0005-0000-0000-0000FED50000}"/>
    <cellStyle name="Percent 4 2 2 2 11" xfId="54648" xr:uid="{00000000-0005-0000-0000-0000FFD50000}"/>
    <cellStyle name="Percent 4 2 2 2 2" xfId="54649" xr:uid="{00000000-0005-0000-0000-000000D60000}"/>
    <cellStyle name="Percent 4 2 2 2 2 10" xfId="54650" xr:uid="{00000000-0005-0000-0000-000001D60000}"/>
    <cellStyle name="Percent 4 2 2 2 2 2" xfId="54651" xr:uid="{00000000-0005-0000-0000-000002D60000}"/>
    <cellStyle name="Percent 4 2 2 2 2 2 2" xfId="54652" xr:uid="{00000000-0005-0000-0000-000003D60000}"/>
    <cellStyle name="Percent 4 2 2 2 2 2 2 2" xfId="54653" xr:uid="{00000000-0005-0000-0000-000004D60000}"/>
    <cellStyle name="Percent 4 2 2 2 2 2 2 2 2" xfId="54654" xr:uid="{00000000-0005-0000-0000-000005D60000}"/>
    <cellStyle name="Percent 4 2 2 2 2 2 2 2 2 2" xfId="54655" xr:uid="{00000000-0005-0000-0000-000006D60000}"/>
    <cellStyle name="Percent 4 2 2 2 2 2 2 2 2 2 2" xfId="54656" xr:uid="{00000000-0005-0000-0000-000007D60000}"/>
    <cellStyle name="Percent 4 2 2 2 2 2 2 2 2 2 3" xfId="54657" xr:uid="{00000000-0005-0000-0000-000008D60000}"/>
    <cellStyle name="Percent 4 2 2 2 2 2 2 2 2 3" xfId="54658" xr:uid="{00000000-0005-0000-0000-000009D60000}"/>
    <cellStyle name="Percent 4 2 2 2 2 2 2 2 2 4" xfId="54659" xr:uid="{00000000-0005-0000-0000-00000AD60000}"/>
    <cellStyle name="Percent 4 2 2 2 2 2 2 2 3" xfId="54660" xr:uid="{00000000-0005-0000-0000-00000BD60000}"/>
    <cellStyle name="Percent 4 2 2 2 2 2 2 2 3 2" xfId="54661" xr:uid="{00000000-0005-0000-0000-00000CD60000}"/>
    <cellStyle name="Percent 4 2 2 2 2 2 2 2 3 2 2" xfId="54662" xr:uid="{00000000-0005-0000-0000-00000DD60000}"/>
    <cellStyle name="Percent 4 2 2 2 2 2 2 2 3 2 3" xfId="54663" xr:uid="{00000000-0005-0000-0000-00000ED60000}"/>
    <cellStyle name="Percent 4 2 2 2 2 2 2 2 3 3" xfId="54664" xr:uid="{00000000-0005-0000-0000-00000FD60000}"/>
    <cellStyle name="Percent 4 2 2 2 2 2 2 2 3 4" xfId="54665" xr:uid="{00000000-0005-0000-0000-000010D60000}"/>
    <cellStyle name="Percent 4 2 2 2 2 2 2 2 4" xfId="54666" xr:uid="{00000000-0005-0000-0000-000011D60000}"/>
    <cellStyle name="Percent 4 2 2 2 2 2 2 2 4 2" xfId="54667" xr:uid="{00000000-0005-0000-0000-000012D60000}"/>
    <cellStyle name="Percent 4 2 2 2 2 2 2 2 4 3" xfId="54668" xr:uid="{00000000-0005-0000-0000-000013D60000}"/>
    <cellStyle name="Percent 4 2 2 2 2 2 2 2 5" xfId="54669" xr:uid="{00000000-0005-0000-0000-000014D60000}"/>
    <cellStyle name="Percent 4 2 2 2 2 2 2 2 6" xfId="54670" xr:uid="{00000000-0005-0000-0000-000015D60000}"/>
    <cellStyle name="Percent 4 2 2 2 2 2 2 3" xfId="54671" xr:uid="{00000000-0005-0000-0000-000016D60000}"/>
    <cellStyle name="Percent 4 2 2 2 2 2 2 3 2" xfId="54672" xr:uid="{00000000-0005-0000-0000-000017D60000}"/>
    <cellStyle name="Percent 4 2 2 2 2 2 2 3 2 2" xfId="54673" xr:uid="{00000000-0005-0000-0000-000018D60000}"/>
    <cellStyle name="Percent 4 2 2 2 2 2 2 3 2 3" xfId="54674" xr:uid="{00000000-0005-0000-0000-000019D60000}"/>
    <cellStyle name="Percent 4 2 2 2 2 2 2 3 3" xfId="54675" xr:uid="{00000000-0005-0000-0000-00001AD60000}"/>
    <cellStyle name="Percent 4 2 2 2 2 2 2 3 4" xfId="54676" xr:uid="{00000000-0005-0000-0000-00001BD60000}"/>
    <cellStyle name="Percent 4 2 2 2 2 2 2 4" xfId="54677" xr:uid="{00000000-0005-0000-0000-00001CD60000}"/>
    <cellStyle name="Percent 4 2 2 2 2 2 2 4 2" xfId="54678" xr:uid="{00000000-0005-0000-0000-00001DD60000}"/>
    <cellStyle name="Percent 4 2 2 2 2 2 2 4 2 2" xfId="54679" xr:uid="{00000000-0005-0000-0000-00001ED60000}"/>
    <cellStyle name="Percent 4 2 2 2 2 2 2 4 2 3" xfId="54680" xr:uid="{00000000-0005-0000-0000-00001FD60000}"/>
    <cellStyle name="Percent 4 2 2 2 2 2 2 4 3" xfId="54681" xr:uid="{00000000-0005-0000-0000-000020D60000}"/>
    <cellStyle name="Percent 4 2 2 2 2 2 2 4 4" xfId="54682" xr:uid="{00000000-0005-0000-0000-000021D60000}"/>
    <cellStyle name="Percent 4 2 2 2 2 2 2 5" xfId="54683" xr:uid="{00000000-0005-0000-0000-000022D60000}"/>
    <cellStyle name="Percent 4 2 2 2 2 2 2 5 2" xfId="54684" xr:uid="{00000000-0005-0000-0000-000023D60000}"/>
    <cellStyle name="Percent 4 2 2 2 2 2 2 5 3" xfId="54685" xr:uid="{00000000-0005-0000-0000-000024D60000}"/>
    <cellStyle name="Percent 4 2 2 2 2 2 2 6" xfId="54686" xr:uid="{00000000-0005-0000-0000-000025D60000}"/>
    <cellStyle name="Percent 4 2 2 2 2 2 2 7" xfId="54687" xr:uid="{00000000-0005-0000-0000-000026D60000}"/>
    <cellStyle name="Percent 4 2 2 2 2 2 3" xfId="54688" xr:uid="{00000000-0005-0000-0000-000027D60000}"/>
    <cellStyle name="Percent 4 2 2 2 2 2 3 2" xfId="54689" xr:uid="{00000000-0005-0000-0000-000028D60000}"/>
    <cellStyle name="Percent 4 2 2 2 2 2 3 2 2" xfId="54690" xr:uid="{00000000-0005-0000-0000-000029D60000}"/>
    <cellStyle name="Percent 4 2 2 2 2 2 3 2 2 2" xfId="54691" xr:uid="{00000000-0005-0000-0000-00002AD60000}"/>
    <cellStyle name="Percent 4 2 2 2 2 2 3 2 2 3" xfId="54692" xr:uid="{00000000-0005-0000-0000-00002BD60000}"/>
    <cellStyle name="Percent 4 2 2 2 2 2 3 2 3" xfId="54693" xr:uid="{00000000-0005-0000-0000-00002CD60000}"/>
    <cellStyle name="Percent 4 2 2 2 2 2 3 2 4" xfId="54694" xr:uid="{00000000-0005-0000-0000-00002DD60000}"/>
    <cellStyle name="Percent 4 2 2 2 2 2 3 3" xfId="54695" xr:uid="{00000000-0005-0000-0000-00002ED60000}"/>
    <cellStyle name="Percent 4 2 2 2 2 2 3 3 2" xfId="54696" xr:uid="{00000000-0005-0000-0000-00002FD60000}"/>
    <cellStyle name="Percent 4 2 2 2 2 2 3 3 2 2" xfId="54697" xr:uid="{00000000-0005-0000-0000-000030D60000}"/>
    <cellStyle name="Percent 4 2 2 2 2 2 3 3 2 3" xfId="54698" xr:uid="{00000000-0005-0000-0000-000031D60000}"/>
    <cellStyle name="Percent 4 2 2 2 2 2 3 3 3" xfId="54699" xr:uid="{00000000-0005-0000-0000-000032D60000}"/>
    <cellStyle name="Percent 4 2 2 2 2 2 3 3 4" xfId="54700" xr:uid="{00000000-0005-0000-0000-000033D60000}"/>
    <cellStyle name="Percent 4 2 2 2 2 2 3 4" xfId="54701" xr:uid="{00000000-0005-0000-0000-000034D60000}"/>
    <cellStyle name="Percent 4 2 2 2 2 2 3 4 2" xfId="54702" xr:uid="{00000000-0005-0000-0000-000035D60000}"/>
    <cellStyle name="Percent 4 2 2 2 2 2 3 4 3" xfId="54703" xr:uid="{00000000-0005-0000-0000-000036D60000}"/>
    <cellStyle name="Percent 4 2 2 2 2 2 3 5" xfId="54704" xr:uid="{00000000-0005-0000-0000-000037D60000}"/>
    <cellStyle name="Percent 4 2 2 2 2 2 3 6" xfId="54705" xr:uid="{00000000-0005-0000-0000-000038D60000}"/>
    <cellStyle name="Percent 4 2 2 2 2 2 4" xfId="54706" xr:uid="{00000000-0005-0000-0000-000039D60000}"/>
    <cellStyle name="Percent 4 2 2 2 2 2 4 2" xfId="54707" xr:uid="{00000000-0005-0000-0000-00003AD60000}"/>
    <cellStyle name="Percent 4 2 2 2 2 2 4 2 2" xfId="54708" xr:uid="{00000000-0005-0000-0000-00003BD60000}"/>
    <cellStyle name="Percent 4 2 2 2 2 2 4 2 3" xfId="54709" xr:uid="{00000000-0005-0000-0000-00003CD60000}"/>
    <cellStyle name="Percent 4 2 2 2 2 2 4 3" xfId="54710" xr:uid="{00000000-0005-0000-0000-00003DD60000}"/>
    <cellStyle name="Percent 4 2 2 2 2 2 4 4" xfId="54711" xr:uid="{00000000-0005-0000-0000-00003ED60000}"/>
    <cellStyle name="Percent 4 2 2 2 2 2 5" xfId="54712" xr:uid="{00000000-0005-0000-0000-00003FD60000}"/>
    <cellStyle name="Percent 4 2 2 2 2 2 5 2" xfId="54713" xr:uid="{00000000-0005-0000-0000-000040D60000}"/>
    <cellStyle name="Percent 4 2 2 2 2 2 5 2 2" xfId="54714" xr:uid="{00000000-0005-0000-0000-000041D60000}"/>
    <cellStyle name="Percent 4 2 2 2 2 2 5 2 3" xfId="54715" xr:uid="{00000000-0005-0000-0000-000042D60000}"/>
    <cellStyle name="Percent 4 2 2 2 2 2 5 3" xfId="54716" xr:uid="{00000000-0005-0000-0000-000043D60000}"/>
    <cellStyle name="Percent 4 2 2 2 2 2 5 4" xfId="54717" xr:uid="{00000000-0005-0000-0000-000044D60000}"/>
    <cellStyle name="Percent 4 2 2 2 2 2 6" xfId="54718" xr:uid="{00000000-0005-0000-0000-000045D60000}"/>
    <cellStyle name="Percent 4 2 2 2 2 2 6 2" xfId="54719" xr:uid="{00000000-0005-0000-0000-000046D60000}"/>
    <cellStyle name="Percent 4 2 2 2 2 2 6 3" xfId="54720" xr:uid="{00000000-0005-0000-0000-000047D60000}"/>
    <cellStyle name="Percent 4 2 2 2 2 2 7" xfId="54721" xr:uid="{00000000-0005-0000-0000-000048D60000}"/>
    <cellStyle name="Percent 4 2 2 2 2 2 8" xfId="54722" xr:uid="{00000000-0005-0000-0000-000049D60000}"/>
    <cellStyle name="Percent 4 2 2 2 2 3" xfId="54723" xr:uid="{00000000-0005-0000-0000-00004AD60000}"/>
    <cellStyle name="Percent 4 2 2 2 2 3 2" xfId="54724" xr:uid="{00000000-0005-0000-0000-00004BD60000}"/>
    <cellStyle name="Percent 4 2 2 2 2 3 2 2" xfId="54725" xr:uid="{00000000-0005-0000-0000-00004CD60000}"/>
    <cellStyle name="Percent 4 2 2 2 2 3 2 2 2" xfId="54726" xr:uid="{00000000-0005-0000-0000-00004DD60000}"/>
    <cellStyle name="Percent 4 2 2 2 2 3 2 2 2 2" xfId="54727" xr:uid="{00000000-0005-0000-0000-00004ED60000}"/>
    <cellStyle name="Percent 4 2 2 2 2 3 2 2 2 3" xfId="54728" xr:uid="{00000000-0005-0000-0000-00004FD60000}"/>
    <cellStyle name="Percent 4 2 2 2 2 3 2 2 3" xfId="54729" xr:uid="{00000000-0005-0000-0000-000050D60000}"/>
    <cellStyle name="Percent 4 2 2 2 2 3 2 2 4" xfId="54730" xr:uid="{00000000-0005-0000-0000-000051D60000}"/>
    <cellStyle name="Percent 4 2 2 2 2 3 2 3" xfId="54731" xr:uid="{00000000-0005-0000-0000-000052D60000}"/>
    <cellStyle name="Percent 4 2 2 2 2 3 2 3 2" xfId="54732" xr:uid="{00000000-0005-0000-0000-000053D60000}"/>
    <cellStyle name="Percent 4 2 2 2 2 3 2 3 2 2" xfId="54733" xr:uid="{00000000-0005-0000-0000-000054D60000}"/>
    <cellStyle name="Percent 4 2 2 2 2 3 2 3 2 3" xfId="54734" xr:uid="{00000000-0005-0000-0000-000055D60000}"/>
    <cellStyle name="Percent 4 2 2 2 2 3 2 3 3" xfId="54735" xr:uid="{00000000-0005-0000-0000-000056D60000}"/>
    <cellStyle name="Percent 4 2 2 2 2 3 2 3 4" xfId="54736" xr:uid="{00000000-0005-0000-0000-000057D60000}"/>
    <cellStyle name="Percent 4 2 2 2 2 3 2 4" xfId="54737" xr:uid="{00000000-0005-0000-0000-000058D60000}"/>
    <cellStyle name="Percent 4 2 2 2 2 3 2 4 2" xfId="54738" xr:uid="{00000000-0005-0000-0000-000059D60000}"/>
    <cellStyle name="Percent 4 2 2 2 2 3 2 4 3" xfId="54739" xr:uid="{00000000-0005-0000-0000-00005AD60000}"/>
    <cellStyle name="Percent 4 2 2 2 2 3 2 5" xfId="54740" xr:uid="{00000000-0005-0000-0000-00005BD60000}"/>
    <cellStyle name="Percent 4 2 2 2 2 3 2 6" xfId="54741" xr:uid="{00000000-0005-0000-0000-00005CD60000}"/>
    <cellStyle name="Percent 4 2 2 2 2 3 3" xfId="54742" xr:uid="{00000000-0005-0000-0000-00005DD60000}"/>
    <cellStyle name="Percent 4 2 2 2 2 3 3 2" xfId="54743" xr:uid="{00000000-0005-0000-0000-00005ED60000}"/>
    <cellStyle name="Percent 4 2 2 2 2 3 3 2 2" xfId="54744" xr:uid="{00000000-0005-0000-0000-00005FD60000}"/>
    <cellStyle name="Percent 4 2 2 2 2 3 3 2 3" xfId="54745" xr:uid="{00000000-0005-0000-0000-000060D60000}"/>
    <cellStyle name="Percent 4 2 2 2 2 3 3 3" xfId="54746" xr:uid="{00000000-0005-0000-0000-000061D60000}"/>
    <cellStyle name="Percent 4 2 2 2 2 3 3 4" xfId="54747" xr:uid="{00000000-0005-0000-0000-000062D60000}"/>
    <cellStyle name="Percent 4 2 2 2 2 3 4" xfId="54748" xr:uid="{00000000-0005-0000-0000-000063D60000}"/>
    <cellStyle name="Percent 4 2 2 2 2 3 4 2" xfId="54749" xr:uid="{00000000-0005-0000-0000-000064D60000}"/>
    <cellStyle name="Percent 4 2 2 2 2 3 4 2 2" xfId="54750" xr:uid="{00000000-0005-0000-0000-000065D60000}"/>
    <cellStyle name="Percent 4 2 2 2 2 3 4 2 3" xfId="54751" xr:uid="{00000000-0005-0000-0000-000066D60000}"/>
    <cellStyle name="Percent 4 2 2 2 2 3 4 3" xfId="54752" xr:uid="{00000000-0005-0000-0000-000067D60000}"/>
    <cellStyle name="Percent 4 2 2 2 2 3 4 4" xfId="54753" xr:uid="{00000000-0005-0000-0000-000068D60000}"/>
    <cellStyle name="Percent 4 2 2 2 2 3 5" xfId="54754" xr:uid="{00000000-0005-0000-0000-000069D60000}"/>
    <cellStyle name="Percent 4 2 2 2 2 3 5 2" xfId="54755" xr:uid="{00000000-0005-0000-0000-00006AD60000}"/>
    <cellStyle name="Percent 4 2 2 2 2 3 5 3" xfId="54756" xr:uid="{00000000-0005-0000-0000-00006BD60000}"/>
    <cellStyle name="Percent 4 2 2 2 2 3 6" xfId="54757" xr:uid="{00000000-0005-0000-0000-00006CD60000}"/>
    <cellStyle name="Percent 4 2 2 2 2 3 7" xfId="54758" xr:uid="{00000000-0005-0000-0000-00006DD60000}"/>
    <cellStyle name="Percent 4 2 2 2 2 4" xfId="54759" xr:uid="{00000000-0005-0000-0000-00006ED60000}"/>
    <cellStyle name="Percent 4 2 2 2 2 4 2" xfId="54760" xr:uid="{00000000-0005-0000-0000-00006FD60000}"/>
    <cellStyle name="Percent 4 2 2 2 2 4 2 2" xfId="54761" xr:uid="{00000000-0005-0000-0000-000070D60000}"/>
    <cellStyle name="Percent 4 2 2 2 2 4 2 2 2" xfId="54762" xr:uid="{00000000-0005-0000-0000-000071D60000}"/>
    <cellStyle name="Percent 4 2 2 2 2 4 2 2 2 2" xfId="54763" xr:uid="{00000000-0005-0000-0000-000072D60000}"/>
    <cellStyle name="Percent 4 2 2 2 2 4 2 2 2 3" xfId="54764" xr:uid="{00000000-0005-0000-0000-000073D60000}"/>
    <cellStyle name="Percent 4 2 2 2 2 4 2 2 3" xfId="54765" xr:uid="{00000000-0005-0000-0000-000074D60000}"/>
    <cellStyle name="Percent 4 2 2 2 2 4 2 2 4" xfId="54766" xr:uid="{00000000-0005-0000-0000-000075D60000}"/>
    <cellStyle name="Percent 4 2 2 2 2 4 2 3" xfId="54767" xr:uid="{00000000-0005-0000-0000-000076D60000}"/>
    <cellStyle name="Percent 4 2 2 2 2 4 2 3 2" xfId="54768" xr:uid="{00000000-0005-0000-0000-000077D60000}"/>
    <cellStyle name="Percent 4 2 2 2 2 4 2 3 2 2" xfId="54769" xr:uid="{00000000-0005-0000-0000-000078D60000}"/>
    <cellStyle name="Percent 4 2 2 2 2 4 2 3 2 3" xfId="54770" xr:uid="{00000000-0005-0000-0000-000079D60000}"/>
    <cellStyle name="Percent 4 2 2 2 2 4 2 3 3" xfId="54771" xr:uid="{00000000-0005-0000-0000-00007AD60000}"/>
    <cellStyle name="Percent 4 2 2 2 2 4 2 3 4" xfId="54772" xr:uid="{00000000-0005-0000-0000-00007BD60000}"/>
    <cellStyle name="Percent 4 2 2 2 2 4 2 4" xfId="54773" xr:uid="{00000000-0005-0000-0000-00007CD60000}"/>
    <cellStyle name="Percent 4 2 2 2 2 4 2 4 2" xfId="54774" xr:uid="{00000000-0005-0000-0000-00007DD60000}"/>
    <cellStyle name="Percent 4 2 2 2 2 4 2 4 3" xfId="54775" xr:uid="{00000000-0005-0000-0000-00007ED60000}"/>
    <cellStyle name="Percent 4 2 2 2 2 4 2 5" xfId="54776" xr:uid="{00000000-0005-0000-0000-00007FD60000}"/>
    <cellStyle name="Percent 4 2 2 2 2 4 2 6" xfId="54777" xr:uid="{00000000-0005-0000-0000-000080D60000}"/>
    <cellStyle name="Percent 4 2 2 2 2 4 3" xfId="54778" xr:uid="{00000000-0005-0000-0000-000081D60000}"/>
    <cellStyle name="Percent 4 2 2 2 2 4 3 2" xfId="54779" xr:uid="{00000000-0005-0000-0000-000082D60000}"/>
    <cellStyle name="Percent 4 2 2 2 2 4 3 2 2" xfId="54780" xr:uid="{00000000-0005-0000-0000-000083D60000}"/>
    <cellStyle name="Percent 4 2 2 2 2 4 3 2 3" xfId="54781" xr:uid="{00000000-0005-0000-0000-000084D60000}"/>
    <cellStyle name="Percent 4 2 2 2 2 4 3 3" xfId="54782" xr:uid="{00000000-0005-0000-0000-000085D60000}"/>
    <cellStyle name="Percent 4 2 2 2 2 4 3 4" xfId="54783" xr:uid="{00000000-0005-0000-0000-000086D60000}"/>
    <cellStyle name="Percent 4 2 2 2 2 4 4" xfId="54784" xr:uid="{00000000-0005-0000-0000-000087D60000}"/>
    <cellStyle name="Percent 4 2 2 2 2 4 4 2" xfId="54785" xr:uid="{00000000-0005-0000-0000-000088D60000}"/>
    <cellStyle name="Percent 4 2 2 2 2 4 4 2 2" xfId="54786" xr:uid="{00000000-0005-0000-0000-000089D60000}"/>
    <cellStyle name="Percent 4 2 2 2 2 4 4 2 3" xfId="54787" xr:uid="{00000000-0005-0000-0000-00008AD60000}"/>
    <cellStyle name="Percent 4 2 2 2 2 4 4 3" xfId="54788" xr:uid="{00000000-0005-0000-0000-00008BD60000}"/>
    <cellStyle name="Percent 4 2 2 2 2 4 4 4" xfId="54789" xr:uid="{00000000-0005-0000-0000-00008CD60000}"/>
    <cellStyle name="Percent 4 2 2 2 2 4 5" xfId="54790" xr:uid="{00000000-0005-0000-0000-00008DD60000}"/>
    <cellStyle name="Percent 4 2 2 2 2 4 5 2" xfId="54791" xr:uid="{00000000-0005-0000-0000-00008ED60000}"/>
    <cellStyle name="Percent 4 2 2 2 2 4 5 3" xfId="54792" xr:uid="{00000000-0005-0000-0000-00008FD60000}"/>
    <cellStyle name="Percent 4 2 2 2 2 4 6" xfId="54793" xr:uid="{00000000-0005-0000-0000-000090D60000}"/>
    <cellStyle name="Percent 4 2 2 2 2 4 7" xfId="54794" xr:uid="{00000000-0005-0000-0000-000091D60000}"/>
    <cellStyle name="Percent 4 2 2 2 2 5" xfId="54795" xr:uid="{00000000-0005-0000-0000-000092D60000}"/>
    <cellStyle name="Percent 4 2 2 2 2 5 2" xfId="54796" xr:uid="{00000000-0005-0000-0000-000093D60000}"/>
    <cellStyle name="Percent 4 2 2 2 2 5 2 2" xfId="54797" xr:uid="{00000000-0005-0000-0000-000094D60000}"/>
    <cellStyle name="Percent 4 2 2 2 2 5 2 2 2" xfId="54798" xr:uid="{00000000-0005-0000-0000-000095D60000}"/>
    <cellStyle name="Percent 4 2 2 2 2 5 2 2 3" xfId="54799" xr:uid="{00000000-0005-0000-0000-000096D60000}"/>
    <cellStyle name="Percent 4 2 2 2 2 5 2 3" xfId="54800" xr:uid="{00000000-0005-0000-0000-000097D60000}"/>
    <cellStyle name="Percent 4 2 2 2 2 5 2 4" xfId="54801" xr:uid="{00000000-0005-0000-0000-000098D60000}"/>
    <cellStyle name="Percent 4 2 2 2 2 5 3" xfId="54802" xr:uid="{00000000-0005-0000-0000-000099D60000}"/>
    <cellStyle name="Percent 4 2 2 2 2 5 3 2" xfId="54803" xr:uid="{00000000-0005-0000-0000-00009AD60000}"/>
    <cellStyle name="Percent 4 2 2 2 2 5 3 2 2" xfId="54804" xr:uid="{00000000-0005-0000-0000-00009BD60000}"/>
    <cellStyle name="Percent 4 2 2 2 2 5 3 2 3" xfId="54805" xr:uid="{00000000-0005-0000-0000-00009CD60000}"/>
    <cellStyle name="Percent 4 2 2 2 2 5 3 3" xfId="54806" xr:uid="{00000000-0005-0000-0000-00009DD60000}"/>
    <cellStyle name="Percent 4 2 2 2 2 5 3 4" xfId="54807" xr:uid="{00000000-0005-0000-0000-00009ED60000}"/>
    <cellStyle name="Percent 4 2 2 2 2 5 4" xfId="54808" xr:uid="{00000000-0005-0000-0000-00009FD60000}"/>
    <cellStyle name="Percent 4 2 2 2 2 5 4 2" xfId="54809" xr:uid="{00000000-0005-0000-0000-0000A0D60000}"/>
    <cellStyle name="Percent 4 2 2 2 2 5 4 3" xfId="54810" xr:uid="{00000000-0005-0000-0000-0000A1D60000}"/>
    <cellStyle name="Percent 4 2 2 2 2 5 5" xfId="54811" xr:uid="{00000000-0005-0000-0000-0000A2D60000}"/>
    <cellStyle name="Percent 4 2 2 2 2 5 6" xfId="54812" xr:uid="{00000000-0005-0000-0000-0000A3D60000}"/>
    <cellStyle name="Percent 4 2 2 2 2 6" xfId="54813" xr:uid="{00000000-0005-0000-0000-0000A4D60000}"/>
    <cellStyle name="Percent 4 2 2 2 2 6 2" xfId="54814" xr:uid="{00000000-0005-0000-0000-0000A5D60000}"/>
    <cellStyle name="Percent 4 2 2 2 2 6 2 2" xfId="54815" xr:uid="{00000000-0005-0000-0000-0000A6D60000}"/>
    <cellStyle name="Percent 4 2 2 2 2 6 2 3" xfId="54816" xr:uid="{00000000-0005-0000-0000-0000A7D60000}"/>
    <cellStyle name="Percent 4 2 2 2 2 6 3" xfId="54817" xr:uid="{00000000-0005-0000-0000-0000A8D60000}"/>
    <cellStyle name="Percent 4 2 2 2 2 6 4" xfId="54818" xr:uid="{00000000-0005-0000-0000-0000A9D60000}"/>
    <cellStyle name="Percent 4 2 2 2 2 7" xfId="54819" xr:uid="{00000000-0005-0000-0000-0000AAD60000}"/>
    <cellStyle name="Percent 4 2 2 2 2 7 2" xfId="54820" xr:uid="{00000000-0005-0000-0000-0000ABD60000}"/>
    <cellStyle name="Percent 4 2 2 2 2 7 2 2" xfId="54821" xr:uid="{00000000-0005-0000-0000-0000ACD60000}"/>
    <cellStyle name="Percent 4 2 2 2 2 7 2 3" xfId="54822" xr:uid="{00000000-0005-0000-0000-0000ADD60000}"/>
    <cellStyle name="Percent 4 2 2 2 2 7 3" xfId="54823" xr:uid="{00000000-0005-0000-0000-0000AED60000}"/>
    <cellStyle name="Percent 4 2 2 2 2 7 4" xfId="54824" xr:uid="{00000000-0005-0000-0000-0000AFD60000}"/>
    <cellStyle name="Percent 4 2 2 2 2 8" xfId="54825" xr:uid="{00000000-0005-0000-0000-0000B0D60000}"/>
    <cellStyle name="Percent 4 2 2 2 2 8 2" xfId="54826" xr:uid="{00000000-0005-0000-0000-0000B1D60000}"/>
    <cellStyle name="Percent 4 2 2 2 2 8 3" xfId="54827" xr:uid="{00000000-0005-0000-0000-0000B2D60000}"/>
    <cellStyle name="Percent 4 2 2 2 2 9" xfId="54828" xr:uid="{00000000-0005-0000-0000-0000B3D60000}"/>
    <cellStyle name="Percent 4 2 2 2 3" xfId="54829" xr:uid="{00000000-0005-0000-0000-0000B4D60000}"/>
    <cellStyle name="Percent 4 2 2 2 3 2" xfId="54830" xr:uid="{00000000-0005-0000-0000-0000B5D60000}"/>
    <cellStyle name="Percent 4 2 2 2 3 2 2" xfId="54831" xr:uid="{00000000-0005-0000-0000-0000B6D60000}"/>
    <cellStyle name="Percent 4 2 2 2 3 2 2 2" xfId="54832" xr:uid="{00000000-0005-0000-0000-0000B7D60000}"/>
    <cellStyle name="Percent 4 2 2 2 3 2 2 2 2" xfId="54833" xr:uid="{00000000-0005-0000-0000-0000B8D60000}"/>
    <cellStyle name="Percent 4 2 2 2 3 2 2 2 2 2" xfId="54834" xr:uid="{00000000-0005-0000-0000-0000B9D60000}"/>
    <cellStyle name="Percent 4 2 2 2 3 2 2 2 2 3" xfId="54835" xr:uid="{00000000-0005-0000-0000-0000BAD60000}"/>
    <cellStyle name="Percent 4 2 2 2 3 2 2 2 3" xfId="54836" xr:uid="{00000000-0005-0000-0000-0000BBD60000}"/>
    <cellStyle name="Percent 4 2 2 2 3 2 2 2 4" xfId="54837" xr:uid="{00000000-0005-0000-0000-0000BCD60000}"/>
    <cellStyle name="Percent 4 2 2 2 3 2 2 3" xfId="54838" xr:uid="{00000000-0005-0000-0000-0000BDD60000}"/>
    <cellStyle name="Percent 4 2 2 2 3 2 2 3 2" xfId="54839" xr:uid="{00000000-0005-0000-0000-0000BED60000}"/>
    <cellStyle name="Percent 4 2 2 2 3 2 2 3 2 2" xfId="54840" xr:uid="{00000000-0005-0000-0000-0000BFD60000}"/>
    <cellStyle name="Percent 4 2 2 2 3 2 2 3 2 3" xfId="54841" xr:uid="{00000000-0005-0000-0000-0000C0D60000}"/>
    <cellStyle name="Percent 4 2 2 2 3 2 2 3 3" xfId="54842" xr:uid="{00000000-0005-0000-0000-0000C1D60000}"/>
    <cellStyle name="Percent 4 2 2 2 3 2 2 3 4" xfId="54843" xr:uid="{00000000-0005-0000-0000-0000C2D60000}"/>
    <cellStyle name="Percent 4 2 2 2 3 2 2 4" xfId="54844" xr:uid="{00000000-0005-0000-0000-0000C3D60000}"/>
    <cellStyle name="Percent 4 2 2 2 3 2 2 4 2" xfId="54845" xr:uid="{00000000-0005-0000-0000-0000C4D60000}"/>
    <cellStyle name="Percent 4 2 2 2 3 2 2 4 3" xfId="54846" xr:uid="{00000000-0005-0000-0000-0000C5D60000}"/>
    <cellStyle name="Percent 4 2 2 2 3 2 2 5" xfId="54847" xr:uid="{00000000-0005-0000-0000-0000C6D60000}"/>
    <cellStyle name="Percent 4 2 2 2 3 2 2 6" xfId="54848" xr:uid="{00000000-0005-0000-0000-0000C7D60000}"/>
    <cellStyle name="Percent 4 2 2 2 3 2 3" xfId="54849" xr:uid="{00000000-0005-0000-0000-0000C8D60000}"/>
    <cellStyle name="Percent 4 2 2 2 3 2 3 2" xfId="54850" xr:uid="{00000000-0005-0000-0000-0000C9D60000}"/>
    <cellStyle name="Percent 4 2 2 2 3 2 3 2 2" xfId="54851" xr:uid="{00000000-0005-0000-0000-0000CAD60000}"/>
    <cellStyle name="Percent 4 2 2 2 3 2 3 2 3" xfId="54852" xr:uid="{00000000-0005-0000-0000-0000CBD60000}"/>
    <cellStyle name="Percent 4 2 2 2 3 2 3 3" xfId="54853" xr:uid="{00000000-0005-0000-0000-0000CCD60000}"/>
    <cellStyle name="Percent 4 2 2 2 3 2 3 4" xfId="54854" xr:uid="{00000000-0005-0000-0000-0000CDD60000}"/>
    <cellStyle name="Percent 4 2 2 2 3 2 4" xfId="54855" xr:uid="{00000000-0005-0000-0000-0000CED60000}"/>
    <cellStyle name="Percent 4 2 2 2 3 2 4 2" xfId="54856" xr:uid="{00000000-0005-0000-0000-0000CFD60000}"/>
    <cellStyle name="Percent 4 2 2 2 3 2 4 2 2" xfId="54857" xr:uid="{00000000-0005-0000-0000-0000D0D60000}"/>
    <cellStyle name="Percent 4 2 2 2 3 2 4 2 3" xfId="54858" xr:uid="{00000000-0005-0000-0000-0000D1D60000}"/>
    <cellStyle name="Percent 4 2 2 2 3 2 4 3" xfId="54859" xr:uid="{00000000-0005-0000-0000-0000D2D60000}"/>
    <cellStyle name="Percent 4 2 2 2 3 2 4 4" xfId="54860" xr:uid="{00000000-0005-0000-0000-0000D3D60000}"/>
    <cellStyle name="Percent 4 2 2 2 3 2 5" xfId="54861" xr:uid="{00000000-0005-0000-0000-0000D4D60000}"/>
    <cellStyle name="Percent 4 2 2 2 3 2 5 2" xfId="54862" xr:uid="{00000000-0005-0000-0000-0000D5D60000}"/>
    <cellStyle name="Percent 4 2 2 2 3 2 5 3" xfId="54863" xr:uid="{00000000-0005-0000-0000-0000D6D60000}"/>
    <cellStyle name="Percent 4 2 2 2 3 2 6" xfId="54864" xr:uid="{00000000-0005-0000-0000-0000D7D60000}"/>
    <cellStyle name="Percent 4 2 2 2 3 2 7" xfId="54865" xr:uid="{00000000-0005-0000-0000-0000D8D60000}"/>
    <cellStyle name="Percent 4 2 2 2 3 3" xfId="54866" xr:uid="{00000000-0005-0000-0000-0000D9D60000}"/>
    <cellStyle name="Percent 4 2 2 2 3 3 2" xfId="54867" xr:uid="{00000000-0005-0000-0000-0000DAD60000}"/>
    <cellStyle name="Percent 4 2 2 2 3 3 2 2" xfId="54868" xr:uid="{00000000-0005-0000-0000-0000DBD60000}"/>
    <cellStyle name="Percent 4 2 2 2 3 3 2 2 2" xfId="54869" xr:uid="{00000000-0005-0000-0000-0000DCD60000}"/>
    <cellStyle name="Percent 4 2 2 2 3 3 2 2 3" xfId="54870" xr:uid="{00000000-0005-0000-0000-0000DDD60000}"/>
    <cellStyle name="Percent 4 2 2 2 3 3 2 3" xfId="54871" xr:uid="{00000000-0005-0000-0000-0000DED60000}"/>
    <cellStyle name="Percent 4 2 2 2 3 3 2 4" xfId="54872" xr:uid="{00000000-0005-0000-0000-0000DFD60000}"/>
    <cellStyle name="Percent 4 2 2 2 3 3 3" xfId="54873" xr:uid="{00000000-0005-0000-0000-0000E0D60000}"/>
    <cellStyle name="Percent 4 2 2 2 3 3 3 2" xfId="54874" xr:uid="{00000000-0005-0000-0000-0000E1D60000}"/>
    <cellStyle name="Percent 4 2 2 2 3 3 3 2 2" xfId="54875" xr:uid="{00000000-0005-0000-0000-0000E2D60000}"/>
    <cellStyle name="Percent 4 2 2 2 3 3 3 2 3" xfId="54876" xr:uid="{00000000-0005-0000-0000-0000E3D60000}"/>
    <cellStyle name="Percent 4 2 2 2 3 3 3 3" xfId="54877" xr:uid="{00000000-0005-0000-0000-0000E4D60000}"/>
    <cellStyle name="Percent 4 2 2 2 3 3 3 4" xfId="54878" xr:uid="{00000000-0005-0000-0000-0000E5D60000}"/>
    <cellStyle name="Percent 4 2 2 2 3 3 4" xfId="54879" xr:uid="{00000000-0005-0000-0000-0000E6D60000}"/>
    <cellStyle name="Percent 4 2 2 2 3 3 4 2" xfId="54880" xr:uid="{00000000-0005-0000-0000-0000E7D60000}"/>
    <cellStyle name="Percent 4 2 2 2 3 3 4 3" xfId="54881" xr:uid="{00000000-0005-0000-0000-0000E8D60000}"/>
    <cellStyle name="Percent 4 2 2 2 3 3 5" xfId="54882" xr:uid="{00000000-0005-0000-0000-0000E9D60000}"/>
    <cellStyle name="Percent 4 2 2 2 3 3 6" xfId="54883" xr:uid="{00000000-0005-0000-0000-0000EAD60000}"/>
    <cellStyle name="Percent 4 2 2 2 3 4" xfId="54884" xr:uid="{00000000-0005-0000-0000-0000EBD60000}"/>
    <cellStyle name="Percent 4 2 2 2 3 4 2" xfId="54885" xr:uid="{00000000-0005-0000-0000-0000ECD60000}"/>
    <cellStyle name="Percent 4 2 2 2 3 4 2 2" xfId="54886" xr:uid="{00000000-0005-0000-0000-0000EDD60000}"/>
    <cellStyle name="Percent 4 2 2 2 3 4 2 3" xfId="54887" xr:uid="{00000000-0005-0000-0000-0000EED60000}"/>
    <cellStyle name="Percent 4 2 2 2 3 4 3" xfId="54888" xr:uid="{00000000-0005-0000-0000-0000EFD60000}"/>
    <cellStyle name="Percent 4 2 2 2 3 4 4" xfId="54889" xr:uid="{00000000-0005-0000-0000-0000F0D60000}"/>
    <cellStyle name="Percent 4 2 2 2 3 5" xfId="54890" xr:uid="{00000000-0005-0000-0000-0000F1D60000}"/>
    <cellStyle name="Percent 4 2 2 2 3 5 2" xfId="54891" xr:uid="{00000000-0005-0000-0000-0000F2D60000}"/>
    <cellStyle name="Percent 4 2 2 2 3 5 2 2" xfId="54892" xr:uid="{00000000-0005-0000-0000-0000F3D60000}"/>
    <cellStyle name="Percent 4 2 2 2 3 5 2 3" xfId="54893" xr:uid="{00000000-0005-0000-0000-0000F4D60000}"/>
    <cellStyle name="Percent 4 2 2 2 3 5 3" xfId="54894" xr:uid="{00000000-0005-0000-0000-0000F5D60000}"/>
    <cellStyle name="Percent 4 2 2 2 3 5 4" xfId="54895" xr:uid="{00000000-0005-0000-0000-0000F6D60000}"/>
    <cellStyle name="Percent 4 2 2 2 3 6" xfId="54896" xr:uid="{00000000-0005-0000-0000-0000F7D60000}"/>
    <cellStyle name="Percent 4 2 2 2 3 6 2" xfId="54897" xr:uid="{00000000-0005-0000-0000-0000F8D60000}"/>
    <cellStyle name="Percent 4 2 2 2 3 6 3" xfId="54898" xr:uid="{00000000-0005-0000-0000-0000F9D60000}"/>
    <cellStyle name="Percent 4 2 2 2 3 7" xfId="54899" xr:uid="{00000000-0005-0000-0000-0000FAD60000}"/>
    <cellStyle name="Percent 4 2 2 2 3 8" xfId="54900" xr:uid="{00000000-0005-0000-0000-0000FBD60000}"/>
    <cellStyle name="Percent 4 2 2 2 4" xfId="54901" xr:uid="{00000000-0005-0000-0000-0000FCD60000}"/>
    <cellStyle name="Percent 4 2 2 2 4 2" xfId="54902" xr:uid="{00000000-0005-0000-0000-0000FDD60000}"/>
    <cellStyle name="Percent 4 2 2 2 4 2 2" xfId="54903" xr:uid="{00000000-0005-0000-0000-0000FED60000}"/>
    <cellStyle name="Percent 4 2 2 2 4 2 2 2" xfId="54904" xr:uid="{00000000-0005-0000-0000-0000FFD60000}"/>
    <cellStyle name="Percent 4 2 2 2 4 2 2 2 2" xfId="54905" xr:uid="{00000000-0005-0000-0000-000000D70000}"/>
    <cellStyle name="Percent 4 2 2 2 4 2 2 2 3" xfId="54906" xr:uid="{00000000-0005-0000-0000-000001D70000}"/>
    <cellStyle name="Percent 4 2 2 2 4 2 2 3" xfId="54907" xr:uid="{00000000-0005-0000-0000-000002D70000}"/>
    <cellStyle name="Percent 4 2 2 2 4 2 2 4" xfId="54908" xr:uid="{00000000-0005-0000-0000-000003D70000}"/>
    <cellStyle name="Percent 4 2 2 2 4 2 3" xfId="54909" xr:uid="{00000000-0005-0000-0000-000004D70000}"/>
    <cellStyle name="Percent 4 2 2 2 4 2 3 2" xfId="54910" xr:uid="{00000000-0005-0000-0000-000005D70000}"/>
    <cellStyle name="Percent 4 2 2 2 4 2 3 2 2" xfId="54911" xr:uid="{00000000-0005-0000-0000-000006D70000}"/>
    <cellStyle name="Percent 4 2 2 2 4 2 3 2 3" xfId="54912" xr:uid="{00000000-0005-0000-0000-000007D70000}"/>
    <cellStyle name="Percent 4 2 2 2 4 2 3 3" xfId="54913" xr:uid="{00000000-0005-0000-0000-000008D70000}"/>
    <cellStyle name="Percent 4 2 2 2 4 2 3 4" xfId="54914" xr:uid="{00000000-0005-0000-0000-000009D70000}"/>
    <cellStyle name="Percent 4 2 2 2 4 2 4" xfId="54915" xr:uid="{00000000-0005-0000-0000-00000AD70000}"/>
    <cellStyle name="Percent 4 2 2 2 4 2 4 2" xfId="54916" xr:uid="{00000000-0005-0000-0000-00000BD70000}"/>
    <cellStyle name="Percent 4 2 2 2 4 2 4 3" xfId="54917" xr:uid="{00000000-0005-0000-0000-00000CD70000}"/>
    <cellStyle name="Percent 4 2 2 2 4 2 5" xfId="54918" xr:uid="{00000000-0005-0000-0000-00000DD70000}"/>
    <cellStyle name="Percent 4 2 2 2 4 2 6" xfId="54919" xr:uid="{00000000-0005-0000-0000-00000ED70000}"/>
    <cellStyle name="Percent 4 2 2 2 4 3" xfId="54920" xr:uid="{00000000-0005-0000-0000-00000FD70000}"/>
    <cellStyle name="Percent 4 2 2 2 4 3 2" xfId="54921" xr:uid="{00000000-0005-0000-0000-000010D70000}"/>
    <cellStyle name="Percent 4 2 2 2 4 3 2 2" xfId="54922" xr:uid="{00000000-0005-0000-0000-000011D70000}"/>
    <cellStyle name="Percent 4 2 2 2 4 3 2 3" xfId="54923" xr:uid="{00000000-0005-0000-0000-000012D70000}"/>
    <cellStyle name="Percent 4 2 2 2 4 3 3" xfId="54924" xr:uid="{00000000-0005-0000-0000-000013D70000}"/>
    <cellStyle name="Percent 4 2 2 2 4 3 4" xfId="54925" xr:uid="{00000000-0005-0000-0000-000014D70000}"/>
    <cellStyle name="Percent 4 2 2 2 4 4" xfId="54926" xr:uid="{00000000-0005-0000-0000-000015D70000}"/>
    <cellStyle name="Percent 4 2 2 2 4 4 2" xfId="54927" xr:uid="{00000000-0005-0000-0000-000016D70000}"/>
    <cellStyle name="Percent 4 2 2 2 4 4 2 2" xfId="54928" xr:uid="{00000000-0005-0000-0000-000017D70000}"/>
    <cellStyle name="Percent 4 2 2 2 4 4 2 3" xfId="54929" xr:uid="{00000000-0005-0000-0000-000018D70000}"/>
    <cellStyle name="Percent 4 2 2 2 4 4 3" xfId="54930" xr:uid="{00000000-0005-0000-0000-000019D70000}"/>
    <cellStyle name="Percent 4 2 2 2 4 4 4" xfId="54931" xr:uid="{00000000-0005-0000-0000-00001AD70000}"/>
    <cellStyle name="Percent 4 2 2 2 4 5" xfId="54932" xr:uid="{00000000-0005-0000-0000-00001BD70000}"/>
    <cellStyle name="Percent 4 2 2 2 4 5 2" xfId="54933" xr:uid="{00000000-0005-0000-0000-00001CD70000}"/>
    <cellStyle name="Percent 4 2 2 2 4 5 3" xfId="54934" xr:uid="{00000000-0005-0000-0000-00001DD70000}"/>
    <cellStyle name="Percent 4 2 2 2 4 6" xfId="54935" xr:uid="{00000000-0005-0000-0000-00001ED70000}"/>
    <cellStyle name="Percent 4 2 2 2 4 7" xfId="54936" xr:uid="{00000000-0005-0000-0000-00001FD70000}"/>
    <cellStyle name="Percent 4 2 2 2 5" xfId="54937" xr:uid="{00000000-0005-0000-0000-000020D70000}"/>
    <cellStyle name="Percent 4 2 2 2 5 2" xfId="54938" xr:uid="{00000000-0005-0000-0000-000021D70000}"/>
    <cellStyle name="Percent 4 2 2 2 5 2 2" xfId="54939" xr:uid="{00000000-0005-0000-0000-000022D70000}"/>
    <cellStyle name="Percent 4 2 2 2 5 2 2 2" xfId="54940" xr:uid="{00000000-0005-0000-0000-000023D70000}"/>
    <cellStyle name="Percent 4 2 2 2 5 2 2 2 2" xfId="54941" xr:uid="{00000000-0005-0000-0000-000024D70000}"/>
    <cellStyle name="Percent 4 2 2 2 5 2 2 2 3" xfId="54942" xr:uid="{00000000-0005-0000-0000-000025D70000}"/>
    <cellStyle name="Percent 4 2 2 2 5 2 2 3" xfId="54943" xr:uid="{00000000-0005-0000-0000-000026D70000}"/>
    <cellStyle name="Percent 4 2 2 2 5 2 2 4" xfId="54944" xr:uid="{00000000-0005-0000-0000-000027D70000}"/>
    <cellStyle name="Percent 4 2 2 2 5 2 3" xfId="54945" xr:uid="{00000000-0005-0000-0000-000028D70000}"/>
    <cellStyle name="Percent 4 2 2 2 5 2 3 2" xfId="54946" xr:uid="{00000000-0005-0000-0000-000029D70000}"/>
    <cellStyle name="Percent 4 2 2 2 5 2 3 2 2" xfId="54947" xr:uid="{00000000-0005-0000-0000-00002AD70000}"/>
    <cellStyle name="Percent 4 2 2 2 5 2 3 2 3" xfId="54948" xr:uid="{00000000-0005-0000-0000-00002BD70000}"/>
    <cellStyle name="Percent 4 2 2 2 5 2 3 3" xfId="54949" xr:uid="{00000000-0005-0000-0000-00002CD70000}"/>
    <cellStyle name="Percent 4 2 2 2 5 2 3 4" xfId="54950" xr:uid="{00000000-0005-0000-0000-00002DD70000}"/>
    <cellStyle name="Percent 4 2 2 2 5 2 4" xfId="54951" xr:uid="{00000000-0005-0000-0000-00002ED70000}"/>
    <cellStyle name="Percent 4 2 2 2 5 2 4 2" xfId="54952" xr:uid="{00000000-0005-0000-0000-00002FD70000}"/>
    <cellStyle name="Percent 4 2 2 2 5 2 4 3" xfId="54953" xr:uid="{00000000-0005-0000-0000-000030D70000}"/>
    <cellStyle name="Percent 4 2 2 2 5 2 5" xfId="54954" xr:uid="{00000000-0005-0000-0000-000031D70000}"/>
    <cellStyle name="Percent 4 2 2 2 5 2 6" xfId="54955" xr:uid="{00000000-0005-0000-0000-000032D70000}"/>
    <cellStyle name="Percent 4 2 2 2 5 3" xfId="54956" xr:uid="{00000000-0005-0000-0000-000033D70000}"/>
    <cellStyle name="Percent 4 2 2 2 5 3 2" xfId="54957" xr:uid="{00000000-0005-0000-0000-000034D70000}"/>
    <cellStyle name="Percent 4 2 2 2 5 3 2 2" xfId="54958" xr:uid="{00000000-0005-0000-0000-000035D70000}"/>
    <cellStyle name="Percent 4 2 2 2 5 3 2 3" xfId="54959" xr:uid="{00000000-0005-0000-0000-000036D70000}"/>
    <cellStyle name="Percent 4 2 2 2 5 3 3" xfId="54960" xr:uid="{00000000-0005-0000-0000-000037D70000}"/>
    <cellStyle name="Percent 4 2 2 2 5 3 4" xfId="54961" xr:uid="{00000000-0005-0000-0000-000038D70000}"/>
    <cellStyle name="Percent 4 2 2 2 5 4" xfId="54962" xr:uid="{00000000-0005-0000-0000-000039D70000}"/>
    <cellStyle name="Percent 4 2 2 2 5 4 2" xfId="54963" xr:uid="{00000000-0005-0000-0000-00003AD70000}"/>
    <cellStyle name="Percent 4 2 2 2 5 4 2 2" xfId="54964" xr:uid="{00000000-0005-0000-0000-00003BD70000}"/>
    <cellStyle name="Percent 4 2 2 2 5 4 2 3" xfId="54965" xr:uid="{00000000-0005-0000-0000-00003CD70000}"/>
    <cellStyle name="Percent 4 2 2 2 5 4 3" xfId="54966" xr:uid="{00000000-0005-0000-0000-00003DD70000}"/>
    <cellStyle name="Percent 4 2 2 2 5 4 4" xfId="54967" xr:uid="{00000000-0005-0000-0000-00003ED70000}"/>
    <cellStyle name="Percent 4 2 2 2 5 5" xfId="54968" xr:uid="{00000000-0005-0000-0000-00003FD70000}"/>
    <cellStyle name="Percent 4 2 2 2 5 5 2" xfId="54969" xr:uid="{00000000-0005-0000-0000-000040D70000}"/>
    <cellStyle name="Percent 4 2 2 2 5 5 3" xfId="54970" xr:uid="{00000000-0005-0000-0000-000041D70000}"/>
    <cellStyle name="Percent 4 2 2 2 5 6" xfId="54971" xr:uid="{00000000-0005-0000-0000-000042D70000}"/>
    <cellStyle name="Percent 4 2 2 2 5 7" xfId="54972" xr:uid="{00000000-0005-0000-0000-000043D70000}"/>
    <cellStyle name="Percent 4 2 2 2 6" xfId="54973" xr:uid="{00000000-0005-0000-0000-000044D70000}"/>
    <cellStyle name="Percent 4 2 2 2 6 2" xfId="54974" xr:uid="{00000000-0005-0000-0000-000045D70000}"/>
    <cellStyle name="Percent 4 2 2 2 6 2 2" xfId="54975" xr:uid="{00000000-0005-0000-0000-000046D70000}"/>
    <cellStyle name="Percent 4 2 2 2 6 2 2 2" xfId="54976" xr:uid="{00000000-0005-0000-0000-000047D70000}"/>
    <cellStyle name="Percent 4 2 2 2 6 2 2 3" xfId="54977" xr:uid="{00000000-0005-0000-0000-000048D70000}"/>
    <cellStyle name="Percent 4 2 2 2 6 2 3" xfId="54978" xr:uid="{00000000-0005-0000-0000-000049D70000}"/>
    <cellStyle name="Percent 4 2 2 2 6 2 4" xfId="54979" xr:uid="{00000000-0005-0000-0000-00004AD70000}"/>
    <cellStyle name="Percent 4 2 2 2 6 3" xfId="54980" xr:uid="{00000000-0005-0000-0000-00004BD70000}"/>
    <cellStyle name="Percent 4 2 2 2 6 3 2" xfId="54981" xr:uid="{00000000-0005-0000-0000-00004CD70000}"/>
    <cellStyle name="Percent 4 2 2 2 6 3 2 2" xfId="54982" xr:uid="{00000000-0005-0000-0000-00004DD70000}"/>
    <cellStyle name="Percent 4 2 2 2 6 3 2 3" xfId="54983" xr:uid="{00000000-0005-0000-0000-00004ED70000}"/>
    <cellStyle name="Percent 4 2 2 2 6 3 3" xfId="54984" xr:uid="{00000000-0005-0000-0000-00004FD70000}"/>
    <cellStyle name="Percent 4 2 2 2 6 3 4" xfId="54985" xr:uid="{00000000-0005-0000-0000-000050D70000}"/>
    <cellStyle name="Percent 4 2 2 2 6 4" xfId="54986" xr:uid="{00000000-0005-0000-0000-000051D70000}"/>
    <cellStyle name="Percent 4 2 2 2 6 4 2" xfId="54987" xr:uid="{00000000-0005-0000-0000-000052D70000}"/>
    <cellStyle name="Percent 4 2 2 2 6 4 3" xfId="54988" xr:uid="{00000000-0005-0000-0000-000053D70000}"/>
    <cellStyle name="Percent 4 2 2 2 6 5" xfId="54989" xr:uid="{00000000-0005-0000-0000-000054D70000}"/>
    <cellStyle name="Percent 4 2 2 2 6 6" xfId="54990" xr:uid="{00000000-0005-0000-0000-000055D70000}"/>
    <cellStyle name="Percent 4 2 2 2 7" xfId="54991" xr:uid="{00000000-0005-0000-0000-000056D70000}"/>
    <cellStyle name="Percent 4 2 2 2 7 2" xfId="54992" xr:uid="{00000000-0005-0000-0000-000057D70000}"/>
    <cellStyle name="Percent 4 2 2 2 7 2 2" xfId="54993" xr:uid="{00000000-0005-0000-0000-000058D70000}"/>
    <cellStyle name="Percent 4 2 2 2 7 2 3" xfId="54994" xr:uid="{00000000-0005-0000-0000-000059D70000}"/>
    <cellStyle name="Percent 4 2 2 2 7 3" xfId="54995" xr:uid="{00000000-0005-0000-0000-00005AD70000}"/>
    <cellStyle name="Percent 4 2 2 2 7 4" xfId="54996" xr:uid="{00000000-0005-0000-0000-00005BD70000}"/>
    <cellStyle name="Percent 4 2 2 2 8" xfId="54997" xr:uid="{00000000-0005-0000-0000-00005CD70000}"/>
    <cellStyle name="Percent 4 2 2 2 8 2" xfId="54998" xr:uid="{00000000-0005-0000-0000-00005DD70000}"/>
    <cellStyle name="Percent 4 2 2 2 8 2 2" xfId="54999" xr:uid="{00000000-0005-0000-0000-00005ED70000}"/>
    <cellStyle name="Percent 4 2 2 2 8 2 3" xfId="55000" xr:uid="{00000000-0005-0000-0000-00005FD70000}"/>
    <cellStyle name="Percent 4 2 2 2 8 3" xfId="55001" xr:uid="{00000000-0005-0000-0000-000060D70000}"/>
    <cellStyle name="Percent 4 2 2 2 8 4" xfId="55002" xr:uid="{00000000-0005-0000-0000-000061D70000}"/>
    <cellStyle name="Percent 4 2 2 2 9" xfId="55003" xr:uid="{00000000-0005-0000-0000-000062D70000}"/>
    <cellStyle name="Percent 4 2 2 2 9 2" xfId="55004" xr:uid="{00000000-0005-0000-0000-000063D70000}"/>
    <cellStyle name="Percent 4 2 2 2 9 3" xfId="55005" xr:uid="{00000000-0005-0000-0000-000064D70000}"/>
    <cellStyle name="Percent 4 2 2 3" xfId="55006" xr:uid="{00000000-0005-0000-0000-000065D70000}"/>
    <cellStyle name="Percent 4 2 2 3 10" xfId="55007" xr:uid="{00000000-0005-0000-0000-000066D70000}"/>
    <cellStyle name="Percent 4 2 2 3 2" xfId="55008" xr:uid="{00000000-0005-0000-0000-000067D70000}"/>
    <cellStyle name="Percent 4 2 2 3 2 2" xfId="55009" xr:uid="{00000000-0005-0000-0000-000068D70000}"/>
    <cellStyle name="Percent 4 2 2 3 2 2 2" xfId="55010" xr:uid="{00000000-0005-0000-0000-000069D70000}"/>
    <cellStyle name="Percent 4 2 2 3 2 2 2 2" xfId="55011" xr:uid="{00000000-0005-0000-0000-00006AD70000}"/>
    <cellStyle name="Percent 4 2 2 3 2 2 2 2 2" xfId="55012" xr:uid="{00000000-0005-0000-0000-00006BD70000}"/>
    <cellStyle name="Percent 4 2 2 3 2 2 2 2 2 2" xfId="55013" xr:uid="{00000000-0005-0000-0000-00006CD70000}"/>
    <cellStyle name="Percent 4 2 2 3 2 2 2 2 2 3" xfId="55014" xr:uid="{00000000-0005-0000-0000-00006DD70000}"/>
    <cellStyle name="Percent 4 2 2 3 2 2 2 2 3" xfId="55015" xr:uid="{00000000-0005-0000-0000-00006ED70000}"/>
    <cellStyle name="Percent 4 2 2 3 2 2 2 2 4" xfId="55016" xr:uid="{00000000-0005-0000-0000-00006FD70000}"/>
    <cellStyle name="Percent 4 2 2 3 2 2 2 3" xfId="55017" xr:uid="{00000000-0005-0000-0000-000070D70000}"/>
    <cellStyle name="Percent 4 2 2 3 2 2 2 3 2" xfId="55018" xr:uid="{00000000-0005-0000-0000-000071D70000}"/>
    <cellStyle name="Percent 4 2 2 3 2 2 2 3 2 2" xfId="55019" xr:uid="{00000000-0005-0000-0000-000072D70000}"/>
    <cellStyle name="Percent 4 2 2 3 2 2 2 3 2 3" xfId="55020" xr:uid="{00000000-0005-0000-0000-000073D70000}"/>
    <cellStyle name="Percent 4 2 2 3 2 2 2 3 3" xfId="55021" xr:uid="{00000000-0005-0000-0000-000074D70000}"/>
    <cellStyle name="Percent 4 2 2 3 2 2 2 3 4" xfId="55022" xr:uid="{00000000-0005-0000-0000-000075D70000}"/>
    <cellStyle name="Percent 4 2 2 3 2 2 2 4" xfId="55023" xr:uid="{00000000-0005-0000-0000-000076D70000}"/>
    <cellStyle name="Percent 4 2 2 3 2 2 2 4 2" xfId="55024" xr:uid="{00000000-0005-0000-0000-000077D70000}"/>
    <cellStyle name="Percent 4 2 2 3 2 2 2 4 3" xfId="55025" xr:uid="{00000000-0005-0000-0000-000078D70000}"/>
    <cellStyle name="Percent 4 2 2 3 2 2 2 5" xfId="55026" xr:uid="{00000000-0005-0000-0000-000079D70000}"/>
    <cellStyle name="Percent 4 2 2 3 2 2 2 6" xfId="55027" xr:uid="{00000000-0005-0000-0000-00007AD70000}"/>
    <cellStyle name="Percent 4 2 2 3 2 2 3" xfId="55028" xr:uid="{00000000-0005-0000-0000-00007BD70000}"/>
    <cellStyle name="Percent 4 2 2 3 2 2 3 2" xfId="55029" xr:uid="{00000000-0005-0000-0000-00007CD70000}"/>
    <cellStyle name="Percent 4 2 2 3 2 2 3 2 2" xfId="55030" xr:uid="{00000000-0005-0000-0000-00007DD70000}"/>
    <cellStyle name="Percent 4 2 2 3 2 2 3 2 3" xfId="55031" xr:uid="{00000000-0005-0000-0000-00007ED70000}"/>
    <cellStyle name="Percent 4 2 2 3 2 2 3 3" xfId="55032" xr:uid="{00000000-0005-0000-0000-00007FD70000}"/>
    <cellStyle name="Percent 4 2 2 3 2 2 3 4" xfId="55033" xr:uid="{00000000-0005-0000-0000-000080D70000}"/>
    <cellStyle name="Percent 4 2 2 3 2 2 4" xfId="55034" xr:uid="{00000000-0005-0000-0000-000081D70000}"/>
    <cellStyle name="Percent 4 2 2 3 2 2 4 2" xfId="55035" xr:uid="{00000000-0005-0000-0000-000082D70000}"/>
    <cellStyle name="Percent 4 2 2 3 2 2 4 2 2" xfId="55036" xr:uid="{00000000-0005-0000-0000-000083D70000}"/>
    <cellStyle name="Percent 4 2 2 3 2 2 4 2 3" xfId="55037" xr:uid="{00000000-0005-0000-0000-000084D70000}"/>
    <cellStyle name="Percent 4 2 2 3 2 2 4 3" xfId="55038" xr:uid="{00000000-0005-0000-0000-000085D70000}"/>
    <cellStyle name="Percent 4 2 2 3 2 2 4 4" xfId="55039" xr:uid="{00000000-0005-0000-0000-000086D70000}"/>
    <cellStyle name="Percent 4 2 2 3 2 2 5" xfId="55040" xr:uid="{00000000-0005-0000-0000-000087D70000}"/>
    <cellStyle name="Percent 4 2 2 3 2 2 5 2" xfId="55041" xr:uid="{00000000-0005-0000-0000-000088D70000}"/>
    <cellStyle name="Percent 4 2 2 3 2 2 5 3" xfId="55042" xr:uid="{00000000-0005-0000-0000-000089D70000}"/>
    <cellStyle name="Percent 4 2 2 3 2 2 6" xfId="55043" xr:uid="{00000000-0005-0000-0000-00008AD70000}"/>
    <cellStyle name="Percent 4 2 2 3 2 2 7" xfId="55044" xr:uid="{00000000-0005-0000-0000-00008BD70000}"/>
    <cellStyle name="Percent 4 2 2 3 2 3" xfId="55045" xr:uid="{00000000-0005-0000-0000-00008CD70000}"/>
    <cellStyle name="Percent 4 2 2 3 2 3 2" xfId="55046" xr:uid="{00000000-0005-0000-0000-00008DD70000}"/>
    <cellStyle name="Percent 4 2 2 3 2 3 2 2" xfId="55047" xr:uid="{00000000-0005-0000-0000-00008ED70000}"/>
    <cellStyle name="Percent 4 2 2 3 2 3 2 2 2" xfId="55048" xr:uid="{00000000-0005-0000-0000-00008FD70000}"/>
    <cellStyle name="Percent 4 2 2 3 2 3 2 2 3" xfId="55049" xr:uid="{00000000-0005-0000-0000-000090D70000}"/>
    <cellStyle name="Percent 4 2 2 3 2 3 2 3" xfId="55050" xr:uid="{00000000-0005-0000-0000-000091D70000}"/>
    <cellStyle name="Percent 4 2 2 3 2 3 2 4" xfId="55051" xr:uid="{00000000-0005-0000-0000-000092D70000}"/>
    <cellStyle name="Percent 4 2 2 3 2 3 3" xfId="55052" xr:uid="{00000000-0005-0000-0000-000093D70000}"/>
    <cellStyle name="Percent 4 2 2 3 2 3 3 2" xfId="55053" xr:uid="{00000000-0005-0000-0000-000094D70000}"/>
    <cellStyle name="Percent 4 2 2 3 2 3 3 2 2" xfId="55054" xr:uid="{00000000-0005-0000-0000-000095D70000}"/>
    <cellStyle name="Percent 4 2 2 3 2 3 3 2 3" xfId="55055" xr:uid="{00000000-0005-0000-0000-000096D70000}"/>
    <cellStyle name="Percent 4 2 2 3 2 3 3 3" xfId="55056" xr:uid="{00000000-0005-0000-0000-000097D70000}"/>
    <cellStyle name="Percent 4 2 2 3 2 3 3 4" xfId="55057" xr:uid="{00000000-0005-0000-0000-000098D70000}"/>
    <cellStyle name="Percent 4 2 2 3 2 3 4" xfId="55058" xr:uid="{00000000-0005-0000-0000-000099D70000}"/>
    <cellStyle name="Percent 4 2 2 3 2 3 4 2" xfId="55059" xr:uid="{00000000-0005-0000-0000-00009AD70000}"/>
    <cellStyle name="Percent 4 2 2 3 2 3 4 3" xfId="55060" xr:uid="{00000000-0005-0000-0000-00009BD70000}"/>
    <cellStyle name="Percent 4 2 2 3 2 3 5" xfId="55061" xr:uid="{00000000-0005-0000-0000-00009CD70000}"/>
    <cellStyle name="Percent 4 2 2 3 2 3 6" xfId="55062" xr:uid="{00000000-0005-0000-0000-00009DD70000}"/>
    <cellStyle name="Percent 4 2 2 3 2 4" xfId="55063" xr:uid="{00000000-0005-0000-0000-00009ED70000}"/>
    <cellStyle name="Percent 4 2 2 3 2 4 2" xfId="55064" xr:uid="{00000000-0005-0000-0000-00009FD70000}"/>
    <cellStyle name="Percent 4 2 2 3 2 4 2 2" xfId="55065" xr:uid="{00000000-0005-0000-0000-0000A0D70000}"/>
    <cellStyle name="Percent 4 2 2 3 2 4 2 3" xfId="55066" xr:uid="{00000000-0005-0000-0000-0000A1D70000}"/>
    <cellStyle name="Percent 4 2 2 3 2 4 3" xfId="55067" xr:uid="{00000000-0005-0000-0000-0000A2D70000}"/>
    <cellStyle name="Percent 4 2 2 3 2 4 4" xfId="55068" xr:uid="{00000000-0005-0000-0000-0000A3D70000}"/>
    <cellStyle name="Percent 4 2 2 3 2 5" xfId="55069" xr:uid="{00000000-0005-0000-0000-0000A4D70000}"/>
    <cellStyle name="Percent 4 2 2 3 2 5 2" xfId="55070" xr:uid="{00000000-0005-0000-0000-0000A5D70000}"/>
    <cellStyle name="Percent 4 2 2 3 2 5 2 2" xfId="55071" xr:uid="{00000000-0005-0000-0000-0000A6D70000}"/>
    <cellStyle name="Percent 4 2 2 3 2 5 2 3" xfId="55072" xr:uid="{00000000-0005-0000-0000-0000A7D70000}"/>
    <cellStyle name="Percent 4 2 2 3 2 5 3" xfId="55073" xr:uid="{00000000-0005-0000-0000-0000A8D70000}"/>
    <cellStyle name="Percent 4 2 2 3 2 5 4" xfId="55074" xr:uid="{00000000-0005-0000-0000-0000A9D70000}"/>
    <cellStyle name="Percent 4 2 2 3 2 6" xfId="55075" xr:uid="{00000000-0005-0000-0000-0000AAD70000}"/>
    <cellStyle name="Percent 4 2 2 3 2 6 2" xfId="55076" xr:uid="{00000000-0005-0000-0000-0000ABD70000}"/>
    <cellStyle name="Percent 4 2 2 3 2 6 3" xfId="55077" xr:uid="{00000000-0005-0000-0000-0000ACD70000}"/>
    <cellStyle name="Percent 4 2 2 3 2 7" xfId="55078" xr:uid="{00000000-0005-0000-0000-0000ADD70000}"/>
    <cellStyle name="Percent 4 2 2 3 2 8" xfId="55079" xr:uid="{00000000-0005-0000-0000-0000AED70000}"/>
    <cellStyle name="Percent 4 2 2 3 3" xfId="55080" xr:uid="{00000000-0005-0000-0000-0000AFD70000}"/>
    <cellStyle name="Percent 4 2 2 3 3 2" xfId="55081" xr:uid="{00000000-0005-0000-0000-0000B0D70000}"/>
    <cellStyle name="Percent 4 2 2 3 3 2 2" xfId="55082" xr:uid="{00000000-0005-0000-0000-0000B1D70000}"/>
    <cellStyle name="Percent 4 2 2 3 3 2 2 2" xfId="55083" xr:uid="{00000000-0005-0000-0000-0000B2D70000}"/>
    <cellStyle name="Percent 4 2 2 3 3 2 2 2 2" xfId="55084" xr:uid="{00000000-0005-0000-0000-0000B3D70000}"/>
    <cellStyle name="Percent 4 2 2 3 3 2 2 2 3" xfId="55085" xr:uid="{00000000-0005-0000-0000-0000B4D70000}"/>
    <cellStyle name="Percent 4 2 2 3 3 2 2 3" xfId="55086" xr:uid="{00000000-0005-0000-0000-0000B5D70000}"/>
    <cellStyle name="Percent 4 2 2 3 3 2 2 4" xfId="55087" xr:uid="{00000000-0005-0000-0000-0000B6D70000}"/>
    <cellStyle name="Percent 4 2 2 3 3 2 3" xfId="55088" xr:uid="{00000000-0005-0000-0000-0000B7D70000}"/>
    <cellStyle name="Percent 4 2 2 3 3 2 3 2" xfId="55089" xr:uid="{00000000-0005-0000-0000-0000B8D70000}"/>
    <cellStyle name="Percent 4 2 2 3 3 2 3 2 2" xfId="55090" xr:uid="{00000000-0005-0000-0000-0000B9D70000}"/>
    <cellStyle name="Percent 4 2 2 3 3 2 3 2 3" xfId="55091" xr:uid="{00000000-0005-0000-0000-0000BAD70000}"/>
    <cellStyle name="Percent 4 2 2 3 3 2 3 3" xfId="55092" xr:uid="{00000000-0005-0000-0000-0000BBD70000}"/>
    <cellStyle name="Percent 4 2 2 3 3 2 3 4" xfId="55093" xr:uid="{00000000-0005-0000-0000-0000BCD70000}"/>
    <cellStyle name="Percent 4 2 2 3 3 2 4" xfId="55094" xr:uid="{00000000-0005-0000-0000-0000BDD70000}"/>
    <cellStyle name="Percent 4 2 2 3 3 2 4 2" xfId="55095" xr:uid="{00000000-0005-0000-0000-0000BED70000}"/>
    <cellStyle name="Percent 4 2 2 3 3 2 4 3" xfId="55096" xr:uid="{00000000-0005-0000-0000-0000BFD70000}"/>
    <cellStyle name="Percent 4 2 2 3 3 2 5" xfId="55097" xr:uid="{00000000-0005-0000-0000-0000C0D70000}"/>
    <cellStyle name="Percent 4 2 2 3 3 2 6" xfId="55098" xr:uid="{00000000-0005-0000-0000-0000C1D70000}"/>
    <cellStyle name="Percent 4 2 2 3 3 3" xfId="55099" xr:uid="{00000000-0005-0000-0000-0000C2D70000}"/>
    <cellStyle name="Percent 4 2 2 3 3 3 2" xfId="55100" xr:uid="{00000000-0005-0000-0000-0000C3D70000}"/>
    <cellStyle name="Percent 4 2 2 3 3 3 2 2" xfId="55101" xr:uid="{00000000-0005-0000-0000-0000C4D70000}"/>
    <cellStyle name="Percent 4 2 2 3 3 3 2 3" xfId="55102" xr:uid="{00000000-0005-0000-0000-0000C5D70000}"/>
    <cellStyle name="Percent 4 2 2 3 3 3 3" xfId="55103" xr:uid="{00000000-0005-0000-0000-0000C6D70000}"/>
    <cellStyle name="Percent 4 2 2 3 3 3 4" xfId="55104" xr:uid="{00000000-0005-0000-0000-0000C7D70000}"/>
    <cellStyle name="Percent 4 2 2 3 3 4" xfId="55105" xr:uid="{00000000-0005-0000-0000-0000C8D70000}"/>
    <cellStyle name="Percent 4 2 2 3 3 4 2" xfId="55106" xr:uid="{00000000-0005-0000-0000-0000C9D70000}"/>
    <cellStyle name="Percent 4 2 2 3 3 4 2 2" xfId="55107" xr:uid="{00000000-0005-0000-0000-0000CAD70000}"/>
    <cellStyle name="Percent 4 2 2 3 3 4 2 3" xfId="55108" xr:uid="{00000000-0005-0000-0000-0000CBD70000}"/>
    <cellStyle name="Percent 4 2 2 3 3 4 3" xfId="55109" xr:uid="{00000000-0005-0000-0000-0000CCD70000}"/>
    <cellStyle name="Percent 4 2 2 3 3 4 4" xfId="55110" xr:uid="{00000000-0005-0000-0000-0000CDD70000}"/>
    <cellStyle name="Percent 4 2 2 3 3 5" xfId="55111" xr:uid="{00000000-0005-0000-0000-0000CED70000}"/>
    <cellStyle name="Percent 4 2 2 3 3 5 2" xfId="55112" xr:uid="{00000000-0005-0000-0000-0000CFD70000}"/>
    <cellStyle name="Percent 4 2 2 3 3 5 3" xfId="55113" xr:uid="{00000000-0005-0000-0000-0000D0D70000}"/>
    <cellStyle name="Percent 4 2 2 3 3 6" xfId="55114" xr:uid="{00000000-0005-0000-0000-0000D1D70000}"/>
    <cellStyle name="Percent 4 2 2 3 3 7" xfId="55115" xr:uid="{00000000-0005-0000-0000-0000D2D70000}"/>
    <cellStyle name="Percent 4 2 2 3 4" xfId="55116" xr:uid="{00000000-0005-0000-0000-0000D3D70000}"/>
    <cellStyle name="Percent 4 2 2 3 4 2" xfId="55117" xr:uid="{00000000-0005-0000-0000-0000D4D70000}"/>
    <cellStyle name="Percent 4 2 2 3 4 2 2" xfId="55118" xr:uid="{00000000-0005-0000-0000-0000D5D70000}"/>
    <cellStyle name="Percent 4 2 2 3 4 2 2 2" xfId="55119" xr:uid="{00000000-0005-0000-0000-0000D6D70000}"/>
    <cellStyle name="Percent 4 2 2 3 4 2 2 2 2" xfId="55120" xr:uid="{00000000-0005-0000-0000-0000D7D70000}"/>
    <cellStyle name="Percent 4 2 2 3 4 2 2 2 3" xfId="55121" xr:uid="{00000000-0005-0000-0000-0000D8D70000}"/>
    <cellStyle name="Percent 4 2 2 3 4 2 2 3" xfId="55122" xr:uid="{00000000-0005-0000-0000-0000D9D70000}"/>
    <cellStyle name="Percent 4 2 2 3 4 2 2 4" xfId="55123" xr:uid="{00000000-0005-0000-0000-0000DAD70000}"/>
    <cellStyle name="Percent 4 2 2 3 4 2 3" xfId="55124" xr:uid="{00000000-0005-0000-0000-0000DBD70000}"/>
    <cellStyle name="Percent 4 2 2 3 4 2 3 2" xfId="55125" xr:uid="{00000000-0005-0000-0000-0000DCD70000}"/>
    <cellStyle name="Percent 4 2 2 3 4 2 3 2 2" xfId="55126" xr:uid="{00000000-0005-0000-0000-0000DDD70000}"/>
    <cellStyle name="Percent 4 2 2 3 4 2 3 2 3" xfId="55127" xr:uid="{00000000-0005-0000-0000-0000DED70000}"/>
    <cellStyle name="Percent 4 2 2 3 4 2 3 3" xfId="55128" xr:uid="{00000000-0005-0000-0000-0000DFD70000}"/>
    <cellStyle name="Percent 4 2 2 3 4 2 3 4" xfId="55129" xr:uid="{00000000-0005-0000-0000-0000E0D70000}"/>
    <cellStyle name="Percent 4 2 2 3 4 2 4" xfId="55130" xr:uid="{00000000-0005-0000-0000-0000E1D70000}"/>
    <cellStyle name="Percent 4 2 2 3 4 2 4 2" xfId="55131" xr:uid="{00000000-0005-0000-0000-0000E2D70000}"/>
    <cellStyle name="Percent 4 2 2 3 4 2 4 3" xfId="55132" xr:uid="{00000000-0005-0000-0000-0000E3D70000}"/>
    <cellStyle name="Percent 4 2 2 3 4 2 5" xfId="55133" xr:uid="{00000000-0005-0000-0000-0000E4D70000}"/>
    <cellStyle name="Percent 4 2 2 3 4 2 6" xfId="55134" xr:uid="{00000000-0005-0000-0000-0000E5D70000}"/>
    <cellStyle name="Percent 4 2 2 3 4 3" xfId="55135" xr:uid="{00000000-0005-0000-0000-0000E6D70000}"/>
    <cellStyle name="Percent 4 2 2 3 4 3 2" xfId="55136" xr:uid="{00000000-0005-0000-0000-0000E7D70000}"/>
    <cellStyle name="Percent 4 2 2 3 4 3 2 2" xfId="55137" xr:uid="{00000000-0005-0000-0000-0000E8D70000}"/>
    <cellStyle name="Percent 4 2 2 3 4 3 2 3" xfId="55138" xr:uid="{00000000-0005-0000-0000-0000E9D70000}"/>
    <cellStyle name="Percent 4 2 2 3 4 3 3" xfId="55139" xr:uid="{00000000-0005-0000-0000-0000EAD70000}"/>
    <cellStyle name="Percent 4 2 2 3 4 3 4" xfId="55140" xr:uid="{00000000-0005-0000-0000-0000EBD70000}"/>
    <cellStyle name="Percent 4 2 2 3 4 4" xfId="55141" xr:uid="{00000000-0005-0000-0000-0000ECD70000}"/>
    <cellStyle name="Percent 4 2 2 3 4 4 2" xfId="55142" xr:uid="{00000000-0005-0000-0000-0000EDD70000}"/>
    <cellStyle name="Percent 4 2 2 3 4 4 2 2" xfId="55143" xr:uid="{00000000-0005-0000-0000-0000EED70000}"/>
    <cellStyle name="Percent 4 2 2 3 4 4 2 3" xfId="55144" xr:uid="{00000000-0005-0000-0000-0000EFD70000}"/>
    <cellStyle name="Percent 4 2 2 3 4 4 3" xfId="55145" xr:uid="{00000000-0005-0000-0000-0000F0D70000}"/>
    <cellStyle name="Percent 4 2 2 3 4 4 4" xfId="55146" xr:uid="{00000000-0005-0000-0000-0000F1D70000}"/>
    <cellStyle name="Percent 4 2 2 3 4 5" xfId="55147" xr:uid="{00000000-0005-0000-0000-0000F2D70000}"/>
    <cellStyle name="Percent 4 2 2 3 4 5 2" xfId="55148" xr:uid="{00000000-0005-0000-0000-0000F3D70000}"/>
    <cellStyle name="Percent 4 2 2 3 4 5 3" xfId="55149" xr:uid="{00000000-0005-0000-0000-0000F4D70000}"/>
    <cellStyle name="Percent 4 2 2 3 4 6" xfId="55150" xr:uid="{00000000-0005-0000-0000-0000F5D70000}"/>
    <cellStyle name="Percent 4 2 2 3 4 7" xfId="55151" xr:uid="{00000000-0005-0000-0000-0000F6D70000}"/>
    <cellStyle name="Percent 4 2 2 3 5" xfId="55152" xr:uid="{00000000-0005-0000-0000-0000F7D70000}"/>
    <cellStyle name="Percent 4 2 2 3 5 2" xfId="55153" xr:uid="{00000000-0005-0000-0000-0000F8D70000}"/>
    <cellStyle name="Percent 4 2 2 3 5 2 2" xfId="55154" xr:uid="{00000000-0005-0000-0000-0000F9D70000}"/>
    <cellStyle name="Percent 4 2 2 3 5 2 2 2" xfId="55155" xr:uid="{00000000-0005-0000-0000-0000FAD70000}"/>
    <cellStyle name="Percent 4 2 2 3 5 2 2 3" xfId="55156" xr:uid="{00000000-0005-0000-0000-0000FBD70000}"/>
    <cellStyle name="Percent 4 2 2 3 5 2 3" xfId="55157" xr:uid="{00000000-0005-0000-0000-0000FCD70000}"/>
    <cellStyle name="Percent 4 2 2 3 5 2 4" xfId="55158" xr:uid="{00000000-0005-0000-0000-0000FDD70000}"/>
    <cellStyle name="Percent 4 2 2 3 5 3" xfId="55159" xr:uid="{00000000-0005-0000-0000-0000FED70000}"/>
    <cellStyle name="Percent 4 2 2 3 5 3 2" xfId="55160" xr:uid="{00000000-0005-0000-0000-0000FFD70000}"/>
    <cellStyle name="Percent 4 2 2 3 5 3 2 2" xfId="55161" xr:uid="{00000000-0005-0000-0000-000000D80000}"/>
    <cellStyle name="Percent 4 2 2 3 5 3 2 3" xfId="55162" xr:uid="{00000000-0005-0000-0000-000001D80000}"/>
    <cellStyle name="Percent 4 2 2 3 5 3 3" xfId="55163" xr:uid="{00000000-0005-0000-0000-000002D80000}"/>
    <cellStyle name="Percent 4 2 2 3 5 3 4" xfId="55164" xr:uid="{00000000-0005-0000-0000-000003D80000}"/>
    <cellStyle name="Percent 4 2 2 3 5 4" xfId="55165" xr:uid="{00000000-0005-0000-0000-000004D80000}"/>
    <cellStyle name="Percent 4 2 2 3 5 4 2" xfId="55166" xr:uid="{00000000-0005-0000-0000-000005D80000}"/>
    <cellStyle name="Percent 4 2 2 3 5 4 3" xfId="55167" xr:uid="{00000000-0005-0000-0000-000006D80000}"/>
    <cellStyle name="Percent 4 2 2 3 5 5" xfId="55168" xr:uid="{00000000-0005-0000-0000-000007D80000}"/>
    <cellStyle name="Percent 4 2 2 3 5 6" xfId="55169" xr:uid="{00000000-0005-0000-0000-000008D80000}"/>
    <cellStyle name="Percent 4 2 2 3 6" xfId="55170" xr:uid="{00000000-0005-0000-0000-000009D80000}"/>
    <cellStyle name="Percent 4 2 2 3 6 2" xfId="55171" xr:uid="{00000000-0005-0000-0000-00000AD80000}"/>
    <cellStyle name="Percent 4 2 2 3 6 2 2" xfId="55172" xr:uid="{00000000-0005-0000-0000-00000BD80000}"/>
    <cellStyle name="Percent 4 2 2 3 6 2 3" xfId="55173" xr:uid="{00000000-0005-0000-0000-00000CD80000}"/>
    <cellStyle name="Percent 4 2 2 3 6 3" xfId="55174" xr:uid="{00000000-0005-0000-0000-00000DD80000}"/>
    <cellStyle name="Percent 4 2 2 3 6 4" xfId="55175" xr:uid="{00000000-0005-0000-0000-00000ED80000}"/>
    <cellStyle name="Percent 4 2 2 3 7" xfId="55176" xr:uid="{00000000-0005-0000-0000-00000FD80000}"/>
    <cellStyle name="Percent 4 2 2 3 7 2" xfId="55177" xr:uid="{00000000-0005-0000-0000-000010D80000}"/>
    <cellStyle name="Percent 4 2 2 3 7 2 2" xfId="55178" xr:uid="{00000000-0005-0000-0000-000011D80000}"/>
    <cellStyle name="Percent 4 2 2 3 7 2 3" xfId="55179" xr:uid="{00000000-0005-0000-0000-000012D80000}"/>
    <cellStyle name="Percent 4 2 2 3 7 3" xfId="55180" xr:uid="{00000000-0005-0000-0000-000013D80000}"/>
    <cellStyle name="Percent 4 2 2 3 7 4" xfId="55181" xr:uid="{00000000-0005-0000-0000-000014D80000}"/>
    <cellStyle name="Percent 4 2 2 3 8" xfId="55182" xr:uid="{00000000-0005-0000-0000-000015D80000}"/>
    <cellStyle name="Percent 4 2 2 3 8 2" xfId="55183" xr:uid="{00000000-0005-0000-0000-000016D80000}"/>
    <cellStyle name="Percent 4 2 2 3 8 3" xfId="55184" xr:uid="{00000000-0005-0000-0000-000017D80000}"/>
    <cellStyle name="Percent 4 2 2 3 9" xfId="55185" xr:uid="{00000000-0005-0000-0000-000018D80000}"/>
    <cellStyle name="Percent 4 2 2 4" xfId="55186" xr:uid="{00000000-0005-0000-0000-000019D80000}"/>
    <cellStyle name="Percent 4 2 2 4 2" xfId="55187" xr:uid="{00000000-0005-0000-0000-00001AD80000}"/>
    <cellStyle name="Percent 4 2 2 4 2 2" xfId="55188" xr:uid="{00000000-0005-0000-0000-00001BD80000}"/>
    <cellStyle name="Percent 4 2 2 4 2 2 2" xfId="55189" xr:uid="{00000000-0005-0000-0000-00001CD80000}"/>
    <cellStyle name="Percent 4 2 2 4 2 2 2 2" xfId="55190" xr:uid="{00000000-0005-0000-0000-00001DD80000}"/>
    <cellStyle name="Percent 4 2 2 4 2 2 2 2 2" xfId="55191" xr:uid="{00000000-0005-0000-0000-00001ED80000}"/>
    <cellStyle name="Percent 4 2 2 4 2 2 2 2 3" xfId="55192" xr:uid="{00000000-0005-0000-0000-00001FD80000}"/>
    <cellStyle name="Percent 4 2 2 4 2 2 2 3" xfId="55193" xr:uid="{00000000-0005-0000-0000-000020D80000}"/>
    <cellStyle name="Percent 4 2 2 4 2 2 2 4" xfId="55194" xr:uid="{00000000-0005-0000-0000-000021D80000}"/>
    <cellStyle name="Percent 4 2 2 4 2 2 3" xfId="55195" xr:uid="{00000000-0005-0000-0000-000022D80000}"/>
    <cellStyle name="Percent 4 2 2 4 2 2 3 2" xfId="55196" xr:uid="{00000000-0005-0000-0000-000023D80000}"/>
    <cellStyle name="Percent 4 2 2 4 2 2 3 2 2" xfId="55197" xr:uid="{00000000-0005-0000-0000-000024D80000}"/>
    <cellStyle name="Percent 4 2 2 4 2 2 3 2 3" xfId="55198" xr:uid="{00000000-0005-0000-0000-000025D80000}"/>
    <cellStyle name="Percent 4 2 2 4 2 2 3 3" xfId="55199" xr:uid="{00000000-0005-0000-0000-000026D80000}"/>
    <cellStyle name="Percent 4 2 2 4 2 2 3 4" xfId="55200" xr:uid="{00000000-0005-0000-0000-000027D80000}"/>
    <cellStyle name="Percent 4 2 2 4 2 2 4" xfId="55201" xr:uid="{00000000-0005-0000-0000-000028D80000}"/>
    <cellStyle name="Percent 4 2 2 4 2 2 4 2" xfId="55202" xr:uid="{00000000-0005-0000-0000-000029D80000}"/>
    <cellStyle name="Percent 4 2 2 4 2 2 4 3" xfId="55203" xr:uid="{00000000-0005-0000-0000-00002AD80000}"/>
    <cellStyle name="Percent 4 2 2 4 2 2 5" xfId="55204" xr:uid="{00000000-0005-0000-0000-00002BD80000}"/>
    <cellStyle name="Percent 4 2 2 4 2 2 6" xfId="55205" xr:uid="{00000000-0005-0000-0000-00002CD80000}"/>
    <cellStyle name="Percent 4 2 2 4 2 3" xfId="55206" xr:uid="{00000000-0005-0000-0000-00002DD80000}"/>
    <cellStyle name="Percent 4 2 2 4 2 3 2" xfId="55207" xr:uid="{00000000-0005-0000-0000-00002ED80000}"/>
    <cellStyle name="Percent 4 2 2 4 2 3 2 2" xfId="55208" xr:uid="{00000000-0005-0000-0000-00002FD80000}"/>
    <cellStyle name="Percent 4 2 2 4 2 3 2 3" xfId="55209" xr:uid="{00000000-0005-0000-0000-000030D80000}"/>
    <cellStyle name="Percent 4 2 2 4 2 3 3" xfId="55210" xr:uid="{00000000-0005-0000-0000-000031D80000}"/>
    <cellStyle name="Percent 4 2 2 4 2 3 4" xfId="55211" xr:uid="{00000000-0005-0000-0000-000032D80000}"/>
    <cellStyle name="Percent 4 2 2 4 2 4" xfId="55212" xr:uid="{00000000-0005-0000-0000-000033D80000}"/>
    <cellStyle name="Percent 4 2 2 4 2 4 2" xfId="55213" xr:uid="{00000000-0005-0000-0000-000034D80000}"/>
    <cellStyle name="Percent 4 2 2 4 2 4 2 2" xfId="55214" xr:uid="{00000000-0005-0000-0000-000035D80000}"/>
    <cellStyle name="Percent 4 2 2 4 2 4 2 3" xfId="55215" xr:uid="{00000000-0005-0000-0000-000036D80000}"/>
    <cellStyle name="Percent 4 2 2 4 2 4 3" xfId="55216" xr:uid="{00000000-0005-0000-0000-000037D80000}"/>
    <cellStyle name="Percent 4 2 2 4 2 4 4" xfId="55217" xr:uid="{00000000-0005-0000-0000-000038D80000}"/>
    <cellStyle name="Percent 4 2 2 4 2 5" xfId="55218" xr:uid="{00000000-0005-0000-0000-000039D80000}"/>
    <cellStyle name="Percent 4 2 2 4 2 5 2" xfId="55219" xr:uid="{00000000-0005-0000-0000-00003AD80000}"/>
    <cellStyle name="Percent 4 2 2 4 2 5 3" xfId="55220" xr:uid="{00000000-0005-0000-0000-00003BD80000}"/>
    <cellStyle name="Percent 4 2 2 4 2 6" xfId="55221" xr:uid="{00000000-0005-0000-0000-00003CD80000}"/>
    <cellStyle name="Percent 4 2 2 4 2 7" xfId="55222" xr:uid="{00000000-0005-0000-0000-00003DD80000}"/>
    <cellStyle name="Percent 4 2 2 4 3" xfId="55223" xr:uid="{00000000-0005-0000-0000-00003ED80000}"/>
    <cellStyle name="Percent 4 2 2 4 3 2" xfId="55224" xr:uid="{00000000-0005-0000-0000-00003FD80000}"/>
    <cellStyle name="Percent 4 2 2 4 3 2 2" xfId="55225" xr:uid="{00000000-0005-0000-0000-000040D80000}"/>
    <cellStyle name="Percent 4 2 2 4 3 2 2 2" xfId="55226" xr:uid="{00000000-0005-0000-0000-000041D80000}"/>
    <cellStyle name="Percent 4 2 2 4 3 2 2 3" xfId="55227" xr:uid="{00000000-0005-0000-0000-000042D80000}"/>
    <cellStyle name="Percent 4 2 2 4 3 2 3" xfId="55228" xr:uid="{00000000-0005-0000-0000-000043D80000}"/>
    <cellStyle name="Percent 4 2 2 4 3 2 4" xfId="55229" xr:uid="{00000000-0005-0000-0000-000044D80000}"/>
    <cellStyle name="Percent 4 2 2 4 3 3" xfId="55230" xr:uid="{00000000-0005-0000-0000-000045D80000}"/>
    <cellStyle name="Percent 4 2 2 4 3 3 2" xfId="55231" xr:uid="{00000000-0005-0000-0000-000046D80000}"/>
    <cellStyle name="Percent 4 2 2 4 3 3 2 2" xfId="55232" xr:uid="{00000000-0005-0000-0000-000047D80000}"/>
    <cellStyle name="Percent 4 2 2 4 3 3 2 3" xfId="55233" xr:uid="{00000000-0005-0000-0000-000048D80000}"/>
    <cellStyle name="Percent 4 2 2 4 3 3 3" xfId="55234" xr:uid="{00000000-0005-0000-0000-000049D80000}"/>
    <cellStyle name="Percent 4 2 2 4 3 3 4" xfId="55235" xr:uid="{00000000-0005-0000-0000-00004AD80000}"/>
    <cellStyle name="Percent 4 2 2 4 3 4" xfId="55236" xr:uid="{00000000-0005-0000-0000-00004BD80000}"/>
    <cellStyle name="Percent 4 2 2 4 3 4 2" xfId="55237" xr:uid="{00000000-0005-0000-0000-00004CD80000}"/>
    <cellStyle name="Percent 4 2 2 4 3 4 3" xfId="55238" xr:uid="{00000000-0005-0000-0000-00004DD80000}"/>
    <cellStyle name="Percent 4 2 2 4 3 5" xfId="55239" xr:uid="{00000000-0005-0000-0000-00004ED80000}"/>
    <cellStyle name="Percent 4 2 2 4 3 6" xfId="55240" xr:uid="{00000000-0005-0000-0000-00004FD80000}"/>
    <cellStyle name="Percent 4 2 2 4 4" xfId="55241" xr:uid="{00000000-0005-0000-0000-000050D80000}"/>
    <cellStyle name="Percent 4 2 2 4 4 2" xfId="55242" xr:uid="{00000000-0005-0000-0000-000051D80000}"/>
    <cellStyle name="Percent 4 2 2 4 4 2 2" xfId="55243" xr:uid="{00000000-0005-0000-0000-000052D80000}"/>
    <cellStyle name="Percent 4 2 2 4 4 2 3" xfId="55244" xr:uid="{00000000-0005-0000-0000-000053D80000}"/>
    <cellStyle name="Percent 4 2 2 4 4 3" xfId="55245" xr:uid="{00000000-0005-0000-0000-000054D80000}"/>
    <cellStyle name="Percent 4 2 2 4 4 4" xfId="55246" xr:uid="{00000000-0005-0000-0000-000055D80000}"/>
    <cellStyle name="Percent 4 2 2 4 5" xfId="55247" xr:uid="{00000000-0005-0000-0000-000056D80000}"/>
    <cellStyle name="Percent 4 2 2 4 5 2" xfId="55248" xr:uid="{00000000-0005-0000-0000-000057D80000}"/>
    <cellStyle name="Percent 4 2 2 4 5 2 2" xfId="55249" xr:uid="{00000000-0005-0000-0000-000058D80000}"/>
    <cellStyle name="Percent 4 2 2 4 5 2 3" xfId="55250" xr:uid="{00000000-0005-0000-0000-000059D80000}"/>
    <cellStyle name="Percent 4 2 2 4 5 3" xfId="55251" xr:uid="{00000000-0005-0000-0000-00005AD80000}"/>
    <cellStyle name="Percent 4 2 2 4 5 4" xfId="55252" xr:uid="{00000000-0005-0000-0000-00005BD80000}"/>
    <cellStyle name="Percent 4 2 2 4 6" xfId="55253" xr:uid="{00000000-0005-0000-0000-00005CD80000}"/>
    <cellStyle name="Percent 4 2 2 4 6 2" xfId="55254" xr:uid="{00000000-0005-0000-0000-00005DD80000}"/>
    <cellStyle name="Percent 4 2 2 4 6 3" xfId="55255" xr:uid="{00000000-0005-0000-0000-00005ED80000}"/>
    <cellStyle name="Percent 4 2 2 4 7" xfId="55256" xr:uid="{00000000-0005-0000-0000-00005FD80000}"/>
    <cellStyle name="Percent 4 2 2 4 8" xfId="55257" xr:uid="{00000000-0005-0000-0000-000060D80000}"/>
    <cellStyle name="Percent 4 2 2 5" xfId="55258" xr:uid="{00000000-0005-0000-0000-000061D80000}"/>
    <cellStyle name="Percent 4 2 2 5 2" xfId="55259" xr:uid="{00000000-0005-0000-0000-000062D80000}"/>
    <cellStyle name="Percent 4 2 2 5 2 2" xfId="55260" xr:uid="{00000000-0005-0000-0000-000063D80000}"/>
    <cellStyle name="Percent 4 2 2 5 2 2 2" xfId="55261" xr:uid="{00000000-0005-0000-0000-000064D80000}"/>
    <cellStyle name="Percent 4 2 2 5 2 2 2 2" xfId="55262" xr:uid="{00000000-0005-0000-0000-000065D80000}"/>
    <cellStyle name="Percent 4 2 2 5 2 2 2 3" xfId="55263" xr:uid="{00000000-0005-0000-0000-000066D80000}"/>
    <cellStyle name="Percent 4 2 2 5 2 2 3" xfId="55264" xr:uid="{00000000-0005-0000-0000-000067D80000}"/>
    <cellStyle name="Percent 4 2 2 5 2 2 4" xfId="55265" xr:uid="{00000000-0005-0000-0000-000068D80000}"/>
    <cellStyle name="Percent 4 2 2 5 2 3" xfId="55266" xr:uid="{00000000-0005-0000-0000-000069D80000}"/>
    <cellStyle name="Percent 4 2 2 5 2 3 2" xfId="55267" xr:uid="{00000000-0005-0000-0000-00006AD80000}"/>
    <cellStyle name="Percent 4 2 2 5 2 3 2 2" xfId="55268" xr:uid="{00000000-0005-0000-0000-00006BD80000}"/>
    <cellStyle name="Percent 4 2 2 5 2 3 2 3" xfId="55269" xr:uid="{00000000-0005-0000-0000-00006CD80000}"/>
    <cellStyle name="Percent 4 2 2 5 2 3 3" xfId="55270" xr:uid="{00000000-0005-0000-0000-00006DD80000}"/>
    <cellStyle name="Percent 4 2 2 5 2 3 4" xfId="55271" xr:uid="{00000000-0005-0000-0000-00006ED80000}"/>
    <cellStyle name="Percent 4 2 2 5 2 4" xfId="55272" xr:uid="{00000000-0005-0000-0000-00006FD80000}"/>
    <cellStyle name="Percent 4 2 2 5 2 4 2" xfId="55273" xr:uid="{00000000-0005-0000-0000-000070D80000}"/>
    <cellStyle name="Percent 4 2 2 5 2 4 3" xfId="55274" xr:uid="{00000000-0005-0000-0000-000071D80000}"/>
    <cellStyle name="Percent 4 2 2 5 2 5" xfId="55275" xr:uid="{00000000-0005-0000-0000-000072D80000}"/>
    <cellStyle name="Percent 4 2 2 5 2 6" xfId="55276" xr:uid="{00000000-0005-0000-0000-000073D80000}"/>
    <cellStyle name="Percent 4 2 2 5 3" xfId="55277" xr:uid="{00000000-0005-0000-0000-000074D80000}"/>
    <cellStyle name="Percent 4 2 2 5 3 2" xfId="55278" xr:uid="{00000000-0005-0000-0000-000075D80000}"/>
    <cellStyle name="Percent 4 2 2 5 3 2 2" xfId="55279" xr:uid="{00000000-0005-0000-0000-000076D80000}"/>
    <cellStyle name="Percent 4 2 2 5 3 2 3" xfId="55280" xr:uid="{00000000-0005-0000-0000-000077D80000}"/>
    <cellStyle name="Percent 4 2 2 5 3 3" xfId="55281" xr:uid="{00000000-0005-0000-0000-000078D80000}"/>
    <cellStyle name="Percent 4 2 2 5 3 4" xfId="55282" xr:uid="{00000000-0005-0000-0000-000079D80000}"/>
    <cellStyle name="Percent 4 2 2 5 4" xfId="55283" xr:uid="{00000000-0005-0000-0000-00007AD80000}"/>
    <cellStyle name="Percent 4 2 2 5 4 2" xfId="55284" xr:uid="{00000000-0005-0000-0000-00007BD80000}"/>
    <cellStyle name="Percent 4 2 2 5 4 2 2" xfId="55285" xr:uid="{00000000-0005-0000-0000-00007CD80000}"/>
    <cellStyle name="Percent 4 2 2 5 4 2 3" xfId="55286" xr:uid="{00000000-0005-0000-0000-00007DD80000}"/>
    <cellStyle name="Percent 4 2 2 5 4 3" xfId="55287" xr:uid="{00000000-0005-0000-0000-00007ED80000}"/>
    <cellStyle name="Percent 4 2 2 5 4 4" xfId="55288" xr:uid="{00000000-0005-0000-0000-00007FD80000}"/>
    <cellStyle name="Percent 4 2 2 5 5" xfId="55289" xr:uid="{00000000-0005-0000-0000-000080D80000}"/>
    <cellStyle name="Percent 4 2 2 5 5 2" xfId="55290" xr:uid="{00000000-0005-0000-0000-000081D80000}"/>
    <cellStyle name="Percent 4 2 2 5 5 3" xfId="55291" xr:uid="{00000000-0005-0000-0000-000082D80000}"/>
    <cellStyle name="Percent 4 2 2 5 6" xfId="55292" xr:uid="{00000000-0005-0000-0000-000083D80000}"/>
    <cellStyle name="Percent 4 2 2 5 7" xfId="55293" xr:uid="{00000000-0005-0000-0000-000084D80000}"/>
    <cellStyle name="Percent 4 2 2 6" xfId="55294" xr:uid="{00000000-0005-0000-0000-000085D80000}"/>
    <cellStyle name="Percent 4 2 2 6 2" xfId="55295" xr:uid="{00000000-0005-0000-0000-000086D80000}"/>
    <cellStyle name="Percent 4 2 2 6 2 2" xfId="55296" xr:uid="{00000000-0005-0000-0000-000087D80000}"/>
    <cellStyle name="Percent 4 2 2 6 2 2 2" xfId="55297" xr:uid="{00000000-0005-0000-0000-000088D80000}"/>
    <cellStyle name="Percent 4 2 2 6 2 2 2 2" xfId="55298" xr:uid="{00000000-0005-0000-0000-000089D80000}"/>
    <cellStyle name="Percent 4 2 2 6 2 2 2 3" xfId="55299" xr:uid="{00000000-0005-0000-0000-00008AD80000}"/>
    <cellStyle name="Percent 4 2 2 6 2 2 3" xfId="55300" xr:uid="{00000000-0005-0000-0000-00008BD80000}"/>
    <cellStyle name="Percent 4 2 2 6 2 2 4" xfId="55301" xr:uid="{00000000-0005-0000-0000-00008CD80000}"/>
    <cellStyle name="Percent 4 2 2 6 2 3" xfId="55302" xr:uid="{00000000-0005-0000-0000-00008DD80000}"/>
    <cellStyle name="Percent 4 2 2 6 2 3 2" xfId="55303" xr:uid="{00000000-0005-0000-0000-00008ED80000}"/>
    <cellStyle name="Percent 4 2 2 6 2 3 2 2" xfId="55304" xr:uid="{00000000-0005-0000-0000-00008FD80000}"/>
    <cellStyle name="Percent 4 2 2 6 2 3 2 3" xfId="55305" xr:uid="{00000000-0005-0000-0000-000090D80000}"/>
    <cellStyle name="Percent 4 2 2 6 2 3 3" xfId="55306" xr:uid="{00000000-0005-0000-0000-000091D80000}"/>
    <cellStyle name="Percent 4 2 2 6 2 3 4" xfId="55307" xr:uid="{00000000-0005-0000-0000-000092D80000}"/>
    <cellStyle name="Percent 4 2 2 6 2 4" xfId="55308" xr:uid="{00000000-0005-0000-0000-000093D80000}"/>
    <cellStyle name="Percent 4 2 2 6 2 4 2" xfId="55309" xr:uid="{00000000-0005-0000-0000-000094D80000}"/>
    <cellStyle name="Percent 4 2 2 6 2 4 3" xfId="55310" xr:uid="{00000000-0005-0000-0000-000095D80000}"/>
    <cellStyle name="Percent 4 2 2 6 2 5" xfId="55311" xr:uid="{00000000-0005-0000-0000-000096D80000}"/>
    <cellStyle name="Percent 4 2 2 6 2 6" xfId="55312" xr:uid="{00000000-0005-0000-0000-000097D80000}"/>
    <cellStyle name="Percent 4 2 2 6 3" xfId="55313" xr:uid="{00000000-0005-0000-0000-000098D80000}"/>
    <cellStyle name="Percent 4 2 2 6 3 2" xfId="55314" xr:uid="{00000000-0005-0000-0000-000099D80000}"/>
    <cellStyle name="Percent 4 2 2 6 3 2 2" xfId="55315" xr:uid="{00000000-0005-0000-0000-00009AD80000}"/>
    <cellStyle name="Percent 4 2 2 6 3 2 3" xfId="55316" xr:uid="{00000000-0005-0000-0000-00009BD80000}"/>
    <cellStyle name="Percent 4 2 2 6 3 3" xfId="55317" xr:uid="{00000000-0005-0000-0000-00009CD80000}"/>
    <cellStyle name="Percent 4 2 2 6 3 4" xfId="55318" xr:uid="{00000000-0005-0000-0000-00009DD80000}"/>
    <cellStyle name="Percent 4 2 2 6 4" xfId="55319" xr:uid="{00000000-0005-0000-0000-00009ED80000}"/>
    <cellStyle name="Percent 4 2 2 6 4 2" xfId="55320" xr:uid="{00000000-0005-0000-0000-00009FD80000}"/>
    <cellStyle name="Percent 4 2 2 6 4 2 2" xfId="55321" xr:uid="{00000000-0005-0000-0000-0000A0D80000}"/>
    <cellStyle name="Percent 4 2 2 6 4 2 3" xfId="55322" xr:uid="{00000000-0005-0000-0000-0000A1D80000}"/>
    <cellStyle name="Percent 4 2 2 6 4 3" xfId="55323" xr:uid="{00000000-0005-0000-0000-0000A2D80000}"/>
    <cellStyle name="Percent 4 2 2 6 4 4" xfId="55324" xr:uid="{00000000-0005-0000-0000-0000A3D80000}"/>
    <cellStyle name="Percent 4 2 2 6 5" xfId="55325" xr:uid="{00000000-0005-0000-0000-0000A4D80000}"/>
    <cellStyle name="Percent 4 2 2 6 5 2" xfId="55326" xr:uid="{00000000-0005-0000-0000-0000A5D80000}"/>
    <cellStyle name="Percent 4 2 2 6 5 3" xfId="55327" xr:uid="{00000000-0005-0000-0000-0000A6D80000}"/>
    <cellStyle name="Percent 4 2 2 6 6" xfId="55328" xr:uid="{00000000-0005-0000-0000-0000A7D80000}"/>
    <cellStyle name="Percent 4 2 2 6 7" xfId="55329" xr:uid="{00000000-0005-0000-0000-0000A8D80000}"/>
    <cellStyle name="Percent 4 2 2 7" xfId="55330" xr:uid="{00000000-0005-0000-0000-0000A9D80000}"/>
    <cellStyle name="Percent 4 2 2 7 2" xfId="55331" xr:uid="{00000000-0005-0000-0000-0000AAD80000}"/>
    <cellStyle name="Percent 4 2 2 7 2 2" xfId="55332" xr:uid="{00000000-0005-0000-0000-0000ABD80000}"/>
    <cellStyle name="Percent 4 2 2 7 2 2 2" xfId="55333" xr:uid="{00000000-0005-0000-0000-0000ACD80000}"/>
    <cellStyle name="Percent 4 2 2 7 2 2 3" xfId="55334" xr:uid="{00000000-0005-0000-0000-0000ADD80000}"/>
    <cellStyle name="Percent 4 2 2 7 2 3" xfId="55335" xr:uid="{00000000-0005-0000-0000-0000AED80000}"/>
    <cellStyle name="Percent 4 2 2 7 2 4" xfId="55336" xr:uid="{00000000-0005-0000-0000-0000AFD80000}"/>
    <cellStyle name="Percent 4 2 2 7 3" xfId="55337" xr:uid="{00000000-0005-0000-0000-0000B0D80000}"/>
    <cellStyle name="Percent 4 2 2 7 3 2" xfId="55338" xr:uid="{00000000-0005-0000-0000-0000B1D80000}"/>
    <cellStyle name="Percent 4 2 2 7 3 2 2" xfId="55339" xr:uid="{00000000-0005-0000-0000-0000B2D80000}"/>
    <cellStyle name="Percent 4 2 2 7 3 2 3" xfId="55340" xr:uid="{00000000-0005-0000-0000-0000B3D80000}"/>
    <cellStyle name="Percent 4 2 2 7 3 3" xfId="55341" xr:uid="{00000000-0005-0000-0000-0000B4D80000}"/>
    <cellStyle name="Percent 4 2 2 7 3 4" xfId="55342" xr:uid="{00000000-0005-0000-0000-0000B5D80000}"/>
    <cellStyle name="Percent 4 2 2 7 4" xfId="55343" xr:uid="{00000000-0005-0000-0000-0000B6D80000}"/>
    <cellStyle name="Percent 4 2 2 7 4 2" xfId="55344" xr:uid="{00000000-0005-0000-0000-0000B7D80000}"/>
    <cellStyle name="Percent 4 2 2 7 4 3" xfId="55345" xr:uid="{00000000-0005-0000-0000-0000B8D80000}"/>
    <cellStyle name="Percent 4 2 2 7 5" xfId="55346" xr:uid="{00000000-0005-0000-0000-0000B9D80000}"/>
    <cellStyle name="Percent 4 2 2 7 6" xfId="55347" xr:uid="{00000000-0005-0000-0000-0000BAD80000}"/>
    <cellStyle name="Percent 4 2 2 8" xfId="55348" xr:uid="{00000000-0005-0000-0000-0000BBD80000}"/>
    <cellStyle name="Percent 4 2 2 8 2" xfId="55349" xr:uid="{00000000-0005-0000-0000-0000BCD80000}"/>
    <cellStyle name="Percent 4 2 2 8 2 2" xfId="55350" xr:uid="{00000000-0005-0000-0000-0000BDD80000}"/>
    <cellStyle name="Percent 4 2 2 8 2 3" xfId="55351" xr:uid="{00000000-0005-0000-0000-0000BED80000}"/>
    <cellStyle name="Percent 4 2 2 8 3" xfId="55352" xr:uid="{00000000-0005-0000-0000-0000BFD80000}"/>
    <cellStyle name="Percent 4 2 2 8 4" xfId="55353" xr:uid="{00000000-0005-0000-0000-0000C0D80000}"/>
    <cellStyle name="Percent 4 2 2 9" xfId="55354" xr:uid="{00000000-0005-0000-0000-0000C1D80000}"/>
    <cellStyle name="Percent 4 2 2 9 2" xfId="55355" xr:uid="{00000000-0005-0000-0000-0000C2D80000}"/>
    <cellStyle name="Percent 4 2 2 9 2 2" xfId="55356" xr:uid="{00000000-0005-0000-0000-0000C3D80000}"/>
    <cellStyle name="Percent 4 2 2 9 2 3" xfId="55357" xr:uid="{00000000-0005-0000-0000-0000C4D80000}"/>
    <cellStyle name="Percent 4 2 2 9 3" xfId="55358" xr:uid="{00000000-0005-0000-0000-0000C5D80000}"/>
    <cellStyle name="Percent 4 2 2 9 4" xfId="55359" xr:uid="{00000000-0005-0000-0000-0000C6D80000}"/>
    <cellStyle name="Percent 4 2 3" xfId="55360" xr:uid="{00000000-0005-0000-0000-0000C7D80000}"/>
    <cellStyle name="Percent 4 2 3 10" xfId="55361" xr:uid="{00000000-0005-0000-0000-0000C8D80000}"/>
    <cellStyle name="Percent 4 2 3 11" xfId="55362" xr:uid="{00000000-0005-0000-0000-0000C9D80000}"/>
    <cellStyle name="Percent 4 2 3 2" xfId="55363" xr:uid="{00000000-0005-0000-0000-0000CAD80000}"/>
    <cellStyle name="Percent 4 2 3 2 10" xfId="55364" xr:uid="{00000000-0005-0000-0000-0000CBD80000}"/>
    <cellStyle name="Percent 4 2 3 2 2" xfId="55365" xr:uid="{00000000-0005-0000-0000-0000CCD80000}"/>
    <cellStyle name="Percent 4 2 3 2 2 2" xfId="55366" xr:uid="{00000000-0005-0000-0000-0000CDD80000}"/>
    <cellStyle name="Percent 4 2 3 2 2 2 2" xfId="55367" xr:uid="{00000000-0005-0000-0000-0000CED80000}"/>
    <cellStyle name="Percent 4 2 3 2 2 2 2 2" xfId="55368" xr:uid="{00000000-0005-0000-0000-0000CFD80000}"/>
    <cellStyle name="Percent 4 2 3 2 2 2 2 2 2" xfId="55369" xr:uid="{00000000-0005-0000-0000-0000D0D80000}"/>
    <cellStyle name="Percent 4 2 3 2 2 2 2 2 2 2" xfId="55370" xr:uid="{00000000-0005-0000-0000-0000D1D80000}"/>
    <cellStyle name="Percent 4 2 3 2 2 2 2 2 2 3" xfId="55371" xr:uid="{00000000-0005-0000-0000-0000D2D80000}"/>
    <cellStyle name="Percent 4 2 3 2 2 2 2 2 3" xfId="55372" xr:uid="{00000000-0005-0000-0000-0000D3D80000}"/>
    <cellStyle name="Percent 4 2 3 2 2 2 2 2 4" xfId="55373" xr:uid="{00000000-0005-0000-0000-0000D4D80000}"/>
    <cellStyle name="Percent 4 2 3 2 2 2 2 3" xfId="55374" xr:uid="{00000000-0005-0000-0000-0000D5D80000}"/>
    <cellStyle name="Percent 4 2 3 2 2 2 2 3 2" xfId="55375" xr:uid="{00000000-0005-0000-0000-0000D6D80000}"/>
    <cellStyle name="Percent 4 2 3 2 2 2 2 3 2 2" xfId="55376" xr:uid="{00000000-0005-0000-0000-0000D7D80000}"/>
    <cellStyle name="Percent 4 2 3 2 2 2 2 3 2 3" xfId="55377" xr:uid="{00000000-0005-0000-0000-0000D8D80000}"/>
    <cellStyle name="Percent 4 2 3 2 2 2 2 3 3" xfId="55378" xr:uid="{00000000-0005-0000-0000-0000D9D80000}"/>
    <cellStyle name="Percent 4 2 3 2 2 2 2 3 4" xfId="55379" xr:uid="{00000000-0005-0000-0000-0000DAD80000}"/>
    <cellStyle name="Percent 4 2 3 2 2 2 2 4" xfId="55380" xr:uid="{00000000-0005-0000-0000-0000DBD80000}"/>
    <cellStyle name="Percent 4 2 3 2 2 2 2 4 2" xfId="55381" xr:uid="{00000000-0005-0000-0000-0000DCD80000}"/>
    <cellStyle name="Percent 4 2 3 2 2 2 2 4 3" xfId="55382" xr:uid="{00000000-0005-0000-0000-0000DDD80000}"/>
    <cellStyle name="Percent 4 2 3 2 2 2 2 5" xfId="55383" xr:uid="{00000000-0005-0000-0000-0000DED80000}"/>
    <cellStyle name="Percent 4 2 3 2 2 2 2 6" xfId="55384" xr:uid="{00000000-0005-0000-0000-0000DFD80000}"/>
    <cellStyle name="Percent 4 2 3 2 2 2 3" xfId="55385" xr:uid="{00000000-0005-0000-0000-0000E0D80000}"/>
    <cellStyle name="Percent 4 2 3 2 2 2 3 2" xfId="55386" xr:uid="{00000000-0005-0000-0000-0000E1D80000}"/>
    <cellStyle name="Percent 4 2 3 2 2 2 3 2 2" xfId="55387" xr:uid="{00000000-0005-0000-0000-0000E2D80000}"/>
    <cellStyle name="Percent 4 2 3 2 2 2 3 2 3" xfId="55388" xr:uid="{00000000-0005-0000-0000-0000E3D80000}"/>
    <cellStyle name="Percent 4 2 3 2 2 2 3 3" xfId="55389" xr:uid="{00000000-0005-0000-0000-0000E4D80000}"/>
    <cellStyle name="Percent 4 2 3 2 2 2 3 4" xfId="55390" xr:uid="{00000000-0005-0000-0000-0000E5D80000}"/>
    <cellStyle name="Percent 4 2 3 2 2 2 4" xfId="55391" xr:uid="{00000000-0005-0000-0000-0000E6D80000}"/>
    <cellStyle name="Percent 4 2 3 2 2 2 4 2" xfId="55392" xr:uid="{00000000-0005-0000-0000-0000E7D80000}"/>
    <cellStyle name="Percent 4 2 3 2 2 2 4 2 2" xfId="55393" xr:uid="{00000000-0005-0000-0000-0000E8D80000}"/>
    <cellStyle name="Percent 4 2 3 2 2 2 4 2 3" xfId="55394" xr:uid="{00000000-0005-0000-0000-0000E9D80000}"/>
    <cellStyle name="Percent 4 2 3 2 2 2 4 3" xfId="55395" xr:uid="{00000000-0005-0000-0000-0000EAD80000}"/>
    <cellStyle name="Percent 4 2 3 2 2 2 4 4" xfId="55396" xr:uid="{00000000-0005-0000-0000-0000EBD80000}"/>
    <cellStyle name="Percent 4 2 3 2 2 2 5" xfId="55397" xr:uid="{00000000-0005-0000-0000-0000ECD80000}"/>
    <cellStyle name="Percent 4 2 3 2 2 2 5 2" xfId="55398" xr:uid="{00000000-0005-0000-0000-0000EDD80000}"/>
    <cellStyle name="Percent 4 2 3 2 2 2 5 3" xfId="55399" xr:uid="{00000000-0005-0000-0000-0000EED80000}"/>
    <cellStyle name="Percent 4 2 3 2 2 2 6" xfId="55400" xr:uid="{00000000-0005-0000-0000-0000EFD80000}"/>
    <cellStyle name="Percent 4 2 3 2 2 2 7" xfId="55401" xr:uid="{00000000-0005-0000-0000-0000F0D80000}"/>
    <cellStyle name="Percent 4 2 3 2 2 3" xfId="55402" xr:uid="{00000000-0005-0000-0000-0000F1D80000}"/>
    <cellStyle name="Percent 4 2 3 2 2 3 2" xfId="55403" xr:uid="{00000000-0005-0000-0000-0000F2D80000}"/>
    <cellStyle name="Percent 4 2 3 2 2 3 2 2" xfId="55404" xr:uid="{00000000-0005-0000-0000-0000F3D80000}"/>
    <cellStyle name="Percent 4 2 3 2 2 3 2 2 2" xfId="55405" xr:uid="{00000000-0005-0000-0000-0000F4D80000}"/>
    <cellStyle name="Percent 4 2 3 2 2 3 2 2 3" xfId="55406" xr:uid="{00000000-0005-0000-0000-0000F5D80000}"/>
    <cellStyle name="Percent 4 2 3 2 2 3 2 3" xfId="55407" xr:uid="{00000000-0005-0000-0000-0000F6D80000}"/>
    <cellStyle name="Percent 4 2 3 2 2 3 2 4" xfId="55408" xr:uid="{00000000-0005-0000-0000-0000F7D80000}"/>
    <cellStyle name="Percent 4 2 3 2 2 3 3" xfId="55409" xr:uid="{00000000-0005-0000-0000-0000F8D80000}"/>
    <cellStyle name="Percent 4 2 3 2 2 3 3 2" xfId="55410" xr:uid="{00000000-0005-0000-0000-0000F9D80000}"/>
    <cellStyle name="Percent 4 2 3 2 2 3 3 2 2" xfId="55411" xr:uid="{00000000-0005-0000-0000-0000FAD80000}"/>
    <cellStyle name="Percent 4 2 3 2 2 3 3 2 3" xfId="55412" xr:uid="{00000000-0005-0000-0000-0000FBD80000}"/>
    <cellStyle name="Percent 4 2 3 2 2 3 3 3" xfId="55413" xr:uid="{00000000-0005-0000-0000-0000FCD80000}"/>
    <cellStyle name="Percent 4 2 3 2 2 3 3 4" xfId="55414" xr:uid="{00000000-0005-0000-0000-0000FDD80000}"/>
    <cellStyle name="Percent 4 2 3 2 2 3 4" xfId="55415" xr:uid="{00000000-0005-0000-0000-0000FED80000}"/>
    <cellStyle name="Percent 4 2 3 2 2 3 4 2" xfId="55416" xr:uid="{00000000-0005-0000-0000-0000FFD80000}"/>
    <cellStyle name="Percent 4 2 3 2 2 3 4 3" xfId="55417" xr:uid="{00000000-0005-0000-0000-000000D90000}"/>
    <cellStyle name="Percent 4 2 3 2 2 3 5" xfId="55418" xr:uid="{00000000-0005-0000-0000-000001D90000}"/>
    <cellStyle name="Percent 4 2 3 2 2 3 6" xfId="55419" xr:uid="{00000000-0005-0000-0000-000002D90000}"/>
    <cellStyle name="Percent 4 2 3 2 2 4" xfId="55420" xr:uid="{00000000-0005-0000-0000-000003D90000}"/>
    <cellStyle name="Percent 4 2 3 2 2 4 2" xfId="55421" xr:uid="{00000000-0005-0000-0000-000004D90000}"/>
    <cellStyle name="Percent 4 2 3 2 2 4 2 2" xfId="55422" xr:uid="{00000000-0005-0000-0000-000005D90000}"/>
    <cellStyle name="Percent 4 2 3 2 2 4 2 3" xfId="55423" xr:uid="{00000000-0005-0000-0000-000006D90000}"/>
    <cellStyle name="Percent 4 2 3 2 2 4 3" xfId="55424" xr:uid="{00000000-0005-0000-0000-000007D90000}"/>
    <cellStyle name="Percent 4 2 3 2 2 4 4" xfId="55425" xr:uid="{00000000-0005-0000-0000-000008D90000}"/>
    <cellStyle name="Percent 4 2 3 2 2 5" xfId="55426" xr:uid="{00000000-0005-0000-0000-000009D90000}"/>
    <cellStyle name="Percent 4 2 3 2 2 5 2" xfId="55427" xr:uid="{00000000-0005-0000-0000-00000AD90000}"/>
    <cellStyle name="Percent 4 2 3 2 2 5 2 2" xfId="55428" xr:uid="{00000000-0005-0000-0000-00000BD90000}"/>
    <cellStyle name="Percent 4 2 3 2 2 5 2 3" xfId="55429" xr:uid="{00000000-0005-0000-0000-00000CD90000}"/>
    <cellStyle name="Percent 4 2 3 2 2 5 3" xfId="55430" xr:uid="{00000000-0005-0000-0000-00000DD90000}"/>
    <cellStyle name="Percent 4 2 3 2 2 5 4" xfId="55431" xr:uid="{00000000-0005-0000-0000-00000ED90000}"/>
    <cellStyle name="Percent 4 2 3 2 2 6" xfId="55432" xr:uid="{00000000-0005-0000-0000-00000FD90000}"/>
    <cellStyle name="Percent 4 2 3 2 2 6 2" xfId="55433" xr:uid="{00000000-0005-0000-0000-000010D90000}"/>
    <cellStyle name="Percent 4 2 3 2 2 6 3" xfId="55434" xr:uid="{00000000-0005-0000-0000-000011D90000}"/>
    <cellStyle name="Percent 4 2 3 2 2 7" xfId="55435" xr:uid="{00000000-0005-0000-0000-000012D90000}"/>
    <cellStyle name="Percent 4 2 3 2 2 8" xfId="55436" xr:uid="{00000000-0005-0000-0000-000013D90000}"/>
    <cellStyle name="Percent 4 2 3 2 3" xfId="55437" xr:uid="{00000000-0005-0000-0000-000014D90000}"/>
    <cellStyle name="Percent 4 2 3 2 3 2" xfId="55438" xr:uid="{00000000-0005-0000-0000-000015D90000}"/>
    <cellStyle name="Percent 4 2 3 2 3 2 2" xfId="55439" xr:uid="{00000000-0005-0000-0000-000016D90000}"/>
    <cellStyle name="Percent 4 2 3 2 3 2 2 2" xfId="55440" xr:uid="{00000000-0005-0000-0000-000017D90000}"/>
    <cellStyle name="Percent 4 2 3 2 3 2 2 2 2" xfId="55441" xr:uid="{00000000-0005-0000-0000-000018D90000}"/>
    <cellStyle name="Percent 4 2 3 2 3 2 2 2 3" xfId="55442" xr:uid="{00000000-0005-0000-0000-000019D90000}"/>
    <cellStyle name="Percent 4 2 3 2 3 2 2 3" xfId="55443" xr:uid="{00000000-0005-0000-0000-00001AD90000}"/>
    <cellStyle name="Percent 4 2 3 2 3 2 2 4" xfId="55444" xr:uid="{00000000-0005-0000-0000-00001BD90000}"/>
    <cellStyle name="Percent 4 2 3 2 3 2 3" xfId="55445" xr:uid="{00000000-0005-0000-0000-00001CD90000}"/>
    <cellStyle name="Percent 4 2 3 2 3 2 3 2" xfId="55446" xr:uid="{00000000-0005-0000-0000-00001DD90000}"/>
    <cellStyle name="Percent 4 2 3 2 3 2 3 2 2" xfId="55447" xr:uid="{00000000-0005-0000-0000-00001ED90000}"/>
    <cellStyle name="Percent 4 2 3 2 3 2 3 2 3" xfId="55448" xr:uid="{00000000-0005-0000-0000-00001FD90000}"/>
    <cellStyle name="Percent 4 2 3 2 3 2 3 3" xfId="55449" xr:uid="{00000000-0005-0000-0000-000020D90000}"/>
    <cellStyle name="Percent 4 2 3 2 3 2 3 4" xfId="55450" xr:uid="{00000000-0005-0000-0000-000021D90000}"/>
    <cellStyle name="Percent 4 2 3 2 3 2 4" xfId="55451" xr:uid="{00000000-0005-0000-0000-000022D90000}"/>
    <cellStyle name="Percent 4 2 3 2 3 2 4 2" xfId="55452" xr:uid="{00000000-0005-0000-0000-000023D90000}"/>
    <cellStyle name="Percent 4 2 3 2 3 2 4 3" xfId="55453" xr:uid="{00000000-0005-0000-0000-000024D90000}"/>
    <cellStyle name="Percent 4 2 3 2 3 2 5" xfId="55454" xr:uid="{00000000-0005-0000-0000-000025D90000}"/>
    <cellStyle name="Percent 4 2 3 2 3 2 6" xfId="55455" xr:uid="{00000000-0005-0000-0000-000026D90000}"/>
    <cellStyle name="Percent 4 2 3 2 3 3" xfId="55456" xr:uid="{00000000-0005-0000-0000-000027D90000}"/>
    <cellStyle name="Percent 4 2 3 2 3 3 2" xfId="55457" xr:uid="{00000000-0005-0000-0000-000028D90000}"/>
    <cellStyle name="Percent 4 2 3 2 3 3 2 2" xfId="55458" xr:uid="{00000000-0005-0000-0000-000029D90000}"/>
    <cellStyle name="Percent 4 2 3 2 3 3 2 3" xfId="55459" xr:uid="{00000000-0005-0000-0000-00002AD90000}"/>
    <cellStyle name="Percent 4 2 3 2 3 3 3" xfId="55460" xr:uid="{00000000-0005-0000-0000-00002BD90000}"/>
    <cellStyle name="Percent 4 2 3 2 3 3 4" xfId="55461" xr:uid="{00000000-0005-0000-0000-00002CD90000}"/>
    <cellStyle name="Percent 4 2 3 2 3 4" xfId="55462" xr:uid="{00000000-0005-0000-0000-00002DD90000}"/>
    <cellStyle name="Percent 4 2 3 2 3 4 2" xfId="55463" xr:uid="{00000000-0005-0000-0000-00002ED90000}"/>
    <cellStyle name="Percent 4 2 3 2 3 4 2 2" xfId="55464" xr:uid="{00000000-0005-0000-0000-00002FD90000}"/>
    <cellStyle name="Percent 4 2 3 2 3 4 2 3" xfId="55465" xr:uid="{00000000-0005-0000-0000-000030D90000}"/>
    <cellStyle name="Percent 4 2 3 2 3 4 3" xfId="55466" xr:uid="{00000000-0005-0000-0000-000031D90000}"/>
    <cellStyle name="Percent 4 2 3 2 3 4 4" xfId="55467" xr:uid="{00000000-0005-0000-0000-000032D90000}"/>
    <cellStyle name="Percent 4 2 3 2 3 5" xfId="55468" xr:uid="{00000000-0005-0000-0000-000033D90000}"/>
    <cellStyle name="Percent 4 2 3 2 3 5 2" xfId="55469" xr:uid="{00000000-0005-0000-0000-000034D90000}"/>
    <cellStyle name="Percent 4 2 3 2 3 5 3" xfId="55470" xr:uid="{00000000-0005-0000-0000-000035D90000}"/>
    <cellStyle name="Percent 4 2 3 2 3 6" xfId="55471" xr:uid="{00000000-0005-0000-0000-000036D90000}"/>
    <cellStyle name="Percent 4 2 3 2 3 7" xfId="55472" xr:uid="{00000000-0005-0000-0000-000037D90000}"/>
    <cellStyle name="Percent 4 2 3 2 4" xfId="55473" xr:uid="{00000000-0005-0000-0000-000038D90000}"/>
    <cellStyle name="Percent 4 2 3 2 4 2" xfId="55474" xr:uid="{00000000-0005-0000-0000-000039D90000}"/>
    <cellStyle name="Percent 4 2 3 2 4 2 2" xfId="55475" xr:uid="{00000000-0005-0000-0000-00003AD90000}"/>
    <cellStyle name="Percent 4 2 3 2 4 2 2 2" xfId="55476" xr:uid="{00000000-0005-0000-0000-00003BD90000}"/>
    <cellStyle name="Percent 4 2 3 2 4 2 2 2 2" xfId="55477" xr:uid="{00000000-0005-0000-0000-00003CD90000}"/>
    <cellStyle name="Percent 4 2 3 2 4 2 2 2 3" xfId="55478" xr:uid="{00000000-0005-0000-0000-00003DD90000}"/>
    <cellStyle name="Percent 4 2 3 2 4 2 2 3" xfId="55479" xr:uid="{00000000-0005-0000-0000-00003ED90000}"/>
    <cellStyle name="Percent 4 2 3 2 4 2 2 4" xfId="55480" xr:uid="{00000000-0005-0000-0000-00003FD90000}"/>
    <cellStyle name="Percent 4 2 3 2 4 2 3" xfId="55481" xr:uid="{00000000-0005-0000-0000-000040D90000}"/>
    <cellStyle name="Percent 4 2 3 2 4 2 3 2" xfId="55482" xr:uid="{00000000-0005-0000-0000-000041D90000}"/>
    <cellStyle name="Percent 4 2 3 2 4 2 3 2 2" xfId="55483" xr:uid="{00000000-0005-0000-0000-000042D90000}"/>
    <cellStyle name="Percent 4 2 3 2 4 2 3 2 3" xfId="55484" xr:uid="{00000000-0005-0000-0000-000043D90000}"/>
    <cellStyle name="Percent 4 2 3 2 4 2 3 3" xfId="55485" xr:uid="{00000000-0005-0000-0000-000044D90000}"/>
    <cellStyle name="Percent 4 2 3 2 4 2 3 4" xfId="55486" xr:uid="{00000000-0005-0000-0000-000045D90000}"/>
    <cellStyle name="Percent 4 2 3 2 4 2 4" xfId="55487" xr:uid="{00000000-0005-0000-0000-000046D90000}"/>
    <cellStyle name="Percent 4 2 3 2 4 2 4 2" xfId="55488" xr:uid="{00000000-0005-0000-0000-000047D90000}"/>
    <cellStyle name="Percent 4 2 3 2 4 2 4 3" xfId="55489" xr:uid="{00000000-0005-0000-0000-000048D90000}"/>
    <cellStyle name="Percent 4 2 3 2 4 2 5" xfId="55490" xr:uid="{00000000-0005-0000-0000-000049D90000}"/>
    <cellStyle name="Percent 4 2 3 2 4 2 6" xfId="55491" xr:uid="{00000000-0005-0000-0000-00004AD90000}"/>
    <cellStyle name="Percent 4 2 3 2 4 3" xfId="55492" xr:uid="{00000000-0005-0000-0000-00004BD90000}"/>
    <cellStyle name="Percent 4 2 3 2 4 3 2" xfId="55493" xr:uid="{00000000-0005-0000-0000-00004CD90000}"/>
    <cellStyle name="Percent 4 2 3 2 4 3 2 2" xfId="55494" xr:uid="{00000000-0005-0000-0000-00004DD90000}"/>
    <cellStyle name="Percent 4 2 3 2 4 3 2 3" xfId="55495" xr:uid="{00000000-0005-0000-0000-00004ED90000}"/>
    <cellStyle name="Percent 4 2 3 2 4 3 3" xfId="55496" xr:uid="{00000000-0005-0000-0000-00004FD90000}"/>
    <cellStyle name="Percent 4 2 3 2 4 3 4" xfId="55497" xr:uid="{00000000-0005-0000-0000-000050D90000}"/>
    <cellStyle name="Percent 4 2 3 2 4 4" xfId="55498" xr:uid="{00000000-0005-0000-0000-000051D90000}"/>
    <cellStyle name="Percent 4 2 3 2 4 4 2" xfId="55499" xr:uid="{00000000-0005-0000-0000-000052D90000}"/>
    <cellStyle name="Percent 4 2 3 2 4 4 2 2" xfId="55500" xr:uid="{00000000-0005-0000-0000-000053D90000}"/>
    <cellStyle name="Percent 4 2 3 2 4 4 2 3" xfId="55501" xr:uid="{00000000-0005-0000-0000-000054D90000}"/>
    <cellStyle name="Percent 4 2 3 2 4 4 3" xfId="55502" xr:uid="{00000000-0005-0000-0000-000055D90000}"/>
    <cellStyle name="Percent 4 2 3 2 4 4 4" xfId="55503" xr:uid="{00000000-0005-0000-0000-000056D90000}"/>
    <cellStyle name="Percent 4 2 3 2 4 5" xfId="55504" xr:uid="{00000000-0005-0000-0000-000057D90000}"/>
    <cellStyle name="Percent 4 2 3 2 4 5 2" xfId="55505" xr:uid="{00000000-0005-0000-0000-000058D90000}"/>
    <cellStyle name="Percent 4 2 3 2 4 5 3" xfId="55506" xr:uid="{00000000-0005-0000-0000-000059D90000}"/>
    <cellStyle name="Percent 4 2 3 2 4 6" xfId="55507" xr:uid="{00000000-0005-0000-0000-00005AD90000}"/>
    <cellStyle name="Percent 4 2 3 2 4 7" xfId="55508" xr:uid="{00000000-0005-0000-0000-00005BD90000}"/>
    <cellStyle name="Percent 4 2 3 2 5" xfId="55509" xr:uid="{00000000-0005-0000-0000-00005CD90000}"/>
    <cellStyle name="Percent 4 2 3 2 5 2" xfId="55510" xr:uid="{00000000-0005-0000-0000-00005DD90000}"/>
    <cellStyle name="Percent 4 2 3 2 5 2 2" xfId="55511" xr:uid="{00000000-0005-0000-0000-00005ED90000}"/>
    <cellStyle name="Percent 4 2 3 2 5 2 2 2" xfId="55512" xr:uid="{00000000-0005-0000-0000-00005FD90000}"/>
    <cellStyle name="Percent 4 2 3 2 5 2 2 3" xfId="55513" xr:uid="{00000000-0005-0000-0000-000060D90000}"/>
    <cellStyle name="Percent 4 2 3 2 5 2 3" xfId="55514" xr:uid="{00000000-0005-0000-0000-000061D90000}"/>
    <cellStyle name="Percent 4 2 3 2 5 2 4" xfId="55515" xr:uid="{00000000-0005-0000-0000-000062D90000}"/>
    <cellStyle name="Percent 4 2 3 2 5 3" xfId="55516" xr:uid="{00000000-0005-0000-0000-000063D90000}"/>
    <cellStyle name="Percent 4 2 3 2 5 3 2" xfId="55517" xr:uid="{00000000-0005-0000-0000-000064D90000}"/>
    <cellStyle name="Percent 4 2 3 2 5 3 2 2" xfId="55518" xr:uid="{00000000-0005-0000-0000-000065D90000}"/>
    <cellStyle name="Percent 4 2 3 2 5 3 2 3" xfId="55519" xr:uid="{00000000-0005-0000-0000-000066D90000}"/>
    <cellStyle name="Percent 4 2 3 2 5 3 3" xfId="55520" xr:uid="{00000000-0005-0000-0000-000067D90000}"/>
    <cellStyle name="Percent 4 2 3 2 5 3 4" xfId="55521" xr:uid="{00000000-0005-0000-0000-000068D90000}"/>
    <cellStyle name="Percent 4 2 3 2 5 4" xfId="55522" xr:uid="{00000000-0005-0000-0000-000069D90000}"/>
    <cellStyle name="Percent 4 2 3 2 5 4 2" xfId="55523" xr:uid="{00000000-0005-0000-0000-00006AD90000}"/>
    <cellStyle name="Percent 4 2 3 2 5 4 3" xfId="55524" xr:uid="{00000000-0005-0000-0000-00006BD90000}"/>
    <cellStyle name="Percent 4 2 3 2 5 5" xfId="55525" xr:uid="{00000000-0005-0000-0000-00006CD90000}"/>
    <cellStyle name="Percent 4 2 3 2 5 6" xfId="55526" xr:uid="{00000000-0005-0000-0000-00006DD90000}"/>
    <cellStyle name="Percent 4 2 3 2 6" xfId="55527" xr:uid="{00000000-0005-0000-0000-00006ED90000}"/>
    <cellStyle name="Percent 4 2 3 2 6 2" xfId="55528" xr:uid="{00000000-0005-0000-0000-00006FD90000}"/>
    <cellStyle name="Percent 4 2 3 2 6 2 2" xfId="55529" xr:uid="{00000000-0005-0000-0000-000070D90000}"/>
    <cellStyle name="Percent 4 2 3 2 6 2 3" xfId="55530" xr:uid="{00000000-0005-0000-0000-000071D90000}"/>
    <cellStyle name="Percent 4 2 3 2 6 3" xfId="55531" xr:uid="{00000000-0005-0000-0000-000072D90000}"/>
    <cellStyle name="Percent 4 2 3 2 6 4" xfId="55532" xr:uid="{00000000-0005-0000-0000-000073D90000}"/>
    <cellStyle name="Percent 4 2 3 2 7" xfId="55533" xr:uid="{00000000-0005-0000-0000-000074D90000}"/>
    <cellStyle name="Percent 4 2 3 2 7 2" xfId="55534" xr:uid="{00000000-0005-0000-0000-000075D90000}"/>
    <cellStyle name="Percent 4 2 3 2 7 2 2" xfId="55535" xr:uid="{00000000-0005-0000-0000-000076D90000}"/>
    <cellStyle name="Percent 4 2 3 2 7 2 3" xfId="55536" xr:uid="{00000000-0005-0000-0000-000077D90000}"/>
    <cellStyle name="Percent 4 2 3 2 7 3" xfId="55537" xr:uid="{00000000-0005-0000-0000-000078D90000}"/>
    <cellStyle name="Percent 4 2 3 2 7 4" xfId="55538" xr:uid="{00000000-0005-0000-0000-000079D90000}"/>
    <cellStyle name="Percent 4 2 3 2 8" xfId="55539" xr:uid="{00000000-0005-0000-0000-00007AD90000}"/>
    <cellStyle name="Percent 4 2 3 2 8 2" xfId="55540" xr:uid="{00000000-0005-0000-0000-00007BD90000}"/>
    <cellStyle name="Percent 4 2 3 2 8 3" xfId="55541" xr:uid="{00000000-0005-0000-0000-00007CD90000}"/>
    <cellStyle name="Percent 4 2 3 2 9" xfId="55542" xr:uid="{00000000-0005-0000-0000-00007DD90000}"/>
    <cellStyle name="Percent 4 2 3 3" xfId="55543" xr:uid="{00000000-0005-0000-0000-00007ED90000}"/>
    <cellStyle name="Percent 4 2 3 3 2" xfId="55544" xr:uid="{00000000-0005-0000-0000-00007FD90000}"/>
    <cellStyle name="Percent 4 2 3 3 2 2" xfId="55545" xr:uid="{00000000-0005-0000-0000-000080D90000}"/>
    <cellStyle name="Percent 4 2 3 3 2 2 2" xfId="55546" xr:uid="{00000000-0005-0000-0000-000081D90000}"/>
    <cellStyle name="Percent 4 2 3 3 2 2 2 2" xfId="55547" xr:uid="{00000000-0005-0000-0000-000082D90000}"/>
    <cellStyle name="Percent 4 2 3 3 2 2 2 2 2" xfId="55548" xr:uid="{00000000-0005-0000-0000-000083D90000}"/>
    <cellStyle name="Percent 4 2 3 3 2 2 2 2 3" xfId="55549" xr:uid="{00000000-0005-0000-0000-000084D90000}"/>
    <cellStyle name="Percent 4 2 3 3 2 2 2 3" xfId="55550" xr:uid="{00000000-0005-0000-0000-000085D90000}"/>
    <cellStyle name="Percent 4 2 3 3 2 2 2 4" xfId="55551" xr:uid="{00000000-0005-0000-0000-000086D90000}"/>
    <cellStyle name="Percent 4 2 3 3 2 2 3" xfId="55552" xr:uid="{00000000-0005-0000-0000-000087D90000}"/>
    <cellStyle name="Percent 4 2 3 3 2 2 3 2" xfId="55553" xr:uid="{00000000-0005-0000-0000-000088D90000}"/>
    <cellStyle name="Percent 4 2 3 3 2 2 3 2 2" xfId="55554" xr:uid="{00000000-0005-0000-0000-000089D90000}"/>
    <cellStyle name="Percent 4 2 3 3 2 2 3 2 3" xfId="55555" xr:uid="{00000000-0005-0000-0000-00008AD90000}"/>
    <cellStyle name="Percent 4 2 3 3 2 2 3 3" xfId="55556" xr:uid="{00000000-0005-0000-0000-00008BD90000}"/>
    <cellStyle name="Percent 4 2 3 3 2 2 3 4" xfId="55557" xr:uid="{00000000-0005-0000-0000-00008CD90000}"/>
    <cellStyle name="Percent 4 2 3 3 2 2 4" xfId="55558" xr:uid="{00000000-0005-0000-0000-00008DD90000}"/>
    <cellStyle name="Percent 4 2 3 3 2 2 4 2" xfId="55559" xr:uid="{00000000-0005-0000-0000-00008ED90000}"/>
    <cellStyle name="Percent 4 2 3 3 2 2 4 3" xfId="55560" xr:uid="{00000000-0005-0000-0000-00008FD90000}"/>
    <cellStyle name="Percent 4 2 3 3 2 2 5" xfId="55561" xr:uid="{00000000-0005-0000-0000-000090D90000}"/>
    <cellStyle name="Percent 4 2 3 3 2 2 6" xfId="55562" xr:uid="{00000000-0005-0000-0000-000091D90000}"/>
    <cellStyle name="Percent 4 2 3 3 2 3" xfId="55563" xr:uid="{00000000-0005-0000-0000-000092D90000}"/>
    <cellStyle name="Percent 4 2 3 3 2 3 2" xfId="55564" xr:uid="{00000000-0005-0000-0000-000093D90000}"/>
    <cellStyle name="Percent 4 2 3 3 2 3 2 2" xfId="55565" xr:uid="{00000000-0005-0000-0000-000094D90000}"/>
    <cellStyle name="Percent 4 2 3 3 2 3 2 3" xfId="55566" xr:uid="{00000000-0005-0000-0000-000095D90000}"/>
    <cellStyle name="Percent 4 2 3 3 2 3 3" xfId="55567" xr:uid="{00000000-0005-0000-0000-000096D90000}"/>
    <cellStyle name="Percent 4 2 3 3 2 3 4" xfId="55568" xr:uid="{00000000-0005-0000-0000-000097D90000}"/>
    <cellStyle name="Percent 4 2 3 3 2 4" xfId="55569" xr:uid="{00000000-0005-0000-0000-000098D90000}"/>
    <cellStyle name="Percent 4 2 3 3 2 4 2" xfId="55570" xr:uid="{00000000-0005-0000-0000-000099D90000}"/>
    <cellStyle name="Percent 4 2 3 3 2 4 2 2" xfId="55571" xr:uid="{00000000-0005-0000-0000-00009AD90000}"/>
    <cellStyle name="Percent 4 2 3 3 2 4 2 3" xfId="55572" xr:uid="{00000000-0005-0000-0000-00009BD90000}"/>
    <cellStyle name="Percent 4 2 3 3 2 4 3" xfId="55573" xr:uid="{00000000-0005-0000-0000-00009CD90000}"/>
    <cellStyle name="Percent 4 2 3 3 2 4 4" xfId="55574" xr:uid="{00000000-0005-0000-0000-00009DD90000}"/>
    <cellStyle name="Percent 4 2 3 3 2 5" xfId="55575" xr:uid="{00000000-0005-0000-0000-00009ED90000}"/>
    <cellStyle name="Percent 4 2 3 3 2 5 2" xfId="55576" xr:uid="{00000000-0005-0000-0000-00009FD90000}"/>
    <cellStyle name="Percent 4 2 3 3 2 5 3" xfId="55577" xr:uid="{00000000-0005-0000-0000-0000A0D90000}"/>
    <cellStyle name="Percent 4 2 3 3 2 6" xfId="55578" xr:uid="{00000000-0005-0000-0000-0000A1D90000}"/>
    <cellStyle name="Percent 4 2 3 3 2 7" xfId="55579" xr:uid="{00000000-0005-0000-0000-0000A2D90000}"/>
    <cellStyle name="Percent 4 2 3 3 3" xfId="55580" xr:uid="{00000000-0005-0000-0000-0000A3D90000}"/>
    <cellStyle name="Percent 4 2 3 3 3 2" xfId="55581" xr:uid="{00000000-0005-0000-0000-0000A4D90000}"/>
    <cellStyle name="Percent 4 2 3 3 3 2 2" xfId="55582" xr:uid="{00000000-0005-0000-0000-0000A5D90000}"/>
    <cellStyle name="Percent 4 2 3 3 3 2 2 2" xfId="55583" xr:uid="{00000000-0005-0000-0000-0000A6D90000}"/>
    <cellStyle name="Percent 4 2 3 3 3 2 2 3" xfId="55584" xr:uid="{00000000-0005-0000-0000-0000A7D90000}"/>
    <cellStyle name="Percent 4 2 3 3 3 2 3" xfId="55585" xr:uid="{00000000-0005-0000-0000-0000A8D90000}"/>
    <cellStyle name="Percent 4 2 3 3 3 2 4" xfId="55586" xr:uid="{00000000-0005-0000-0000-0000A9D90000}"/>
    <cellStyle name="Percent 4 2 3 3 3 3" xfId="55587" xr:uid="{00000000-0005-0000-0000-0000AAD90000}"/>
    <cellStyle name="Percent 4 2 3 3 3 3 2" xfId="55588" xr:uid="{00000000-0005-0000-0000-0000ABD90000}"/>
    <cellStyle name="Percent 4 2 3 3 3 3 2 2" xfId="55589" xr:uid="{00000000-0005-0000-0000-0000ACD90000}"/>
    <cellStyle name="Percent 4 2 3 3 3 3 2 3" xfId="55590" xr:uid="{00000000-0005-0000-0000-0000ADD90000}"/>
    <cellStyle name="Percent 4 2 3 3 3 3 3" xfId="55591" xr:uid="{00000000-0005-0000-0000-0000AED90000}"/>
    <cellStyle name="Percent 4 2 3 3 3 3 4" xfId="55592" xr:uid="{00000000-0005-0000-0000-0000AFD90000}"/>
    <cellStyle name="Percent 4 2 3 3 3 4" xfId="55593" xr:uid="{00000000-0005-0000-0000-0000B0D90000}"/>
    <cellStyle name="Percent 4 2 3 3 3 4 2" xfId="55594" xr:uid="{00000000-0005-0000-0000-0000B1D90000}"/>
    <cellStyle name="Percent 4 2 3 3 3 4 3" xfId="55595" xr:uid="{00000000-0005-0000-0000-0000B2D90000}"/>
    <cellStyle name="Percent 4 2 3 3 3 5" xfId="55596" xr:uid="{00000000-0005-0000-0000-0000B3D90000}"/>
    <cellStyle name="Percent 4 2 3 3 3 6" xfId="55597" xr:uid="{00000000-0005-0000-0000-0000B4D90000}"/>
    <cellStyle name="Percent 4 2 3 3 4" xfId="55598" xr:uid="{00000000-0005-0000-0000-0000B5D90000}"/>
    <cellStyle name="Percent 4 2 3 3 4 2" xfId="55599" xr:uid="{00000000-0005-0000-0000-0000B6D90000}"/>
    <cellStyle name="Percent 4 2 3 3 4 2 2" xfId="55600" xr:uid="{00000000-0005-0000-0000-0000B7D90000}"/>
    <cellStyle name="Percent 4 2 3 3 4 2 3" xfId="55601" xr:uid="{00000000-0005-0000-0000-0000B8D90000}"/>
    <cellStyle name="Percent 4 2 3 3 4 3" xfId="55602" xr:uid="{00000000-0005-0000-0000-0000B9D90000}"/>
    <cellStyle name="Percent 4 2 3 3 4 4" xfId="55603" xr:uid="{00000000-0005-0000-0000-0000BAD90000}"/>
    <cellStyle name="Percent 4 2 3 3 5" xfId="55604" xr:uid="{00000000-0005-0000-0000-0000BBD90000}"/>
    <cellStyle name="Percent 4 2 3 3 5 2" xfId="55605" xr:uid="{00000000-0005-0000-0000-0000BCD90000}"/>
    <cellStyle name="Percent 4 2 3 3 5 2 2" xfId="55606" xr:uid="{00000000-0005-0000-0000-0000BDD90000}"/>
    <cellStyle name="Percent 4 2 3 3 5 2 3" xfId="55607" xr:uid="{00000000-0005-0000-0000-0000BED90000}"/>
    <cellStyle name="Percent 4 2 3 3 5 3" xfId="55608" xr:uid="{00000000-0005-0000-0000-0000BFD90000}"/>
    <cellStyle name="Percent 4 2 3 3 5 4" xfId="55609" xr:uid="{00000000-0005-0000-0000-0000C0D90000}"/>
    <cellStyle name="Percent 4 2 3 3 6" xfId="55610" xr:uid="{00000000-0005-0000-0000-0000C1D90000}"/>
    <cellStyle name="Percent 4 2 3 3 6 2" xfId="55611" xr:uid="{00000000-0005-0000-0000-0000C2D90000}"/>
    <cellStyle name="Percent 4 2 3 3 6 3" xfId="55612" xr:uid="{00000000-0005-0000-0000-0000C3D90000}"/>
    <cellStyle name="Percent 4 2 3 3 7" xfId="55613" xr:uid="{00000000-0005-0000-0000-0000C4D90000}"/>
    <cellStyle name="Percent 4 2 3 3 8" xfId="55614" xr:uid="{00000000-0005-0000-0000-0000C5D90000}"/>
    <cellStyle name="Percent 4 2 3 4" xfId="55615" xr:uid="{00000000-0005-0000-0000-0000C6D90000}"/>
    <cellStyle name="Percent 4 2 3 4 2" xfId="55616" xr:uid="{00000000-0005-0000-0000-0000C7D90000}"/>
    <cellStyle name="Percent 4 2 3 4 2 2" xfId="55617" xr:uid="{00000000-0005-0000-0000-0000C8D90000}"/>
    <cellStyle name="Percent 4 2 3 4 2 2 2" xfId="55618" xr:uid="{00000000-0005-0000-0000-0000C9D90000}"/>
    <cellStyle name="Percent 4 2 3 4 2 2 2 2" xfId="55619" xr:uid="{00000000-0005-0000-0000-0000CAD90000}"/>
    <cellStyle name="Percent 4 2 3 4 2 2 2 3" xfId="55620" xr:uid="{00000000-0005-0000-0000-0000CBD90000}"/>
    <cellStyle name="Percent 4 2 3 4 2 2 3" xfId="55621" xr:uid="{00000000-0005-0000-0000-0000CCD90000}"/>
    <cellStyle name="Percent 4 2 3 4 2 2 4" xfId="55622" xr:uid="{00000000-0005-0000-0000-0000CDD90000}"/>
    <cellStyle name="Percent 4 2 3 4 2 3" xfId="55623" xr:uid="{00000000-0005-0000-0000-0000CED90000}"/>
    <cellStyle name="Percent 4 2 3 4 2 3 2" xfId="55624" xr:uid="{00000000-0005-0000-0000-0000CFD90000}"/>
    <cellStyle name="Percent 4 2 3 4 2 3 2 2" xfId="55625" xr:uid="{00000000-0005-0000-0000-0000D0D90000}"/>
    <cellStyle name="Percent 4 2 3 4 2 3 2 3" xfId="55626" xr:uid="{00000000-0005-0000-0000-0000D1D90000}"/>
    <cellStyle name="Percent 4 2 3 4 2 3 3" xfId="55627" xr:uid="{00000000-0005-0000-0000-0000D2D90000}"/>
    <cellStyle name="Percent 4 2 3 4 2 3 4" xfId="55628" xr:uid="{00000000-0005-0000-0000-0000D3D90000}"/>
    <cellStyle name="Percent 4 2 3 4 2 4" xfId="55629" xr:uid="{00000000-0005-0000-0000-0000D4D90000}"/>
    <cellStyle name="Percent 4 2 3 4 2 4 2" xfId="55630" xr:uid="{00000000-0005-0000-0000-0000D5D90000}"/>
    <cellStyle name="Percent 4 2 3 4 2 4 3" xfId="55631" xr:uid="{00000000-0005-0000-0000-0000D6D90000}"/>
    <cellStyle name="Percent 4 2 3 4 2 5" xfId="55632" xr:uid="{00000000-0005-0000-0000-0000D7D90000}"/>
    <cellStyle name="Percent 4 2 3 4 2 6" xfId="55633" xr:uid="{00000000-0005-0000-0000-0000D8D90000}"/>
    <cellStyle name="Percent 4 2 3 4 3" xfId="55634" xr:uid="{00000000-0005-0000-0000-0000D9D90000}"/>
    <cellStyle name="Percent 4 2 3 4 3 2" xfId="55635" xr:uid="{00000000-0005-0000-0000-0000DAD90000}"/>
    <cellStyle name="Percent 4 2 3 4 3 2 2" xfId="55636" xr:uid="{00000000-0005-0000-0000-0000DBD90000}"/>
    <cellStyle name="Percent 4 2 3 4 3 2 3" xfId="55637" xr:uid="{00000000-0005-0000-0000-0000DCD90000}"/>
    <cellStyle name="Percent 4 2 3 4 3 3" xfId="55638" xr:uid="{00000000-0005-0000-0000-0000DDD90000}"/>
    <cellStyle name="Percent 4 2 3 4 3 4" xfId="55639" xr:uid="{00000000-0005-0000-0000-0000DED90000}"/>
    <cellStyle name="Percent 4 2 3 4 4" xfId="55640" xr:uid="{00000000-0005-0000-0000-0000DFD90000}"/>
    <cellStyle name="Percent 4 2 3 4 4 2" xfId="55641" xr:uid="{00000000-0005-0000-0000-0000E0D90000}"/>
    <cellStyle name="Percent 4 2 3 4 4 2 2" xfId="55642" xr:uid="{00000000-0005-0000-0000-0000E1D90000}"/>
    <cellStyle name="Percent 4 2 3 4 4 2 3" xfId="55643" xr:uid="{00000000-0005-0000-0000-0000E2D90000}"/>
    <cellStyle name="Percent 4 2 3 4 4 3" xfId="55644" xr:uid="{00000000-0005-0000-0000-0000E3D90000}"/>
    <cellStyle name="Percent 4 2 3 4 4 4" xfId="55645" xr:uid="{00000000-0005-0000-0000-0000E4D90000}"/>
    <cellStyle name="Percent 4 2 3 4 5" xfId="55646" xr:uid="{00000000-0005-0000-0000-0000E5D90000}"/>
    <cellStyle name="Percent 4 2 3 4 5 2" xfId="55647" xr:uid="{00000000-0005-0000-0000-0000E6D90000}"/>
    <cellStyle name="Percent 4 2 3 4 5 3" xfId="55648" xr:uid="{00000000-0005-0000-0000-0000E7D90000}"/>
    <cellStyle name="Percent 4 2 3 4 6" xfId="55649" xr:uid="{00000000-0005-0000-0000-0000E8D90000}"/>
    <cellStyle name="Percent 4 2 3 4 7" xfId="55650" xr:uid="{00000000-0005-0000-0000-0000E9D90000}"/>
    <cellStyle name="Percent 4 2 3 5" xfId="55651" xr:uid="{00000000-0005-0000-0000-0000EAD90000}"/>
    <cellStyle name="Percent 4 2 3 5 2" xfId="55652" xr:uid="{00000000-0005-0000-0000-0000EBD90000}"/>
    <cellStyle name="Percent 4 2 3 5 2 2" xfId="55653" xr:uid="{00000000-0005-0000-0000-0000ECD90000}"/>
    <cellStyle name="Percent 4 2 3 5 2 2 2" xfId="55654" xr:uid="{00000000-0005-0000-0000-0000EDD90000}"/>
    <cellStyle name="Percent 4 2 3 5 2 2 2 2" xfId="55655" xr:uid="{00000000-0005-0000-0000-0000EED90000}"/>
    <cellStyle name="Percent 4 2 3 5 2 2 2 3" xfId="55656" xr:uid="{00000000-0005-0000-0000-0000EFD90000}"/>
    <cellStyle name="Percent 4 2 3 5 2 2 3" xfId="55657" xr:uid="{00000000-0005-0000-0000-0000F0D90000}"/>
    <cellStyle name="Percent 4 2 3 5 2 2 4" xfId="55658" xr:uid="{00000000-0005-0000-0000-0000F1D90000}"/>
    <cellStyle name="Percent 4 2 3 5 2 3" xfId="55659" xr:uid="{00000000-0005-0000-0000-0000F2D90000}"/>
    <cellStyle name="Percent 4 2 3 5 2 3 2" xfId="55660" xr:uid="{00000000-0005-0000-0000-0000F3D90000}"/>
    <cellStyle name="Percent 4 2 3 5 2 3 2 2" xfId="55661" xr:uid="{00000000-0005-0000-0000-0000F4D90000}"/>
    <cellStyle name="Percent 4 2 3 5 2 3 2 3" xfId="55662" xr:uid="{00000000-0005-0000-0000-0000F5D90000}"/>
    <cellStyle name="Percent 4 2 3 5 2 3 3" xfId="55663" xr:uid="{00000000-0005-0000-0000-0000F6D90000}"/>
    <cellStyle name="Percent 4 2 3 5 2 3 4" xfId="55664" xr:uid="{00000000-0005-0000-0000-0000F7D90000}"/>
    <cellStyle name="Percent 4 2 3 5 2 4" xfId="55665" xr:uid="{00000000-0005-0000-0000-0000F8D90000}"/>
    <cellStyle name="Percent 4 2 3 5 2 4 2" xfId="55666" xr:uid="{00000000-0005-0000-0000-0000F9D90000}"/>
    <cellStyle name="Percent 4 2 3 5 2 4 3" xfId="55667" xr:uid="{00000000-0005-0000-0000-0000FAD90000}"/>
    <cellStyle name="Percent 4 2 3 5 2 5" xfId="55668" xr:uid="{00000000-0005-0000-0000-0000FBD90000}"/>
    <cellStyle name="Percent 4 2 3 5 2 6" xfId="55669" xr:uid="{00000000-0005-0000-0000-0000FCD90000}"/>
    <cellStyle name="Percent 4 2 3 5 3" xfId="55670" xr:uid="{00000000-0005-0000-0000-0000FDD90000}"/>
    <cellStyle name="Percent 4 2 3 5 3 2" xfId="55671" xr:uid="{00000000-0005-0000-0000-0000FED90000}"/>
    <cellStyle name="Percent 4 2 3 5 3 2 2" xfId="55672" xr:uid="{00000000-0005-0000-0000-0000FFD90000}"/>
    <cellStyle name="Percent 4 2 3 5 3 2 3" xfId="55673" xr:uid="{00000000-0005-0000-0000-000000DA0000}"/>
    <cellStyle name="Percent 4 2 3 5 3 3" xfId="55674" xr:uid="{00000000-0005-0000-0000-000001DA0000}"/>
    <cellStyle name="Percent 4 2 3 5 3 4" xfId="55675" xr:uid="{00000000-0005-0000-0000-000002DA0000}"/>
    <cellStyle name="Percent 4 2 3 5 4" xfId="55676" xr:uid="{00000000-0005-0000-0000-000003DA0000}"/>
    <cellStyle name="Percent 4 2 3 5 4 2" xfId="55677" xr:uid="{00000000-0005-0000-0000-000004DA0000}"/>
    <cellStyle name="Percent 4 2 3 5 4 2 2" xfId="55678" xr:uid="{00000000-0005-0000-0000-000005DA0000}"/>
    <cellStyle name="Percent 4 2 3 5 4 2 3" xfId="55679" xr:uid="{00000000-0005-0000-0000-000006DA0000}"/>
    <cellStyle name="Percent 4 2 3 5 4 3" xfId="55680" xr:uid="{00000000-0005-0000-0000-000007DA0000}"/>
    <cellStyle name="Percent 4 2 3 5 4 4" xfId="55681" xr:uid="{00000000-0005-0000-0000-000008DA0000}"/>
    <cellStyle name="Percent 4 2 3 5 5" xfId="55682" xr:uid="{00000000-0005-0000-0000-000009DA0000}"/>
    <cellStyle name="Percent 4 2 3 5 5 2" xfId="55683" xr:uid="{00000000-0005-0000-0000-00000ADA0000}"/>
    <cellStyle name="Percent 4 2 3 5 5 3" xfId="55684" xr:uid="{00000000-0005-0000-0000-00000BDA0000}"/>
    <cellStyle name="Percent 4 2 3 5 6" xfId="55685" xr:uid="{00000000-0005-0000-0000-00000CDA0000}"/>
    <cellStyle name="Percent 4 2 3 5 7" xfId="55686" xr:uid="{00000000-0005-0000-0000-00000DDA0000}"/>
    <cellStyle name="Percent 4 2 3 6" xfId="55687" xr:uid="{00000000-0005-0000-0000-00000EDA0000}"/>
    <cellStyle name="Percent 4 2 3 6 2" xfId="55688" xr:uid="{00000000-0005-0000-0000-00000FDA0000}"/>
    <cellStyle name="Percent 4 2 3 6 2 2" xfId="55689" xr:uid="{00000000-0005-0000-0000-000010DA0000}"/>
    <cellStyle name="Percent 4 2 3 6 2 2 2" xfId="55690" xr:uid="{00000000-0005-0000-0000-000011DA0000}"/>
    <cellStyle name="Percent 4 2 3 6 2 2 3" xfId="55691" xr:uid="{00000000-0005-0000-0000-000012DA0000}"/>
    <cellStyle name="Percent 4 2 3 6 2 3" xfId="55692" xr:uid="{00000000-0005-0000-0000-000013DA0000}"/>
    <cellStyle name="Percent 4 2 3 6 2 4" xfId="55693" xr:uid="{00000000-0005-0000-0000-000014DA0000}"/>
    <cellStyle name="Percent 4 2 3 6 3" xfId="55694" xr:uid="{00000000-0005-0000-0000-000015DA0000}"/>
    <cellStyle name="Percent 4 2 3 6 3 2" xfId="55695" xr:uid="{00000000-0005-0000-0000-000016DA0000}"/>
    <cellStyle name="Percent 4 2 3 6 3 2 2" xfId="55696" xr:uid="{00000000-0005-0000-0000-000017DA0000}"/>
    <cellStyle name="Percent 4 2 3 6 3 2 3" xfId="55697" xr:uid="{00000000-0005-0000-0000-000018DA0000}"/>
    <cellStyle name="Percent 4 2 3 6 3 3" xfId="55698" xr:uid="{00000000-0005-0000-0000-000019DA0000}"/>
    <cellStyle name="Percent 4 2 3 6 3 4" xfId="55699" xr:uid="{00000000-0005-0000-0000-00001ADA0000}"/>
    <cellStyle name="Percent 4 2 3 6 4" xfId="55700" xr:uid="{00000000-0005-0000-0000-00001BDA0000}"/>
    <cellStyle name="Percent 4 2 3 6 4 2" xfId="55701" xr:uid="{00000000-0005-0000-0000-00001CDA0000}"/>
    <cellStyle name="Percent 4 2 3 6 4 3" xfId="55702" xr:uid="{00000000-0005-0000-0000-00001DDA0000}"/>
    <cellStyle name="Percent 4 2 3 6 5" xfId="55703" xr:uid="{00000000-0005-0000-0000-00001EDA0000}"/>
    <cellStyle name="Percent 4 2 3 6 6" xfId="55704" xr:uid="{00000000-0005-0000-0000-00001FDA0000}"/>
    <cellStyle name="Percent 4 2 3 7" xfId="55705" xr:uid="{00000000-0005-0000-0000-000020DA0000}"/>
    <cellStyle name="Percent 4 2 3 7 2" xfId="55706" xr:uid="{00000000-0005-0000-0000-000021DA0000}"/>
    <cellStyle name="Percent 4 2 3 7 2 2" xfId="55707" xr:uid="{00000000-0005-0000-0000-000022DA0000}"/>
    <cellStyle name="Percent 4 2 3 7 2 3" xfId="55708" xr:uid="{00000000-0005-0000-0000-000023DA0000}"/>
    <cellStyle name="Percent 4 2 3 7 3" xfId="55709" xr:uid="{00000000-0005-0000-0000-000024DA0000}"/>
    <cellStyle name="Percent 4 2 3 7 4" xfId="55710" xr:uid="{00000000-0005-0000-0000-000025DA0000}"/>
    <cellStyle name="Percent 4 2 3 8" xfId="55711" xr:uid="{00000000-0005-0000-0000-000026DA0000}"/>
    <cellStyle name="Percent 4 2 3 8 2" xfId="55712" xr:uid="{00000000-0005-0000-0000-000027DA0000}"/>
    <cellStyle name="Percent 4 2 3 8 2 2" xfId="55713" xr:uid="{00000000-0005-0000-0000-000028DA0000}"/>
    <cellStyle name="Percent 4 2 3 8 2 3" xfId="55714" xr:uid="{00000000-0005-0000-0000-000029DA0000}"/>
    <cellStyle name="Percent 4 2 3 8 3" xfId="55715" xr:uid="{00000000-0005-0000-0000-00002ADA0000}"/>
    <cellStyle name="Percent 4 2 3 8 4" xfId="55716" xr:uid="{00000000-0005-0000-0000-00002BDA0000}"/>
    <cellStyle name="Percent 4 2 3 9" xfId="55717" xr:uid="{00000000-0005-0000-0000-00002CDA0000}"/>
    <cellStyle name="Percent 4 2 3 9 2" xfId="55718" xr:uid="{00000000-0005-0000-0000-00002DDA0000}"/>
    <cellStyle name="Percent 4 2 3 9 3" xfId="55719" xr:uid="{00000000-0005-0000-0000-00002EDA0000}"/>
    <cellStyle name="Percent 4 2 4" xfId="55720" xr:uid="{00000000-0005-0000-0000-00002FDA0000}"/>
    <cellStyle name="Percent 4 2 4 10" xfId="55721" xr:uid="{00000000-0005-0000-0000-000030DA0000}"/>
    <cellStyle name="Percent 4 2 4 2" xfId="55722" xr:uid="{00000000-0005-0000-0000-000031DA0000}"/>
    <cellStyle name="Percent 4 2 4 2 2" xfId="55723" xr:uid="{00000000-0005-0000-0000-000032DA0000}"/>
    <cellStyle name="Percent 4 2 4 2 2 2" xfId="55724" xr:uid="{00000000-0005-0000-0000-000033DA0000}"/>
    <cellStyle name="Percent 4 2 4 2 2 2 2" xfId="55725" xr:uid="{00000000-0005-0000-0000-000034DA0000}"/>
    <cellStyle name="Percent 4 2 4 2 2 2 2 2" xfId="55726" xr:uid="{00000000-0005-0000-0000-000035DA0000}"/>
    <cellStyle name="Percent 4 2 4 2 2 2 2 2 2" xfId="55727" xr:uid="{00000000-0005-0000-0000-000036DA0000}"/>
    <cellStyle name="Percent 4 2 4 2 2 2 2 2 3" xfId="55728" xr:uid="{00000000-0005-0000-0000-000037DA0000}"/>
    <cellStyle name="Percent 4 2 4 2 2 2 2 3" xfId="55729" xr:uid="{00000000-0005-0000-0000-000038DA0000}"/>
    <cellStyle name="Percent 4 2 4 2 2 2 2 4" xfId="55730" xr:uid="{00000000-0005-0000-0000-000039DA0000}"/>
    <cellStyle name="Percent 4 2 4 2 2 2 3" xfId="55731" xr:uid="{00000000-0005-0000-0000-00003ADA0000}"/>
    <cellStyle name="Percent 4 2 4 2 2 2 3 2" xfId="55732" xr:uid="{00000000-0005-0000-0000-00003BDA0000}"/>
    <cellStyle name="Percent 4 2 4 2 2 2 3 2 2" xfId="55733" xr:uid="{00000000-0005-0000-0000-00003CDA0000}"/>
    <cellStyle name="Percent 4 2 4 2 2 2 3 2 3" xfId="55734" xr:uid="{00000000-0005-0000-0000-00003DDA0000}"/>
    <cellStyle name="Percent 4 2 4 2 2 2 3 3" xfId="55735" xr:uid="{00000000-0005-0000-0000-00003EDA0000}"/>
    <cellStyle name="Percent 4 2 4 2 2 2 3 4" xfId="55736" xr:uid="{00000000-0005-0000-0000-00003FDA0000}"/>
    <cellStyle name="Percent 4 2 4 2 2 2 4" xfId="55737" xr:uid="{00000000-0005-0000-0000-000040DA0000}"/>
    <cellStyle name="Percent 4 2 4 2 2 2 4 2" xfId="55738" xr:uid="{00000000-0005-0000-0000-000041DA0000}"/>
    <cellStyle name="Percent 4 2 4 2 2 2 4 3" xfId="55739" xr:uid="{00000000-0005-0000-0000-000042DA0000}"/>
    <cellStyle name="Percent 4 2 4 2 2 2 5" xfId="55740" xr:uid="{00000000-0005-0000-0000-000043DA0000}"/>
    <cellStyle name="Percent 4 2 4 2 2 2 6" xfId="55741" xr:uid="{00000000-0005-0000-0000-000044DA0000}"/>
    <cellStyle name="Percent 4 2 4 2 2 3" xfId="55742" xr:uid="{00000000-0005-0000-0000-000045DA0000}"/>
    <cellStyle name="Percent 4 2 4 2 2 3 2" xfId="55743" xr:uid="{00000000-0005-0000-0000-000046DA0000}"/>
    <cellStyle name="Percent 4 2 4 2 2 3 2 2" xfId="55744" xr:uid="{00000000-0005-0000-0000-000047DA0000}"/>
    <cellStyle name="Percent 4 2 4 2 2 3 2 3" xfId="55745" xr:uid="{00000000-0005-0000-0000-000048DA0000}"/>
    <cellStyle name="Percent 4 2 4 2 2 3 3" xfId="55746" xr:uid="{00000000-0005-0000-0000-000049DA0000}"/>
    <cellStyle name="Percent 4 2 4 2 2 3 4" xfId="55747" xr:uid="{00000000-0005-0000-0000-00004ADA0000}"/>
    <cellStyle name="Percent 4 2 4 2 2 4" xfId="55748" xr:uid="{00000000-0005-0000-0000-00004BDA0000}"/>
    <cellStyle name="Percent 4 2 4 2 2 4 2" xfId="55749" xr:uid="{00000000-0005-0000-0000-00004CDA0000}"/>
    <cellStyle name="Percent 4 2 4 2 2 4 2 2" xfId="55750" xr:uid="{00000000-0005-0000-0000-00004DDA0000}"/>
    <cellStyle name="Percent 4 2 4 2 2 4 2 3" xfId="55751" xr:uid="{00000000-0005-0000-0000-00004EDA0000}"/>
    <cellStyle name="Percent 4 2 4 2 2 4 3" xfId="55752" xr:uid="{00000000-0005-0000-0000-00004FDA0000}"/>
    <cellStyle name="Percent 4 2 4 2 2 4 4" xfId="55753" xr:uid="{00000000-0005-0000-0000-000050DA0000}"/>
    <cellStyle name="Percent 4 2 4 2 2 5" xfId="55754" xr:uid="{00000000-0005-0000-0000-000051DA0000}"/>
    <cellStyle name="Percent 4 2 4 2 2 5 2" xfId="55755" xr:uid="{00000000-0005-0000-0000-000052DA0000}"/>
    <cellStyle name="Percent 4 2 4 2 2 5 3" xfId="55756" xr:uid="{00000000-0005-0000-0000-000053DA0000}"/>
    <cellStyle name="Percent 4 2 4 2 2 6" xfId="55757" xr:uid="{00000000-0005-0000-0000-000054DA0000}"/>
    <cellStyle name="Percent 4 2 4 2 2 7" xfId="55758" xr:uid="{00000000-0005-0000-0000-000055DA0000}"/>
    <cellStyle name="Percent 4 2 4 2 3" xfId="55759" xr:uid="{00000000-0005-0000-0000-000056DA0000}"/>
    <cellStyle name="Percent 4 2 4 2 3 2" xfId="55760" xr:uid="{00000000-0005-0000-0000-000057DA0000}"/>
    <cellStyle name="Percent 4 2 4 2 3 2 2" xfId="55761" xr:uid="{00000000-0005-0000-0000-000058DA0000}"/>
    <cellStyle name="Percent 4 2 4 2 3 2 2 2" xfId="55762" xr:uid="{00000000-0005-0000-0000-000059DA0000}"/>
    <cellStyle name="Percent 4 2 4 2 3 2 2 3" xfId="55763" xr:uid="{00000000-0005-0000-0000-00005ADA0000}"/>
    <cellStyle name="Percent 4 2 4 2 3 2 3" xfId="55764" xr:uid="{00000000-0005-0000-0000-00005BDA0000}"/>
    <cellStyle name="Percent 4 2 4 2 3 2 4" xfId="55765" xr:uid="{00000000-0005-0000-0000-00005CDA0000}"/>
    <cellStyle name="Percent 4 2 4 2 3 3" xfId="55766" xr:uid="{00000000-0005-0000-0000-00005DDA0000}"/>
    <cellStyle name="Percent 4 2 4 2 3 3 2" xfId="55767" xr:uid="{00000000-0005-0000-0000-00005EDA0000}"/>
    <cellStyle name="Percent 4 2 4 2 3 3 2 2" xfId="55768" xr:uid="{00000000-0005-0000-0000-00005FDA0000}"/>
    <cellStyle name="Percent 4 2 4 2 3 3 2 3" xfId="55769" xr:uid="{00000000-0005-0000-0000-000060DA0000}"/>
    <cellStyle name="Percent 4 2 4 2 3 3 3" xfId="55770" xr:uid="{00000000-0005-0000-0000-000061DA0000}"/>
    <cellStyle name="Percent 4 2 4 2 3 3 4" xfId="55771" xr:uid="{00000000-0005-0000-0000-000062DA0000}"/>
    <cellStyle name="Percent 4 2 4 2 3 4" xfId="55772" xr:uid="{00000000-0005-0000-0000-000063DA0000}"/>
    <cellStyle name="Percent 4 2 4 2 3 4 2" xfId="55773" xr:uid="{00000000-0005-0000-0000-000064DA0000}"/>
    <cellStyle name="Percent 4 2 4 2 3 4 3" xfId="55774" xr:uid="{00000000-0005-0000-0000-000065DA0000}"/>
    <cellStyle name="Percent 4 2 4 2 3 5" xfId="55775" xr:uid="{00000000-0005-0000-0000-000066DA0000}"/>
    <cellStyle name="Percent 4 2 4 2 3 6" xfId="55776" xr:uid="{00000000-0005-0000-0000-000067DA0000}"/>
    <cellStyle name="Percent 4 2 4 2 4" xfId="55777" xr:uid="{00000000-0005-0000-0000-000068DA0000}"/>
    <cellStyle name="Percent 4 2 4 2 4 2" xfId="55778" xr:uid="{00000000-0005-0000-0000-000069DA0000}"/>
    <cellStyle name="Percent 4 2 4 2 4 2 2" xfId="55779" xr:uid="{00000000-0005-0000-0000-00006ADA0000}"/>
    <cellStyle name="Percent 4 2 4 2 4 2 3" xfId="55780" xr:uid="{00000000-0005-0000-0000-00006BDA0000}"/>
    <cellStyle name="Percent 4 2 4 2 4 3" xfId="55781" xr:uid="{00000000-0005-0000-0000-00006CDA0000}"/>
    <cellStyle name="Percent 4 2 4 2 4 4" xfId="55782" xr:uid="{00000000-0005-0000-0000-00006DDA0000}"/>
    <cellStyle name="Percent 4 2 4 2 5" xfId="55783" xr:uid="{00000000-0005-0000-0000-00006EDA0000}"/>
    <cellStyle name="Percent 4 2 4 2 5 2" xfId="55784" xr:uid="{00000000-0005-0000-0000-00006FDA0000}"/>
    <cellStyle name="Percent 4 2 4 2 5 2 2" xfId="55785" xr:uid="{00000000-0005-0000-0000-000070DA0000}"/>
    <cellStyle name="Percent 4 2 4 2 5 2 3" xfId="55786" xr:uid="{00000000-0005-0000-0000-000071DA0000}"/>
    <cellStyle name="Percent 4 2 4 2 5 3" xfId="55787" xr:uid="{00000000-0005-0000-0000-000072DA0000}"/>
    <cellStyle name="Percent 4 2 4 2 5 4" xfId="55788" xr:uid="{00000000-0005-0000-0000-000073DA0000}"/>
    <cellStyle name="Percent 4 2 4 2 6" xfId="55789" xr:uid="{00000000-0005-0000-0000-000074DA0000}"/>
    <cellStyle name="Percent 4 2 4 2 6 2" xfId="55790" xr:uid="{00000000-0005-0000-0000-000075DA0000}"/>
    <cellStyle name="Percent 4 2 4 2 6 3" xfId="55791" xr:uid="{00000000-0005-0000-0000-000076DA0000}"/>
    <cellStyle name="Percent 4 2 4 2 7" xfId="55792" xr:uid="{00000000-0005-0000-0000-000077DA0000}"/>
    <cellStyle name="Percent 4 2 4 2 8" xfId="55793" xr:uid="{00000000-0005-0000-0000-000078DA0000}"/>
    <cellStyle name="Percent 4 2 4 3" xfId="55794" xr:uid="{00000000-0005-0000-0000-000079DA0000}"/>
    <cellStyle name="Percent 4 2 4 3 2" xfId="55795" xr:uid="{00000000-0005-0000-0000-00007ADA0000}"/>
    <cellStyle name="Percent 4 2 4 3 2 2" xfId="55796" xr:uid="{00000000-0005-0000-0000-00007BDA0000}"/>
    <cellStyle name="Percent 4 2 4 3 2 2 2" xfId="55797" xr:uid="{00000000-0005-0000-0000-00007CDA0000}"/>
    <cellStyle name="Percent 4 2 4 3 2 2 2 2" xfId="55798" xr:uid="{00000000-0005-0000-0000-00007DDA0000}"/>
    <cellStyle name="Percent 4 2 4 3 2 2 2 3" xfId="55799" xr:uid="{00000000-0005-0000-0000-00007EDA0000}"/>
    <cellStyle name="Percent 4 2 4 3 2 2 3" xfId="55800" xr:uid="{00000000-0005-0000-0000-00007FDA0000}"/>
    <cellStyle name="Percent 4 2 4 3 2 2 4" xfId="55801" xr:uid="{00000000-0005-0000-0000-000080DA0000}"/>
    <cellStyle name="Percent 4 2 4 3 2 3" xfId="55802" xr:uid="{00000000-0005-0000-0000-000081DA0000}"/>
    <cellStyle name="Percent 4 2 4 3 2 3 2" xfId="55803" xr:uid="{00000000-0005-0000-0000-000082DA0000}"/>
    <cellStyle name="Percent 4 2 4 3 2 3 2 2" xfId="55804" xr:uid="{00000000-0005-0000-0000-000083DA0000}"/>
    <cellStyle name="Percent 4 2 4 3 2 3 2 3" xfId="55805" xr:uid="{00000000-0005-0000-0000-000084DA0000}"/>
    <cellStyle name="Percent 4 2 4 3 2 3 3" xfId="55806" xr:uid="{00000000-0005-0000-0000-000085DA0000}"/>
    <cellStyle name="Percent 4 2 4 3 2 3 4" xfId="55807" xr:uid="{00000000-0005-0000-0000-000086DA0000}"/>
    <cellStyle name="Percent 4 2 4 3 2 4" xfId="55808" xr:uid="{00000000-0005-0000-0000-000087DA0000}"/>
    <cellStyle name="Percent 4 2 4 3 2 4 2" xfId="55809" xr:uid="{00000000-0005-0000-0000-000088DA0000}"/>
    <cellStyle name="Percent 4 2 4 3 2 4 3" xfId="55810" xr:uid="{00000000-0005-0000-0000-000089DA0000}"/>
    <cellStyle name="Percent 4 2 4 3 2 5" xfId="55811" xr:uid="{00000000-0005-0000-0000-00008ADA0000}"/>
    <cellStyle name="Percent 4 2 4 3 2 6" xfId="55812" xr:uid="{00000000-0005-0000-0000-00008BDA0000}"/>
    <cellStyle name="Percent 4 2 4 3 3" xfId="55813" xr:uid="{00000000-0005-0000-0000-00008CDA0000}"/>
    <cellStyle name="Percent 4 2 4 3 3 2" xfId="55814" xr:uid="{00000000-0005-0000-0000-00008DDA0000}"/>
    <cellStyle name="Percent 4 2 4 3 3 2 2" xfId="55815" xr:uid="{00000000-0005-0000-0000-00008EDA0000}"/>
    <cellStyle name="Percent 4 2 4 3 3 2 3" xfId="55816" xr:uid="{00000000-0005-0000-0000-00008FDA0000}"/>
    <cellStyle name="Percent 4 2 4 3 3 3" xfId="55817" xr:uid="{00000000-0005-0000-0000-000090DA0000}"/>
    <cellStyle name="Percent 4 2 4 3 3 4" xfId="55818" xr:uid="{00000000-0005-0000-0000-000091DA0000}"/>
    <cellStyle name="Percent 4 2 4 3 4" xfId="55819" xr:uid="{00000000-0005-0000-0000-000092DA0000}"/>
    <cellStyle name="Percent 4 2 4 3 4 2" xfId="55820" xr:uid="{00000000-0005-0000-0000-000093DA0000}"/>
    <cellStyle name="Percent 4 2 4 3 4 2 2" xfId="55821" xr:uid="{00000000-0005-0000-0000-000094DA0000}"/>
    <cellStyle name="Percent 4 2 4 3 4 2 3" xfId="55822" xr:uid="{00000000-0005-0000-0000-000095DA0000}"/>
    <cellStyle name="Percent 4 2 4 3 4 3" xfId="55823" xr:uid="{00000000-0005-0000-0000-000096DA0000}"/>
    <cellStyle name="Percent 4 2 4 3 4 4" xfId="55824" xr:uid="{00000000-0005-0000-0000-000097DA0000}"/>
    <cellStyle name="Percent 4 2 4 3 5" xfId="55825" xr:uid="{00000000-0005-0000-0000-000098DA0000}"/>
    <cellStyle name="Percent 4 2 4 3 5 2" xfId="55826" xr:uid="{00000000-0005-0000-0000-000099DA0000}"/>
    <cellStyle name="Percent 4 2 4 3 5 3" xfId="55827" xr:uid="{00000000-0005-0000-0000-00009ADA0000}"/>
    <cellStyle name="Percent 4 2 4 3 6" xfId="55828" xr:uid="{00000000-0005-0000-0000-00009BDA0000}"/>
    <cellStyle name="Percent 4 2 4 3 7" xfId="55829" xr:uid="{00000000-0005-0000-0000-00009CDA0000}"/>
    <cellStyle name="Percent 4 2 4 4" xfId="55830" xr:uid="{00000000-0005-0000-0000-00009DDA0000}"/>
    <cellStyle name="Percent 4 2 4 4 2" xfId="55831" xr:uid="{00000000-0005-0000-0000-00009EDA0000}"/>
    <cellStyle name="Percent 4 2 4 4 2 2" xfId="55832" xr:uid="{00000000-0005-0000-0000-00009FDA0000}"/>
    <cellStyle name="Percent 4 2 4 4 2 2 2" xfId="55833" xr:uid="{00000000-0005-0000-0000-0000A0DA0000}"/>
    <cellStyle name="Percent 4 2 4 4 2 2 2 2" xfId="55834" xr:uid="{00000000-0005-0000-0000-0000A1DA0000}"/>
    <cellStyle name="Percent 4 2 4 4 2 2 2 3" xfId="55835" xr:uid="{00000000-0005-0000-0000-0000A2DA0000}"/>
    <cellStyle name="Percent 4 2 4 4 2 2 3" xfId="55836" xr:uid="{00000000-0005-0000-0000-0000A3DA0000}"/>
    <cellStyle name="Percent 4 2 4 4 2 2 4" xfId="55837" xr:uid="{00000000-0005-0000-0000-0000A4DA0000}"/>
    <cellStyle name="Percent 4 2 4 4 2 3" xfId="55838" xr:uid="{00000000-0005-0000-0000-0000A5DA0000}"/>
    <cellStyle name="Percent 4 2 4 4 2 3 2" xfId="55839" xr:uid="{00000000-0005-0000-0000-0000A6DA0000}"/>
    <cellStyle name="Percent 4 2 4 4 2 3 2 2" xfId="55840" xr:uid="{00000000-0005-0000-0000-0000A7DA0000}"/>
    <cellStyle name="Percent 4 2 4 4 2 3 2 3" xfId="55841" xr:uid="{00000000-0005-0000-0000-0000A8DA0000}"/>
    <cellStyle name="Percent 4 2 4 4 2 3 3" xfId="55842" xr:uid="{00000000-0005-0000-0000-0000A9DA0000}"/>
    <cellStyle name="Percent 4 2 4 4 2 3 4" xfId="55843" xr:uid="{00000000-0005-0000-0000-0000AADA0000}"/>
    <cellStyle name="Percent 4 2 4 4 2 4" xfId="55844" xr:uid="{00000000-0005-0000-0000-0000ABDA0000}"/>
    <cellStyle name="Percent 4 2 4 4 2 4 2" xfId="55845" xr:uid="{00000000-0005-0000-0000-0000ACDA0000}"/>
    <cellStyle name="Percent 4 2 4 4 2 4 3" xfId="55846" xr:uid="{00000000-0005-0000-0000-0000ADDA0000}"/>
    <cellStyle name="Percent 4 2 4 4 2 5" xfId="55847" xr:uid="{00000000-0005-0000-0000-0000AEDA0000}"/>
    <cellStyle name="Percent 4 2 4 4 2 6" xfId="55848" xr:uid="{00000000-0005-0000-0000-0000AFDA0000}"/>
    <cellStyle name="Percent 4 2 4 4 3" xfId="55849" xr:uid="{00000000-0005-0000-0000-0000B0DA0000}"/>
    <cellStyle name="Percent 4 2 4 4 3 2" xfId="55850" xr:uid="{00000000-0005-0000-0000-0000B1DA0000}"/>
    <cellStyle name="Percent 4 2 4 4 3 2 2" xfId="55851" xr:uid="{00000000-0005-0000-0000-0000B2DA0000}"/>
    <cellStyle name="Percent 4 2 4 4 3 2 3" xfId="55852" xr:uid="{00000000-0005-0000-0000-0000B3DA0000}"/>
    <cellStyle name="Percent 4 2 4 4 3 3" xfId="55853" xr:uid="{00000000-0005-0000-0000-0000B4DA0000}"/>
    <cellStyle name="Percent 4 2 4 4 3 4" xfId="55854" xr:uid="{00000000-0005-0000-0000-0000B5DA0000}"/>
    <cellStyle name="Percent 4 2 4 4 4" xfId="55855" xr:uid="{00000000-0005-0000-0000-0000B6DA0000}"/>
    <cellStyle name="Percent 4 2 4 4 4 2" xfId="55856" xr:uid="{00000000-0005-0000-0000-0000B7DA0000}"/>
    <cellStyle name="Percent 4 2 4 4 4 2 2" xfId="55857" xr:uid="{00000000-0005-0000-0000-0000B8DA0000}"/>
    <cellStyle name="Percent 4 2 4 4 4 2 3" xfId="55858" xr:uid="{00000000-0005-0000-0000-0000B9DA0000}"/>
    <cellStyle name="Percent 4 2 4 4 4 3" xfId="55859" xr:uid="{00000000-0005-0000-0000-0000BADA0000}"/>
    <cellStyle name="Percent 4 2 4 4 4 4" xfId="55860" xr:uid="{00000000-0005-0000-0000-0000BBDA0000}"/>
    <cellStyle name="Percent 4 2 4 4 5" xfId="55861" xr:uid="{00000000-0005-0000-0000-0000BCDA0000}"/>
    <cellStyle name="Percent 4 2 4 4 5 2" xfId="55862" xr:uid="{00000000-0005-0000-0000-0000BDDA0000}"/>
    <cellStyle name="Percent 4 2 4 4 5 3" xfId="55863" xr:uid="{00000000-0005-0000-0000-0000BEDA0000}"/>
    <cellStyle name="Percent 4 2 4 4 6" xfId="55864" xr:uid="{00000000-0005-0000-0000-0000BFDA0000}"/>
    <cellStyle name="Percent 4 2 4 4 7" xfId="55865" xr:uid="{00000000-0005-0000-0000-0000C0DA0000}"/>
    <cellStyle name="Percent 4 2 4 5" xfId="55866" xr:uid="{00000000-0005-0000-0000-0000C1DA0000}"/>
    <cellStyle name="Percent 4 2 4 5 2" xfId="55867" xr:uid="{00000000-0005-0000-0000-0000C2DA0000}"/>
    <cellStyle name="Percent 4 2 4 5 2 2" xfId="55868" xr:uid="{00000000-0005-0000-0000-0000C3DA0000}"/>
    <cellStyle name="Percent 4 2 4 5 2 2 2" xfId="55869" xr:uid="{00000000-0005-0000-0000-0000C4DA0000}"/>
    <cellStyle name="Percent 4 2 4 5 2 2 3" xfId="55870" xr:uid="{00000000-0005-0000-0000-0000C5DA0000}"/>
    <cellStyle name="Percent 4 2 4 5 2 3" xfId="55871" xr:uid="{00000000-0005-0000-0000-0000C6DA0000}"/>
    <cellStyle name="Percent 4 2 4 5 2 4" xfId="55872" xr:uid="{00000000-0005-0000-0000-0000C7DA0000}"/>
    <cellStyle name="Percent 4 2 4 5 3" xfId="55873" xr:uid="{00000000-0005-0000-0000-0000C8DA0000}"/>
    <cellStyle name="Percent 4 2 4 5 3 2" xfId="55874" xr:uid="{00000000-0005-0000-0000-0000C9DA0000}"/>
    <cellStyle name="Percent 4 2 4 5 3 2 2" xfId="55875" xr:uid="{00000000-0005-0000-0000-0000CADA0000}"/>
    <cellStyle name="Percent 4 2 4 5 3 2 3" xfId="55876" xr:uid="{00000000-0005-0000-0000-0000CBDA0000}"/>
    <cellStyle name="Percent 4 2 4 5 3 3" xfId="55877" xr:uid="{00000000-0005-0000-0000-0000CCDA0000}"/>
    <cellStyle name="Percent 4 2 4 5 3 4" xfId="55878" xr:uid="{00000000-0005-0000-0000-0000CDDA0000}"/>
    <cellStyle name="Percent 4 2 4 5 4" xfId="55879" xr:uid="{00000000-0005-0000-0000-0000CEDA0000}"/>
    <cellStyle name="Percent 4 2 4 5 4 2" xfId="55880" xr:uid="{00000000-0005-0000-0000-0000CFDA0000}"/>
    <cellStyle name="Percent 4 2 4 5 4 3" xfId="55881" xr:uid="{00000000-0005-0000-0000-0000D0DA0000}"/>
    <cellStyle name="Percent 4 2 4 5 5" xfId="55882" xr:uid="{00000000-0005-0000-0000-0000D1DA0000}"/>
    <cellStyle name="Percent 4 2 4 5 6" xfId="55883" xr:uid="{00000000-0005-0000-0000-0000D2DA0000}"/>
    <cellStyle name="Percent 4 2 4 6" xfId="55884" xr:uid="{00000000-0005-0000-0000-0000D3DA0000}"/>
    <cellStyle name="Percent 4 2 4 6 2" xfId="55885" xr:uid="{00000000-0005-0000-0000-0000D4DA0000}"/>
    <cellStyle name="Percent 4 2 4 6 2 2" xfId="55886" xr:uid="{00000000-0005-0000-0000-0000D5DA0000}"/>
    <cellStyle name="Percent 4 2 4 6 2 3" xfId="55887" xr:uid="{00000000-0005-0000-0000-0000D6DA0000}"/>
    <cellStyle name="Percent 4 2 4 6 3" xfId="55888" xr:uid="{00000000-0005-0000-0000-0000D7DA0000}"/>
    <cellStyle name="Percent 4 2 4 6 4" xfId="55889" xr:uid="{00000000-0005-0000-0000-0000D8DA0000}"/>
    <cellStyle name="Percent 4 2 4 7" xfId="55890" xr:uid="{00000000-0005-0000-0000-0000D9DA0000}"/>
    <cellStyle name="Percent 4 2 4 7 2" xfId="55891" xr:uid="{00000000-0005-0000-0000-0000DADA0000}"/>
    <cellStyle name="Percent 4 2 4 7 2 2" xfId="55892" xr:uid="{00000000-0005-0000-0000-0000DBDA0000}"/>
    <cellStyle name="Percent 4 2 4 7 2 3" xfId="55893" xr:uid="{00000000-0005-0000-0000-0000DCDA0000}"/>
    <cellStyle name="Percent 4 2 4 7 3" xfId="55894" xr:uid="{00000000-0005-0000-0000-0000DDDA0000}"/>
    <cellStyle name="Percent 4 2 4 7 4" xfId="55895" xr:uid="{00000000-0005-0000-0000-0000DEDA0000}"/>
    <cellStyle name="Percent 4 2 4 8" xfId="55896" xr:uid="{00000000-0005-0000-0000-0000DFDA0000}"/>
    <cellStyle name="Percent 4 2 4 8 2" xfId="55897" xr:uid="{00000000-0005-0000-0000-0000E0DA0000}"/>
    <cellStyle name="Percent 4 2 4 8 3" xfId="55898" xr:uid="{00000000-0005-0000-0000-0000E1DA0000}"/>
    <cellStyle name="Percent 4 2 4 9" xfId="55899" xr:uid="{00000000-0005-0000-0000-0000E2DA0000}"/>
    <cellStyle name="Percent 4 2 5" xfId="55900" xr:uid="{00000000-0005-0000-0000-0000E3DA0000}"/>
    <cellStyle name="Percent 4 2 5 10" xfId="55901" xr:uid="{00000000-0005-0000-0000-0000E4DA0000}"/>
    <cellStyle name="Percent 4 2 5 2" xfId="55902" xr:uid="{00000000-0005-0000-0000-0000E5DA0000}"/>
    <cellStyle name="Percent 4 2 5 2 2" xfId="55903" xr:uid="{00000000-0005-0000-0000-0000E6DA0000}"/>
    <cellStyle name="Percent 4 2 5 2 2 2" xfId="55904" xr:uid="{00000000-0005-0000-0000-0000E7DA0000}"/>
    <cellStyle name="Percent 4 2 5 2 2 2 2" xfId="55905" xr:uid="{00000000-0005-0000-0000-0000E8DA0000}"/>
    <cellStyle name="Percent 4 2 5 2 2 2 2 2" xfId="55906" xr:uid="{00000000-0005-0000-0000-0000E9DA0000}"/>
    <cellStyle name="Percent 4 2 5 2 2 2 2 2 2" xfId="55907" xr:uid="{00000000-0005-0000-0000-0000EADA0000}"/>
    <cellStyle name="Percent 4 2 5 2 2 2 2 2 3" xfId="55908" xr:uid="{00000000-0005-0000-0000-0000EBDA0000}"/>
    <cellStyle name="Percent 4 2 5 2 2 2 2 3" xfId="55909" xr:uid="{00000000-0005-0000-0000-0000ECDA0000}"/>
    <cellStyle name="Percent 4 2 5 2 2 2 2 4" xfId="55910" xr:uid="{00000000-0005-0000-0000-0000EDDA0000}"/>
    <cellStyle name="Percent 4 2 5 2 2 2 3" xfId="55911" xr:uid="{00000000-0005-0000-0000-0000EEDA0000}"/>
    <cellStyle name="Percent 4 2 5 2 2 2 3 2" xfId="55912" xr:uid="{00000000-0005-0000-0000-0000EFDA0000}"/>
    <cellStyle name="Percent 4 2 5 2 2 2 3 2 2" xfId="55913" xr:uid="{00000000-0005-0000-0000-0000F0DA0000}"/>
    <cellStyle name="Percent 4 2 5 2 2 2 3 2 3" xfId="55914" xr:uid="{00000000-0005-0000-0000-0000F1DA0000}"/>
    <cellStyle name="Percent 4 2 5 2 2 2 3 3" xfId="55915" xr:uid="{00000000-0005-0000-0000-0000F2DA0000}"/>
    <cellStyle name="Percent 4 2 5 2 2 2 3 4" xfId="55916" xr:uid="{00000000-0005-0000-0000-0000F3DA0000}"/>
    <cellStyle name="Percent 4 2 5 2 2 2 4" xfId="55917" xr:uid="{00000000-0005-0000-0000-0000F4DA0000}"/>
    <cellStyle name="Percent 4 2 5 2 2 2 4 2" xfId="55918" xr:uid="{00000000-0005-0000-0000-0000F5DA0000}"/>
    <cellStyle name="Percent 4 2 5 2 2 2 4 3" xfId="55919" xr:uid="{00000000-0005-0000-0000-0000F6DA0000}"/>
    <cellStyle name="Percent 4 2 5 2 2 2 5" xfId="55920" xr:uid="{00000000-0005-0000-0000-0000F7DA0000}"/>
    <cellStyle name="Percent 4 2 5 2 2 2 6" xfId="55921" xr:uid="{00000000-0005-0000-0000-0000F8DA0000}"/>
    <cellStyle name="Percent 4 2 5 2 2 3" xfId="55922" xr:uid="{00000000-0005-0000-0000-0000F9DA0000}"/>
    <cellStyle name="Percent 4 2 5 2 2 3 2" xfId="55923" xr:uid="{00000000-0005-0000-0000-0000FADA0000}"/>
    <cellStyle name="Percent 4 2 5 2 2 3 2 2" xfId="55924" xr:uid="{00000000-0005-0000-0000-0000FBDA0000}"/>
    <cellStyle name="Percent 4 2 5 2 2 3 2 3" xfId="55925" xr:uid="{00000000-0005-0000-0000-0000FCDA0000}"/>
    <cellStyle name="Percent 4 2 5 2 2 3 3" xfId="55926" xr:uid="{00000000-0005-0000-0000-0000FDDA0000}"/>
    <cellStyle name="Percent 4 2 5 2 2 3 4" xfId="55927" xr:uid="{00000000-0005-0000-0000-0000FEDA0000}"/>
    <cellStyle name="Percent 4 2 5 2 2 4" xfId="55928" xr:uid="{00000000-0005-0000-0000-0000FFDA0000}"/>
    <cellStyle name="Percent 4 2 5 2 2 4 2" xfId="55929" xr:uid="{00000000-0005-0000-0000-000000DB0000}"/>
    <cellStyle name="Percent 4 2 5 2 2 4 2 2" xfId="55930" xr:uid="{00000000-0005-0000-0000-000001DB0000}"/>
    <cellStyle name="Percent 4 2 5 2 2 4 2 3" xfId="55931" xr:uid="{00000000-0005-0000-0000-000002DB0000}"/>
    <cellStyle name="Percent 4 2 5 2 2 4 3" xfId="55932" xr:uid="{00000000-0005-0000-0000-000003DB0000}"/>
    <cellStyle name="Percent 4 2 5 2 2 4 4" xfId="55933" xr:uid="{00000000-0005-0000-0000-000004DB0000}"/>
    <cellStyle name="Percent 4 2 5 2 2 5" xfId="55934" xr:uid="{00000000-0005-0000-0000-000005DB0000}"/>
    <cellStyle name="Percent 4 2 5 2 2 5 2" xfId="55935" xr:uid="{00000000-0005-0000-0000-000006DB0000}"/>
    <cellStyle name="Percent 4 2 5 2 2 5 3" xfId="55936" xr:uid="{00000000-0005-0000-0000-000007DB0000}"/>
    <cellStyle name="Percent 4 2 5 2 2 6" xfId="55937" xr:uid="{00000000-0005-0000-0000-000008DB0000}"/>
    <cellStyle name="Percent 4 2 5 2 2 7" xfId="55938" xr:uid="{00000000-0005-0000-0000-000009DB0000}"/>
    <cellStyle name="Percent 4 2 5 2 3" xfId="55939" xr:uid="{00000000-0005-0000-0000-00000ADB0000}"/>
    <cellStyle name="Percent 4 2 5 2 3 2" xfId="55940" xr:uid="{00000000-0005-0000-0000-00000BDB0000}"/>
    <cellStyle name="Percent 4 2 5 2 3 2 2" xfId="55941" xr:uid="{00000000-0005-0000-0000-00000CDB0000}"/>
    <cellStyle name="Percent 4 2 5 2 3 2 2 2" xfId="55942" xr:uid="{00000000-0005-0000-0000-00000DDB0000}"/>
    <cellStyle name="Percent 4 2 5 2 3 2 2 3" xfId="55943" xr:uid="{00000000-0005-0000-0000-00000EDB0000}"/>
    <cellStyle name="Percent 4 2 5 2 3 2 3" xfId="55944" xr:uid="{00000000-0005-0000-0000-00000FDB0000}"/>
    <cellStyle name="Percent 4 2 5 2 3 2 4" xfId="55945" xr:uid="{00000000-0005-0000-0000-000010DB0000}"/>
    <cellStyle name="Percent 4 2 5 2 3 3" xfId="55946" xr:uid="{00000000-0005-0000-0000-000011DB0000}"/>
    <cellStyle name="Percent 4 2 5 2 3 3 2" xfId="55947" xr:uid="{00000000-0005-0000-0000-000012DB0000}"/>
    <cellStyle name="Percent 4 2 5 2 3 3 2 2" xfId="55948" xr:uid="{00000000-0005-0000-0000-000013DB0000}"/>
    <cellStyle name="Percent 4 2 5 2 3 3 2 3" xfId="55949" xr:uid="{00000000-0005-0000-0000-000014DB0000}"/>
    <cellStyle name="Percent 4 2 5 2 3 3 3" xfId="55950" xr:uid="{00000000-0005-0000-0000-000015DB0000}"/>
    <cellStyle name="Percent 4 2 5 2 3 3 4" xfId="55951" xr:uid="{00000000-0005-0000-0000-000016DB0000}"/>
    <cellStyle name="Percent 4 2 5 2 3 4" xfId="55952" xr:uid="{00000000-0005-0000-0000-000017DB0000}"/>
    <cellStyle name="Percent 4 2 5 2 3 4 2" xfId="55953" xr:uid="{00000000-0005-0000-0000-000018DB0000}"/>
    <cellStyle name="Percent 4 2 5 2 3 4 3" xfId="55954" xr:uid="{00000000-0005-0000-0000-000019DB0000}"/>
    <cellStyle name="Percent 4 2 5 2 3 5" xfId="55955" xr:uid="{00000000-0005-0000-0000-00001ADB0000}"/>
    <cellStyle name="Percent 4 2 5 2 3 6" xfId="55956" xr:uid="{00000000-0005-0000-0000-00001BDB0000}"/>
    <cellStyle name="Percent 4 2 5 2 4" xfId="55957" xr:uid="{00000000-0005-0000-0000-00001CDB0000}"/>
    <cellStyle name="Percent 4 2 5 2 4 2" xfId="55958" xr:uid="{00000000-0005-0000-0000-00001DDB0000}"/>
    <cellStyle name="Percent 4 2 5 2 4 2 2" xfId="55959" xr:uid="{00000000-0005-0000-0000-00001EDB0000}"/>
    <cellStyle name="Percent 4 2 5 2 4 2 3" xfId="55960" xr:uid="{00000000-0005-0000-0000-00001FDB0000}"/>
    <cellStyle name="Percent 4 2 5 2 4 3" xfId="55961" xr:uid="{00000000-0005-0000-0000-000020DB0000}"/>
    <cellStyle name="Percent 4 2 5 2 4 4" xfId="55962" xr:uid="{00000000-0005-0000-0000-000021DB0000}"/>
    <cellStyle name="Percent 4 2 5 2 5" xfId="55963" xr:uid="{00000000-0005-0000-0000-000022DB0000}"/>
    <cellStyle name="Percent 4 2 5 2 5 2" xfId="55964" xr:uid="{00000000-0005-0000-0000-000023DB0000}"/>
    <cellStyle name="Percent 4 2 5 2 5 2 2" xfId="55965" xr:uid="{00000000-0005-0000-0000-000024DB0000}"/>
    <cellStyle name="Percent 4 2 5 2 5 2 3" xfId="55966" xr:uid="{00000000-0005-0000-0000-000025DB0000}"/>
    <cellStyle name="Percent 4 2 5 2 5 3" xfId="55967" xr:uid="{00000000-0005-0000-0000-000026DB0000}"/>
    <cellStyle name="Percent 4 2 5 2 5 4" xfId="55968" xr:uid="{00000000-0005-0000-0000-000027DB0000}"/>
    <cellStyle name="Percent 4 2 5 2 6" xfId="55969" xr:uid="{00000000-0005-0000-0000-000028DB0000}"/>
    <cellStyle name="Percent 4 2 5 2 6 2" xfId="55970" xr:uid="{00000000-0005-0000-0000-000029DB0000}"/>
    <cellStyle name="Percent 4 2 5 2 6 3" xfId="55971" xr:uid="{00000000-0005-0000-0000-00002ADB0000}"/>
    <cellStyle name="Percent 4 2 5 2 7" xfId="55972" xr:uid="{00000000-0005-0000-0000-00002BDB0000}"/>
    <cellStyle name="Percent 4 2 5 2 8" xfId="55973" xr:uid="{00000000-0005-0000-0000-00002CDB0000}"/>
    <cellStyle name="Percent 4 2 5 3" xfId="55974" xr:uid="{00000000-0005-0000-0000-00002DDB0000}"/>
    <cellStyle name="Percent 4 2 5 3 2" xfId="55975" xr:uid="{00000000-0005-0000-0000-00002EDB0000}"/>
    <cellStyle name="Percent 4 2 5 3 2 2" xfId="55976" xr:uid="{00000000-0005-0000-0000-00002FDB0000}"/>
    <cellStyle name="Percent 4 2 5 3 2 2 2" xfId="55977" xr:uid="{00000000-0005-0000-0000-000030DB0000}"/>
    <cellStyle name="Percent 4 2 5 3 2 2 2 2" xfId="55978" xr:uid="{00000000-0005-0000-0000-000031DB0000}"/>
    <cellStyle name="Percent 4 2 5 3 2 2 2 3" xfId="55979" xr:uid="{00000000-0005-0000-0000-000032DB0000}"/>
    <cellStyle name="Percent 4 2 5 3 2 2 3" xfId="55980" xr:uid="{00000000-0005-0000-0000-000033DB0000}"/>
    <cellStyle name="Percent 4 2 5 3 2 2 4" xfId="55981" xr:uid="{00000000-0005-0000-0000-000034DB0000}"/>
    <cellStyle name="Percent 4 2 5 3 2 3" xfId="55982" xr:uid="{00000000-0005-0000-0000-000035DB0000}"/>
    <cellStyle name="Percent 4 2 5 3 2 3 2" xfId="55983" xr:uid="{00000000-0005-0000-0000-000036DB0000}"/>
    <cellStyle name="Percent 4 2 5 3 2 3 2 2" xfId="55984" xr:uid="{00000000-0005-0000-0000-000037DB0000}"/>
    <cellStyle name="Percent 4 2 5 3 2 3 2 3" xfId="55985" xr:uid="{00000000-0005-0000-0000-000038DB0000}"/>
    <cellStyle name="Percent 4 2 5 3 2 3 3" xfId="55986" xr:uid="{00000000-0005-0000-0000-000039DB0000}"/>
    <cellStyle name="Percent 4 2 5 3 2 3 4" xfId="55987" xr:uid="{00000000-0005-0000-0000-00003ADB0000}"/>
    <cellStyle name="Percent 4 2 5 3 2 4" xfId="55988" xr:uid="{00000000-0005-0000-0000-00003BDB0000}"/>
    <cellStyle name="Percent 4 2 5 3 2 4 2" xfId="55989" xr:uid="{00000000-0005-0000-0000-00003CDB0000}"/>
    <cellStyle name="Percent 4 2 5 3 2 4 3" xfId="55990" xr:uid="{00000000-0005-0000-0000-00003DDB0000}"/>
    <cellStyle name="Percent 4 2 5 3 2 5" xfId="55991" xr:uid="{00000000-0005-0000-0000-00003EDB0000}"/>
    <cellStyle name="Percent 4 2 5 3 2 6" xfId="55992" xr:uid="{00000000-0005-0000-0000-00003FDB0000}"/>
    <cellStyle name="Percent 4 2 5 3 3" xfId="55993" xr:uid="{00000000-0005-0000-0000-000040DB0000}"/>
    <cellStyle name="Percent 4 2 5 3 3 2" xfId="55994" xr:uid="{00000000-0005-0000-0000-000041DB0000}"/>
    <cellStyle name="Percent 4 2 5 3 3 2 2" xfId="55995" xr:uid="{00000000-0005-0000-0000-000042DB0000}"/>
    <cellStyle name="Percent 4 2 5 3 3 2 3" xfId="55996" xr:uid="{00000000-0005-0000-0000-000043DB0000}"/>
    <cellStyle name="Percent 4 2 5 3 3 3" xfId="55997" xr:uid="{00000000-0005-0000-0000-000044DB0000}"/>
    <cellStyle name="Percent 4 2 5 3 3 4" xfId="55998" xr:uid="{00000000-0005-0000-0000-000045DB0000}"/>
    <cellStyle name="Percent 4 2 5 3 4" xfId="55999" xr:uid="{00000000-0005-0000-0000-000046DB0000}"/>
    <cellStyle name="Percent 4 2 5 3 4 2" xfId="56000" xr:uid="{00000000-0005-0000-0000-000047DB0000}"/>
    <cellStyle name="Percent 4 2 5 3 4 2 2" xfId="56001" xr:uid="{00000000-0005-0000-0000-000048DB0000}"/>
    <cellStyle name="Percent 4 2 5 3 4 2 3" xfId="56002" xr:uid="{00000000-0005-0000-0000-000049DB0000}"/>
    <cellStyle name="Percent 4 2 5 3 4 3" xfId="56003" xr:uid="{00000000-0005-0000-0000-00004ADB0000}"/>
    <cellStyle name="Percent 4 2 5 3 4 4" xfId="56004" xr:uid="{00000000-0005-0000-0000-00004BDB0000}"/>
    <cellStyle name="Percent 4 2 5 3 5" xfId="56005" xr:uid="{00000000-0005-0000-0000-00004CDB0000}"/>
    <cellStyle name="Percent 4 2 5 3 5 2" xfId="56006" xr:uid="{00000000-0005-0000-0000-00004DDB0000}"/>
    <cellStyle name="Percent 4 2 5 3 5 3" xfId="56007" xr:uid="{00000000-0005-0000-0000-00004EDB0000}"/>
    <cellStyle name="Percent 4 2 5 3 6" xfId="56008" xr:uid="{00000000-0005-0000-0000-00004FDB0000}"/>
    <cellStyle name="Percent 4 2 5 3 7" xfId="56009" xr:uid="{00000000-0005-0000-0000-000050DB0000}"/>
    <cellStyle name="Percent 4 2 5 4" xfId="56010" xr:uid="{00000000-0005-0000-0000-000051DB0000}"/>
    <cellStyle name="Percent 4 2 5 4 2" xfId="56011" xr:uid="{00000000-0005-0000-0000-000052DB0000}"/>
    <cellStyle name="Percent 4 2 5 4 2 2" xfId="56012" xr:uid="{00000000-0005-0000-0000-000053DB0000}"/>
    <cellStyle name="Percent 4 2 5 4 2 2 2" xfId="56013" xr:uid="{00000000-0005-0000-0000-000054DB0000}"/>
    <cellStyle name="Percent 4 2 5 4 2 2 2 2" xfId="56014" xr:uid="{00000000-0005-0000-0000-000055DB0000}"/>
    <cellStyle name="Percent 4 2 5 4 2 2 2 3" xfId="56015" xr:uid="{00000000-0005-0000-0000-000056DB0000}"/>
    <cellStyle name="Percent 4 2 5 4 2 2 3" xfId="56016" xr:uid="{00000000-0005-0000-0000-000057DB0000}"/>
    <cellStyle name="Percent 4 2 5 4 2 2 4" xfId="56017" xr:uid="{00000000-0005-0000-0000-000058DB0000}"/>
    <cellStyle name="Percent 4 2 5 4 2 3" xfId="56018" xr:uid="{00000000-0005-0000-0000-000059DB0000}"/>
    <cellStyle name="Percent 4 2 5 4 2 3 2" xfId="56019" xr:uid="{00000000-0005-0000-0000-00005ADB0000}"/>
    <cellStyle name="Percent 4 2 5 4 2 3 2 2" xfId="56020" xr:uid="{00000000-0005-0000-0000-00005BDB0000}"/>
    <cellStyle name="Percent 4 2 5 4 2 3 2 3" xfId="56021" xr:uid="{00000000-0005-0000-0000-00005CDB0000}"/>
    <cellStyle name="Percent 4 2 5 4 2 3 3" xfId="56022" xr:uid="{00000000-0005-0000-0000-00005DDB0000}"/>
    <cellStyle name="Percent 4 2 5 4 2 3 4" xfId="56023" xr:uid="{00000000-0005-0000-0000-00005EDB0000}"/>
    <cellStyle name="Percent 4 2 5 4 2 4" xfId="56024" xr:uid="{00000000-0005-0000-0000-00005FDB0000}"/>
    <cellStyle name="Percent 4 2 5 4 2 4 2" xfId="56025" xr:uid="{00000000-0005-0000-0000-000060DB0000}"/>
    <cellStyle name="Percent 4 2 5 4 2 4 3" xfId="56026" xr:uid="{00000000-0005-0000-0000-000061DB0000}"/>
    <cellStyle name="Percent 4 2 5 4 2 5" xfId="56027" xr:uid="{00000000-0005-0000-0000-000062DB0000}"/>
    <cellStyle name="Percent 4 2 5 4 2 6" xfId="56028" xr:uid="{00000000-0005-0000-0000-000063DB0000}"/>
    <cellStyle name="Percent 4 2 5 4 3" xfId="56029" xr:uid="{00000000-0005-0000-0000-000064DB0000}"/>
    <cellStyle name="Percent 4 2 5 4 3 2" xfId="56030" xr:uid="{00000000-0005-0000-0000-000065DB0000}"/>
    <cellStyle name="Percent 4 2 5 4 3 2 2" xfId="56031" xr:uid="{00000000-0005-0000-0000-000066DB0000}"/>
    <cellStyle name="Percent 4 2 5 4 3 2 3" xfId="56032" xr:uid="{00000000-0005-0000-0000-000067DB0000}"/>
    <cellStyle name="Percent 4 2 5 4 3 3" xfId="56033" xr:uid="{00000000-0005-0000-0000-000068DB0000}"/>
    <cellStyle name="Percent 4 2 5 4 3 4" xfId="56034" xr:uid="{00000000-0005-0000-0000-000069DB0000}"/>
    <cellStyle name="Percent 4 2 5 4 4" xfId="56035" xr:uid="{00000000-0005-0000-0000-00006ADB0000}"/>
    <cellStyle name="Percent 4 2 5 4 4 2" xfId="56036" xr:uid="{00000000-0005-0000-0000-00006BDB0000}"/>
    <cellStyle name="Percent 4 2 5 4 4 2 2" xfId="56037" xr:uid="{00000000-0005-0000-0000-00006CDB0000}"/>
    <cellStyle name="Percent 4 2 5 4 4 2 3" xfId="56038" xr:uid="{00000000-0005-0000-0000-00006DDB0000}"/>
    <cellStyle name="Percent 4 2 5 4 4 3" xfId="56039" xr:uid="{00000000-0005-0000-0000-00006EDB0000}"/>
    <cellStyle name="Percent 4 2 5 4 4 4" xfId="56040" xr:uid="{00000000-0005-0000-0000-00006FDB0000}"/>
    <cellStyle name="Percent 4 2 5 4 5" xfId="56041" xr:uid="{00000000-0005-0000-0000-000070DB0000}"/>
    <cellStyle name="Percent 4 2 5 4 5 2" xfId="56042" xr:uid="{00000000-0005-0000-0000-000071DB0000}"/>
    <cellStyle name="Percent 4 2 5 4 5 3" xfId="56043" xr:uid="{00000000-0005-0000-0000-000072DB0000}"/>
    <cellStyle name="Percent 4 2 5 4 6" xfId="56044" xr:uid="{00000000-0005-0000-0000-000073DB0000}"/>
    <cellStyle name="Percent 4 2 5 4 7" xfId="56045" xr:uid="{00000000-0005-0000-0000-000074DB0000}"/>
    <cellStyle name="Percent 4 2 5 5" xfId="56046" xr:uid="{00000000-0005-0000-0000-000075DB0000}"/>
    <cellStyle name="Percent 4 2 5 5 2" xfId="56047" xr:uid="{00000000-0005-0000-0000-000076DB0000}"/>
    <cellStyle name="Percent 4 2 5 5 2 2" xfId="56048" xr:uid="{00000000-0005-0000-0000-000077DB0000}"/>
    <cellStyle name="Percent 4 2 5 5 2 2 2" xfId="56049" xr:uid="{00000000-0005-0000-0000-000078DB0000}"/>
    <cellStyle name="Percent 4 2 5 5 2 2 3" xfId="56050" xr:uid="{00000000-0005-0000-0000-000079DB0000}"/>
    <cellStyle name="Percent 4 2 5 5 2 3" xfId="56051" xr:uid="{00000000-0005-0000-0000-00007ADB0000}"/>
    <cellStyle name="Percent 4 2 5 5 2 4" xfId="56052" xr:uid="{00000000-0005-0000-0000-00007BDB0000}"/>
    <cellStyle name="Percent 4 2 5 5 3" xfId="56053" xr:uid="{00000000-0005-0000-0000-00007CDB0000}"/>
    <cellStyle name="Percent 4 2 5 5 3 2" xfId="56054" xr:uid="{00000000-0005-0000-0000-00007DDB0000}"/>
    <cellStyle name="Percent 4 2 5 5 3 2 2" xfId="56055" xr:uid="{00000000-0005-0000-0000-00007EDB0000}"/>
    <cellStyle name="Percent 4 2 5 5 3 2 3" xfId="56056" xr:uid="{00000000-0005-0000-0000-00007FDB0000}"/>
    <cellStyle name="Percent 4 2 5 5 3 3" xfId="56057" xr:uid="{00000000-0005-0000-0000-000080DB0000}"/>
    <cellStyle name="Percent 4 2 5 5 3 4" xfId="56058" xr:uid="{00000000-0005-0000-0000-000081DB0000}"/>
    <cellStyle name="Percent 4 2 5 5 4" xfId="56059" xr:uid="{00000000-0005-0000-0000-000082DB0000}"/>
    <cellStyle name="Percent 4 2 5 5 4 2" xfId="56060" xr:uid="{00000000-0005-0000-0000-000083DB0000}"/>
    <cellStyle name="Percent 4 2 5 5 4 3" xfId="56061" xr:uid="{00000000-0005-0000-0000-000084DB0000}"/>
    <cellStyle name="Percent 4 2 5 5 5" xfId="56062" xr:uid="{00000000-0005-0000-0000-000085DB0000}"/>
    <cellStyle name="Percent 4 2 5 5 6" xfId="56063" xr:uid="{00000000-0005-0000-0000-000086DB0000}"/>
    <cellStyle name="Percent 4 2 5 6" xfId="56064" xr:uid="{00000000-0005-0000-0000-000087DB0000}"/>
    <cellStyle name="Percent 4 2 5 6 2" xfId="56065" xr:uid="{00000000-0005-0000-0000-000088DB0000}"/>
    <cellStyle name="Percent 4 2 5 6 2 2" xfId="56066" xr:uid="{00000000-0005-0000-0000-000089DB0000}"/>
    <cellStyle name="Percent 4 2 5 6 2 3" xfId="56067" xr:uid="{00000000-0005-0000-0000-00008ADB0000}"/>
    <cellStyle name="Percent 4 2 5 6 3" xfId="56068" xr:uid="{00000000-0005-0000-0000-00008BDB0000}"/>
    <cellStyle name="Percent 4 2 5 6 4" xfId="56069" xr:uid="{00000000-0005-0000-0000-00008CDB0000}"/>
    <cellStyle name="Percent 4 2 5 7" xfId="56070" xr:uid="{00000000-0005-0000-0000-00008DDB0000}"/>
    <cellStyle name="Percent 4 2 5 7 2" xfId="56071" xr:uid="{00000000-0005-0000-0000-00008EDB0000}"/>
    <cellStyle name="Percent 4 2 5 7 2 2" xfId="56072" xr:uid="{00000000-0005-0000-0000-00008FDB0000}"/>
    <cellStyle name="Percent 4 2 5 7 2 3" xfId="56073" xr:uid="{00000000-0005-0000-0000-000090DB0000}"/>
    <cellStyle name="Percent 4 2 5 7 3" xfId="56074" xr:uid="{00000000-0005-0000-0000-000091DB0000}"/>
    <cellStyle name="Percent 4 2 5 7 4" xfId="56075" xr:uid="{00000000-0005-0000-0000-000092DB0000}"/>
    <cellStyle name="Percent 4 2 5 8" xfId="56076" xr:uid="{00000000-0005-0000-0000-000093DB0000}"/>
    <cellStyle name="Percent 4 2 5 8 2" xfId="56077" xr:uid="{00000000-0005-0000-0000-000094DB0000}"/>
    <cellStyle name="Percent 4 2 5 8 3" xfId="56078" xr:uid="{00000000-0005-0000-0000-000095DB0000}"/>
    <cellStyle name="Percent 4 2 5 9" xfId="56079" xr:uid="{00000000-0005-0000-0000-000096DB0000}"/>
    <cellStyle name="Percent 4 2 6" xfId="56080" xr:uid="{00000000-0005-0000-0000-000097DB0000}"/>
    <cellStyle name="Percent 4 2 6 2" xfId="56081" xr:uid="{00000000-0005-0000-0000-000098DB0000}"/>
    <cellStyle name="Percent 4 2 6 2 2" xfId="56082" xr:uid="{00000000-0005-0000-0000-000099DB0000}"/>
    <cellStyle name="Percent 4 2 6 2 2 2" xfId="56083" xr:uid="{00000000-0005-0000-0000-00009ADB0000}"/>
    <cellStyle name="Percent 4 2 6 2 2 2 2" xfId="56084" xr:uid="{00000000-0005-0000-0000-00009BDB0000}"/>
    <cellStyle name="Percent 4 2 6 2 2 2 2 2" xfId="56085" xr:uid="{00000000-0005-0000-0000-00009CDB0000}"/>
    <cellStyle name="Percent 4 2 6 2 2 2 2 3" xfId="56086" xr:uid="{00000000-0005-0000-0000-00009DDB0000}"/>
    <cellStyle name="Percent 4 2 6 2 2 2 3" xfId="56087" xr:uid="{00000000-0005-0000-0000-00009EDB0000}"/>
    <cellStyle name="Percent 4 2 6 2 2 2 4" xfId="56088" xr:uid="{00000000-0005-0000-0000-00009FDB0000}"/>
    <cellStyle name="Percent 4 2 6 2 2 3" xfId="56089" xr:uid="{00000000-0005-0000-0000-0000A0DB0000}"/>
    <cellStyle name="Percent 4 2 6 2 2 3 2" xfId="56090" xr:uid="{00000000-0005-0000-0000-0000A1DB0000}"/>
    <cellStyle name="Percent 4 2 6 2 2 3 2 2" xfId="56091" xr:uid="{00000000-0005-0000-0000-0000A2DB0000}"/>
    <cellStyle name="Percent 4 2 6 2 2 3 2 3" xfId="56092" xr:uid="{00000000-0005-0000-0000-0000A3DB0000}"/>
    <cellStyle name="Percent 4 2 6 2 2 3 3" xfId="56093" xr:uid="{00000000-0005-0000-0000-0000A4DB0000}"/>
    <cellStyle name="Percent 4 2 6 2 2 3 4" xfId="56094" xr:uid="{00000000-0005-0000-0000-0000A5DB0000}"/>
    <cellStyle name="Percent 4 2 6 2 2 4" xfId="56095" xr:uid="{00000000-0005-0000-0000-0000A6DB0000}"/>
    <cellStyle name="Percent 4 2 6 2 2 4 2" xfId="56096" xr:uid="{00000000-0005-0000-0000-0000A7DB0000}"/>
    <cellStyle name="Percent 4 2 6 2 2 4 3" xfId="56097" xr:uid="{00000000-0005-0000-0000-0000A8DB0000}"/>
    <cellStyle name="Percent 4 2 6 2 2 5" xfId="56098" xr:uid="{00000000-0005-0000-0000-0000A9DB0000}"/>
    <cellStyle name="Percent 4 2 6 2 2 6" xfId="56099" xr:uid="{00000000-0005-0000-0000-0000AADB0000}"/>
    <cellStyle name="Percent 4 2 6 2 3" xfId="56100" xr:uid="{00000000-0005-0000-0000-0000ABDB0000}"/>
    <cellStyle name="Percent 4 2 6 2 3 2" xfId="56101" xr:uid="{00000000-0005-0000-0000-0000ACDB0000}"/>
    <cellStyle name="Percent 4 2 6 2 3 2 2" xfId="56102" xr:uid="{00000000-0005-0000-0000-0000ADDB0000}"/>
    <cellStyle name="Percent 4 2 6 2 3 2 3" xfId="56103" xr:uid="{00000000-0005-0000-0000-0000AEDB0000}"/>
    <cellStyle name="Percent 4 2 6 2 3 3" xfId="56104" xr:uid="{00000000-0005-0000-0000-0000AFDB0000}"/>
    <cellStyle name="Percent 4 2 6 2 3 4" xfId="56105" xr:uid="{00000000-0005-0000-0000-0000B0DB0000}"/>
    <cellStyle name="Percent 4 2 6 2 4" xfId="56106" xr:uid="{00000000-0005-0000-0000-0000B1DB0000}"/>
    <cellStyle name="Percent 4 2 6 2 4 2" xfId="56107" xr:uid="{00000000-0005-0000-0000-0000B2DB0000}"/>
    <cellStyle name="Percent 4 2 6 2 4 2 2" xfId="56108" xr:uid="{00000000-0005-0000-0000-0000B3DB0000}"/>
    <cellStyle name="Percent 4 2 6 2 4 2 3" xfId="56109" xr:uid="{00000000-0005-0000-0000-0000B4DB0000}"/>
    <cellStyle name="Percent 4 2 6 2 4 3" xfId="56110" xr:uid="{00000000-0005-0000-0000-0000B5DB0000}"/>
    <cellStyle name="Percent 4 2 6 2 4 4" xfId="56111" xr:uid="{00000000-0005-0000-0000-0000B6DB0000}"/>
    <cellStyle name="Percent 4 2 6 2 5" xfId="56112" xr:uid="{00000000-0005-0000-0000-0000B7DB0000}"/>
    <cellStyle name="Percent 4 2 6 2 5 2" xfId="56113" xr:uid="{00000000-0005-0000-0000-0000B8DB0000}"/>
    <cellStyle name="Percent 4 2 6 2 5 3" xfId="56114" xr:uid="{00000000-0005-0000-0000-0000B9DB0000}"/>
    <cellStyle name="Percent 4 2 6 2 6" xfId="56115" xr:uid="{00000000-0005-0000-0000-0000BADB0000}"/>
    <cellStyle name="Percent 4 2 6 2 7" xfId="56116" xr:uid="{00000000-0005-0000-0000-0000BBDB0000}"/>
    <cellStyle name="Percent 4 2 6 3" xfId="56117" xr:uid="{00000000-0005-0000-0000-0000BCDB0000}"/>
    <cellStyle name="Percent 4 2 6 3 2" xfId="56118" xr:uid="{00000000-0005-0000-0000-0000BDDB0000}"/>
    <cellStyle name="Percent 4 2 6 3 2 2" xfId="56119" xr:uid="{00000000-0005-0000-0000-0000BEDB0000}"/>
    <cellStyle name="Percent 4 2 6 3 2 2 2" xfId="56120" xr:uid="{00000000-0005-0000-0000-0000BFDB0000}"/>
    <cellStyle name="Percent 4 2 6 3 2 2 3" xfId="56121" xr:uid="{00000000-0005-0000-0000-0000C0DB0000}"/>
    <cellStyle name="Percent 4 2 6 3 2 3" xfId="56122" xr:uid="{00000000-0005-0000-0000-0000C1DB0000}"/>
    <cellStyle name="Percent 4 2 6 3 2 4" xfId="56123" xr:uid="{00000000-0005-0000-0000-0000C2DB0000}"/>
    <cellStyle name="Percent 4 2 6 3 3" xfId="56124" xr:uid="{00000000-0005-0000-0000-0000C3DB0000}"/>
    <cellStyle name="Percent 4 2 6 3 3 2" xfId="56125" xr:uid="{00000000-0005-0000-0000-0000C4DB0000}"/>
    <cellStyle name="Percent 4 2 6 3 3 2 2" xfId="56126" xr:uid="{00000000-0005-0000-0000-0000C5DB0000}"/>
    <cellStyle name="Percent 4 2 6 3 3 2 3" xfId="56127" xr:uid="{00000000-0005-0000-0000-0000C6DB0000}"/>
    <cellStyle name="Percent 4 2 6 3 3 3" xfId="56128" xr:uid="{00000000-0005-0000-0000-0000C7DB0000}"/>
    <cellStyle name="Percent 4 2 6 3 3 4" xfId="56129" xr:uid="{00000000-0005-0000-0000-0000C8DB0000}"/>
    <cellStyle name="Percent 4 2 6 3 4" xfId="56130" xr:uid="{00000000-0005-0000-0000-0000C9DB0000}"/>
    <cellStyle name="Percent 4 2 6 3 4 2" xfId="56131" xr:uid="{00000000-0005-0000-0000-0000CADB0000}"/>
    <cellStyle name="Percent 4 2 6 3 4 3" xfId="56132" xr:uid="{00000000-0005-0000-0000-0000CBDB0000}"/>
    <cellStyle name="Percent 4 2 6 3 5" xfId="56133" xr:uid="{00000000-0005-0000-0000-0000CCDB0000}"/>
    <cellStyle name="Percent 4 2 6 3 6" xfId="56134" xr:uid="{00000000-0005-0000-0000-0000CDDB0000}"/>
    <cellStyle name="Percent 4 2 6 4" xfId="56135" xr:uid="{00000000-0005-0000-0000-0000CEDB0000}"/>
    <cellStyle name="Percent 4 2 6 4 2" xfId="56136" xr:uid="{00000000-0005-0000-0000-0000CFDB0000}"/>
    <cellStyle name="Percent 4 2 6 4 2 2" xfId="56137" xr:uid="{00000000-0005-0000-0000-0000D0DB0000}"/>
    <cellStyle name="Percent 4 2 6 4 2 3" xfId="56138" xr:uid="{00000000-0005-0000-0000-0000D1DB0000}"/>
    <cellStyle name="Percent 4 2 6 4 3" xfId="56139" xr:uid="{00000000-0005-0000-0000-0000D2DB0000}"/>
    <cellStyle name="Percent 4 2 6 4 4" xfId="56140" xr:uid="{00000000-0005-0000-0000-0000D3DB0000}"/>
    <cellStyle name="Percent 4 2 6 5" xfId="56141" xr:uid="{00000000-0005-0000-0000-0000D4DB0000}"/>
    <cellStyle name="Percent 4 2 6 5 2" xfId="56142" xr:uid="{00000000-0005-0000-0000-0000D5DB0000}"/>
    <cellStyle name="Percent 4 2 6 5 2 2" xfId="56143" xr:uid="{00000000-0005-0000-0000-0000D6DB0000}"/>
    <cellStyle name="Percent 4 2 6 5 2 3" xfId="56144" xr:uid="{00000000-0005-0000-0000-0000D7DB0000}"/>
    <cellStyle name="Percent 4 2 6 5 3" xfId="56145" xr:uid="{00000000-0005-0000-0000-0000D8DB0000}"/>
    <cellStyle name="Percent 4 2 6 5 4" xfId="56146" xr:uid="{00000000-0005-0000-0000-0000D9DB0000}"/>
    <cellStyle name="Percent 4 2 6 6" xfId="56147" xr:uid="{00000000-0005-0000-0000-0000DADB0000}"/>
    <cellStyle name="Percent 4 2 6 6 2" xfId="56148" xr:uid="{00000000-0005-0000-0000-0000DBDB0000}"/>
    <cellStyle name="Percent 4 2 6 6 3" xfId="56149" xr:uid="{00000000-0005-0000-0000-0000DCDB0000}"/>
    <cellStyle name="Percent 4 2 6 7" xfId="56150" xr:uid="{00000000-0005-0000-0000-0000DDDB0000}"/>
    <cellStyle name="Percent 4 2 6 8" xfId="56151" xr:uid="{00000000-0005-0000-0000-0000DEDB0000}"/>
    <cellStyle name="Percent 4 2 7" xfId="56152" xr:uid="{00000000-0005-0000-0000-0000DFDB0000}"/>
    <cellStyle name="Percent 4 2 7 2" xfId="56153" xr:uid="{00000000-0005-0000-0000-0000E0DB0000}"/>
    <cellStyle name="Percent 4 2 7 2 2" xfId="56154" xr:uid="{00000000-0005-0000-0000-0000E1DB0000}"/>
    <cellStyle name="Percent 4 2 7 2 2 2" xfId="56155" xr:uid="{00000000-0005-0000-0000-0000E2DB0000}"/>
    <cellStyle name="Percent 4 2 7 2 2 2 2" xfId="56156" xr:uid="{00000000-0005-0000-0000-0000E3DB0000}"/>
    <cellStyle name="Percent 4 2 7 2 2 2 3" xfId="56157" xr:uid="{00000000-0005-0000-0000-0000E4DB0000}"/>
    <cellStyle name="Percent 4 2 7 2 2 3" xfId="56158" xr:uid="{00000000-0005-0000-0000-0000E5DB0000}"/>
    <cellStyle name="Percent 4 2 7 2 2 4" xfId="56159" xr:uid="{00000000-0005-0000-0000-0000E6DB0000}"/>
    <cellStyle name="Percent 4 2 7 2 3" xfId="56160" xr:uid="{00000000-0005-0000-0000-0000E7DB0000}"/>
    <cellStyle name="Percent 4 2 7 2 3 2" xfId="56161" xr:uid="{00000000-0005-0000-0000-0000E8DB0000}"/>
    <cellStyle name="Percent 4 2 7 2 3 2 2" xfId="56162" xr:uid="{00000000-0005-0000-0000-0000E9DB0000}"/>
    <cellStyle name="Percent 4 2 7 2 3 2 3" xfId="56163" xr:uid="{00000000-0005-0000-0000-0000EADB0000}"/>
    <cellStyle name="Percent 4 2 7 2 3 3" xfId="56164" xr:uid="{00000000-0005-0000-0000-0000EBDB0000}"/>
    <cellStyle name="Percent 4 2 7 2 3 4" xfId="56165" xr:uid="{00000000-0005-0000-0000-0000ECDB0000}"/>
    <cellStyle name="Percent 4 2 7 2 4" xfId="56166" xr:uid="{00000000-0005-0000-0000-0000EDDB0000}"/>
    <cellStyle name="Percent 4 2 7 2 4 2" xfId="56167" xr:uid="{00000000-0005-0000-0000-0000EEDB0000}"/>
    <cellStyle name="Percent 4 2 7 2 4 3" xfId="56168" xr:uid="{00000000-0005-0000-0000-0000EFDB0000}"/>
    <cellStyle name="Percent 4 2 7 2 5" xfId="56169" xr:uid="{00000000-0005-0000-0000-0000F0DB0000}"/>
    <cellStyle name="Percent 4 2 7 2 6" xfId="56170" xr:uid="{00000000-0005-0000-0000-0000F1DB0000}"/>
    <cellStyle name="Percent 4 2 7 3" xfId="56171" xr:uid="{00000000-0005-0000-0000-0000F2DB0000}"/>
    <cellStyle name="Percent 4 2 7 3 2" xfId="56172" xr:uid="{00000000-0005-0000-0000-0000F3DB0000}"/>
    <cellStyle name="Percent 4 2 7 3 2 2" xfId="56173" xr:uid="{00000000-0005-0000-0000-0000F4DB0000}"/>
    <cellStyle name="Percent 4 2 7 3 2 3" xfId="56174" xr:uid="{00000000-0005-0000-0000-0000F5DB0000}"/>
    <cellStyle name="Percent 4 2 7 3 3" xfId="56175" xr:uid="{00000000-0005-0000-0000-0000F6DB0000}"/>
    <cellStyle name="Percent 4 2 7 3 4" xfId="56176" xr:uid="{00000000-0005-0000-0000-0000F7DB0000}"/>
    <cellStyle name="Percent 4 2 7 4" xfId="56177" xr:uid="{00000000-0005-0000-0000-0000F8DB0000}"/>
    <cellStyle name="Percent 4 2 7 4 2" xfId="56178" xr:uid="{00000000-0005-0000-0000-0000F9DB0000}"/>
    <cellStyle name="Percent 4 2 7 4 2 2" xfId="56179" xr:uid="{00000000-0005-0000-0000-0000FADB0000}"/>
    <cellStyle name="Percent 4 2 7 4 2 3" xfId="56180" xr:uid="{00000000-0005-0000-0000-0000FBDB0000}"/>
    <cellStyle name="Percent 4 2 7 4 3" xfId="56181" xr:uid="{00000000-0005-0000-0000-0000FCDB0000}"/>
    <cellStyle name="Percent 4 2 7 4 4" xfId="56182" xr:uid="{00000000-0005-0000-0000-0000FDDB0000}"/>
    <cellStyle name="Percent 4 2 7 5" xfId="56183" xr:uid="{00000000-0005-0000-0000-0000FEDB0000}"/>
    <cellStyle name="Percent 4 2 7 5 2" xfId="56184" xr:uid="{00000000-0005-0000-0000-0000FFDB0000}"/>
    <cellStyle name="Percent 4 2 7 5 3" xfId="56185" xr:uid="{00000000-0005-0000-0000-000000DC0000}"/>
    <cellStyle name="Percent 4 2 7 6" xfId="56186" xr:uid="{00000000-0005-0000-0000-000001DC0000}"/>
    <cellStyle name="Percent 4 2 7 7" xfId="56187" xr:uid="{00000000-0005-0000-0000-000002DC0000}"/>
    <cellStyle name="Percent 4 2 8" xfId="56188" xr:uid="{00000000-0005-0000-0000-000003DC0000}"/>
    <cellStyle name="Percent 4 2 8 2" xfId="56189" xr:uid="{00000000-0005-0000-0000-000004DC0000}"/>
    <cellStyle name="Percent 4 2 8 2 2" xfId="56190" xr:uid="{00000000-0005-0000-0000-000005DC0000}"/>
    <cellStyle name="Percent 4 2 8 2 2 2" xfId="56191" xr:uid="{00000000-0005-0000-0000-000006DC0000}"/>
    <cellStyle name="Percent 4 2 8 2 2 2 2" xfId="56192" xr:uid="{00000000-0005-0000-0000-000007DC0000}"/>
    <cellStyle name="Percent 4 2 8 2 2 2 3" xfId="56193" xr:uid="{00000000-0005-0000-0000-000008DC0000}"/>
    <cellStyle name="Percent 4 2 8 2 2 3" xfId="56194" xr:uid="{00000000-0005-0000-0000-000009DC0000}"/>
    <cellStyle name="Percent 4 2 8 2 2 4" xfId="56195" xr:uid="{00000000-0005-0000-0000-00000ADC0000}"/>
    <cellStyle name="Percent 4 2 8 2 3" xfId="56196" xr:uid="{00000000-0005-0000-0000-00000BDC0000}"/>
    <cellStyle name="Percent 4 2 8 2 3 2" xfId="56197" xr:uid="{00000000-0005-0000-0000-00000CDC0000}"/>
    <cellStyle name="Percent 4 2 8 2 3 2 2" xfId="56198" xr:uid="{00000000-0005-0000-0000-00000DDC0000}"/>
    <cellStyle name="Percent 4 2 8 2 3 2 3" xfId="56199" xr:uid="{00000000-0005-0000-0000-00000EDC0000}"/>
    <cellStyle name="Percent 4 2 8 2 3 3" xfId="56200" xr:uid="{00000000-0005-0000-0000-00000FDC0000}"/>
    <cellStyle name="Percent 4 2 8 2 3 4" xfId="56201" xr:uid="{00000000-0005-0000-0000-000010DC0000}"/>
    <cellStyle name="Percent 4 2 8 2 4" xfId="56202" xr:uid="{00000000-0005-0000-0000-000011DC0000}"/>
    <cellStyle name="Percent 4 2 8 2 4 2" xfId="56203" xr:uid="{00000000-0005-0000-0000-000012DC0000}"/>
    <cellStyle name="Percent 4 2 8 2 4 3" xfId="56204" xr:uid="{00000000-0005-0000-0000-000013DC0000}"/>
    <cellStyle name="Percent 4 2 8 2 5" xfId="56205" xr:uid="{00000000-0005-0000-0000-000014DC0000}"/>
    <cellStyle name="Percent 4 2 8 2 6" xfId="56206" xr:uid="{00000000-0005-0000-0000-000015DC0000}"/>
    <cellStyle name="Percent 4 2 8 3" xfId="56207" xr:uid="{00000000-0005-0000-0000-000016DC0000}"/>
    <cellStyle name="Percent 4 2 8 3 2" xfId="56208" xr:uid="{00000000-0005-0000-0000-000017DC0000}"/>
    <cellStyle name="Percent 4 2 8 3 2 2" xfId="56209" xr:uid="{00000000-0005-0000-0000-000018DC0000}"/>
    <cellStyle name="Percent 4 2 8 3 2 3" xfId="56210" xr:uid="{00000000-0005-0000-0000-000019DC0000}"/>
    <cellStyle name="Percent 4 2 8 3 3" xfId="56211" xr:uid="{00000000-0005-0000-0000-00001ADC0000}"/>
    <cellStyle name="Percent 4 2 8 3 4" xfId="56212" xr:uid="{00000000-0005-0000-0000-00001BDC0000}"/>
    <cellStyle name="Percent 4 2 8 4" xfId="56213" xr:uid="{00000000-0005-0000-0000-00001CDC0000}"/>
    <cellStyle name="Percent 4 2 8 4 2" xfId="56214" xr:uid="{00000000-0005-0000-0000-00001DDC0000}"/>
    <cellStyle name="Percent 4 2 8 4 2 2" xfId="56215" xr:uid="{00000000-0005-0000-0000-00001EDC0000}"/>
    <cellStyle name="Percent 4 2 8 4 2 3" xfId="56216" xr:uid="{00000000-0005-0000-0000-00001FDC0000}"/>
    <cellStyle name="Percent 4 2 8 4 3" xfId="56217" xr:uid="{00000000-0005-0000-0000-000020DC0000}"/>
    <cellStyle name="Percent 4 2 8 4 4" xfId="56218" xr:uid="{00000000-0005-0000-0000-000021DC0000}"/>
    <cellStyle name="Percent 4 2 8 5" xfId="56219" xr:uid="{00000000-0005-0000-0000-000022DC0000}"/>
    <cellStyle name="Percent 4 2 8 5 2" xfId="56220" xr:uid="{00000000-0005-0000-0000-000023DC0000}"/>
    <cellStyle name="Percent 4 2 8 5 3" xfId="56221" xr:uid="{00000000-0005-0000-0000-000024DC0000}"/>
    <cellStyle name="Percent 4 2 8 6" xfId="56222" xr:uid="{00000000-0005-0000-0000-000025DC0000}"/>
    <cellStyle name="Percent 4 2 8 7" xfId="56223" xr:uid="{00000000-0005-0000-0000-000026DC0000}"/>
    <cellStyle name="Percent 4 2 9" xfId="56224" xr:uid="{00000000-0005-0000-0000-000027DC0000}"/>
    <cellStyle name="Percent 4 2 9 2" xfId="56225" xr:uid="{00000000-0005-0000-0000-000028DC0000}"/>
    <cellStyle name="Percent 4 2 9 2 2" xfId="56226" xr:uid="{00000000-0005-0000-0000-000029DC0000}"/>
    <cellStyle name="Percent 4 2 9 2 2 2" xfId="56227" xr:uid="{00000000-0005-0000-0000-00002ADC0000}"/>
    <cellStyle name="Percent 4 2 9 2 2 3" xfId="56228" xr:uid="{00000000-0005-0000-0000-00002BDC0000}"/>
    <cellStyle name="Percent 4 2 9 2 3" xfId="56229" xr:uid="{00000000-0005-0000-0000-00002CDC0000}"/>
    <cellStyle name="Percent 4 2 9 2 4" xfId="56230" xr:uid="{00000000-0005-0000-0000-00002DDC0000}"/>
    <cellStyle name="Percent 4 2 9 3" xfId="56231" xr:uid="{00000000-0005-0000-0000-00002EDC0000}"/>
    <cellStyle name="Percent 4 2 9 3 2" xfId="56232" xr:uid="{00000000-0005-0000-0000-00002FDC0000}"/>
    <cellStyle name="Percent 4 2 9 3 2 2" xfId="56233" xr:uid="{00000000-0005-0000-0000-000030DC0000}"/>
    <cellStyle name="Percent 4 2 9 3 2 3" xfId="56234" xr:uid="{00000000-0005-0000-0000-000031DC0000}"/>
    <cellStyle name="Percent 4 2 9 3 3" xfId="56235" xr:uid="{00000000-0005-0000-0000-000032DC0000}"/>
    <cellStyle name="Percent 4 2 9 3 4" xfId="56236" xr:uid="{00000000-0005-0000-0000-000033DC0000}"/>
    <cellStyle name="Percent 4 2 9 4" xfId="56237" xr:uid="{00000000-0005-0000-0000-000034DC0000}"/>
    <cellStyle name="Percent 4 2 9 4 2" xfId="56238" xr:uid="{00000000-0005-0000-0000-000035DC0000}"/>
    <cellStyle name="Percent 4 2 9 4 3" xfId="56239" xr:uid="{00000000-0005-0000-0000-000036DC0000}"/>
    <cellStyle name="Percent 4 2 9 5" xfId="56240" xr:uid="{00000000-0005-0000-0000-000037DC0000}"/>
    <cellStyle name="Percent 4 2 9 6" xfId="56241" xr:uid="{00000000-0005-0000-0000-000038DC0000}"/>
    <cellStyle name="Percent 4 3" xfId="56242" xr:uid="{00000000-0005-0000-0000-000039DC0000}"/>
    <cellStyle name="Percent 4 3 10" xfId="56243" xr:uid="{00000000-0005-0000-0000-00003ADC0000}"/>
    <cellStyle name="Percent 4 3 10 2" xfId="56244" xr:uid="{00000000-0005-0000-0000-00003BDC0000}"/>
    <cellStyle name="Percent 4 3 10 2 2" xfId="56245" xr:uid="{00000000-0005-0000-0000-00003CDC0000}"/>
    <cellStyle name="Percent 4 3 10 2 3" xfId="56246" xr:uid="{00000000-0005-0000-0000-00003DDC0000}"/>
    <cellStyle name="Percent 4 3 10 3" xfId="56247" xr:uid="{00000000-0005-0000-0000-00003EDC0000}"/>
    <cellStyle name="Percent 4 3 10 4" xfId="56248" xr:uid="{00000000-0005-0000-0000-00003FDC0000}"/>
    <cellStyle name="Percent 4 3 11" xfId="56249" xr:uid="{00000000-0005-0000-0000-000040DC0000}"/>
    <cellStyle name="Percent 4 3 11 2" xfId="56250" xr:uid="{00000000-0005-0000-0000-000041DC0000}"/>
    <cellStyle name="Percent 4 3 11 2 2" xfId="56251" xr:uid="{00000000-0005-0000-0000-000042DC0000}"/>
    <cellStyle name="Percent 4 3 11 2 3" xfId="56252" xr:uid="{00000000-0005-0000-0000-000043DC0000}"/>
    <cellStyle name="Percent 4 3 11 3" xfId="56253" xr:uid="{00000000-0005-0000-0000-000044DC0000}"/>
    <cellStyle name="Percent 4 3 11 4" xfId="56254" xr:uid="{00000000-0005-0000-0000-000045DC0000}"/>
    <cellStyle name="Percent 4 3 12" xfId="56255" xr:uid="{00000000-0005-0000-0000-000046DC0000}"/>
    <cellStyle name="Percent 4 3 12 2" xfId="56256" xr:uid="{00000000-0005-0000-0000-000047DC0000}"/>
    <cellStyle name="Percent 4 3 12 3" xfId="56257" xr:uid="{00000000-0005-0000-0000-000048DC0000}"/>
    <cellStyle name="Percent 4 3 13" xfId="56258" xr:uid="{00000000-0005-0000-0000-000049DC0000}"/>
    <cellStyle name="Percent 4 3 14" xfId="56259" xr:uid="{00000000-0005-0000-0000-00004ADC0000}"/>
    <cellStyle name="Percent 4 3 2" xfId="56260" xr:uid="{00000000-0005-0000-0000-00004BDC0000}"/>
    <cellStyle name="Percent 4 3 2 10" xfId="56261" xr:uid="{00000000-0005-0000-0000-00004CDC0000}"/>
    <cellStyle name="Percent 4 3 2 10 2" xfId="56262" xr:uid="{00000000-0005-0000-0000-00004DDC0000}"/>
    <cellStyle name="Percent 4 3 2 10 3" xfId="56263" xr:uid="{00000000-0005-0000-0000-00004EDC0000}"/>
    <cellStyle name="Percent 4 3 2 11" xfId="56264" xr:uid="{00000000-0005-0000-0000-00004FDC0000}"/>
    <cellStyle name="Percent 4 3 2 12" xfId="56265" xr:uid="{00000000-0005-0000-0000-000050DC0000}"/>
    <cellStyle name="Percent 4 3 2 2" xfId="56266" xr:uid="{00000000-0005-0000-0000-000051DC0000}"/>
    <cellStyle name="Percent 4 3 2 2 10" xfId="56267" xr:uid="{00000000-0005-0000-0000-000052DC0000}"/>
    <cellStyle name="Percent 4 3 2 2 11" xfId="56268" xr:uid="{00000000-0005-0000-0000-000053DC0000}"/>
    <cellStyle name="Percent 4 3 2 2 2" xfId="56269" xr:uid="{00000000-0005-0000-0000-000054DC0000}"/>
    <cellStyle name="Percent 4 3 2 2 2 10" xfId="56270" xr:uid="{00000000-0005-0000-0000-000055DC0000}"/>
    <cellStyle name="Percent 4 3 2 2 2 2" xfId="56271" xr:uid="{00000000-0005-0000-0000-000056DC0000}"/>
    <cellStyle name="Percent 4 3 2 2 2 2 2" xfId="56272" xr:uid="{00000000-0005-0000-0000-000057DC0000}"/>
    <cellStyle name="Percent 4 3 2 2 2 2 2 2" xfId="56273" xr:uid="{00000000-0005-0000-0000-000058DC0000}"/>
    <cellStyle name="Percent 4 3 2 2 2 2 2 2 2" xfId="56274" xr:uid="{00000000-0005-0000-0000-000059DC0000}"/>
    <cellStyle name="Percent 4 3 2 2 2 2 2 2 2 2" xfId="56275" xr:uid="{00000000-0005-0000-0000-00005ADC0000}"/>
    <cellStyle name="Percent 4 3 2 2 2 2 2 2 2 2 2" xfId="56276" xr:uid="{00000000-0005-0000-0000-00005BDC0000}"/>
    <cellStyle name="Percent 4 3 2 2 2 2 2 2 2 2 3" xfId="56277" xr:uid="{00000000-0005-0000-0000-00005CDC0000}"/>
    <cellStyle name="Percent 4 3 2 2 2 2 2 2 2 3" xfId="56278" xr:uid="{00000000-0005-0000-0000-00005DDC0000}"/>
    <cellStyle name="Percent 4 3 2 2 2 2 2 2 2 4" xfId="56279" xr:uid="{00000000-0005-0000-0000-00005EDC0000}"/>
    <cellStyle name="Percent 4 3 2 2 2 2 2 2 3" xfId="56280" xr:uid="{00000000-0005-0000-0000-00005FDC0000}"/>
    <cellStyle name="Percent 4 3 2 2 2 2 2 2 3 2" xfId="56281" xr:uid="{00000000-0005-0000-0000-000060DC0000}"/>
    <cellStyle name="Percent 4 3 2 2 2 2 2 2 3 2 2" xfId="56282" xr:uid="{00000000-0005-0000-0000-000061DC0000}"/>
    <cellStyle name="Percent 4 3 2 2 2 2 2 2 3 2 3" xfId="56283" xr:uid="{00000000-0005-0000-0000-000062DC0000}"/>
    <cellStyle name="Percent 4 3 2 2 2 2 2 2 3 3" xfId="56284" xr:uid="{00000000-0005-0000-0000-000063DC0000}"/>
    <cellStyle name="Percent 4 3 2 2 2 2 2 2 3 4" xfId="56285" xr:uid="{00000000-0005-0000-0000-000064DC0000}"/>
    <cellStyle name="Percent 4 3 2 2 2 2 2 2 4" xfId="56286" xr:uid="{00000000-0005-0000-0000-000065DC0000}"/>
    <cellStyle name="Percent 4 3 2 2 2 2 2 2 4 2" xfId="56287" xr:uid="{00000000-0005-0000-0000-000066DC0000}"/>
    <cellStyle name="Percent 4 3 2 2 2 2 2 2 4 3" xfId="56288" xr:uid="{00000000-0005-0000-0000-000067DC0000}"/>
    <cellStyle name="Percent 4 3 2 2 2 2 2 2 5" xfId="56289" xr:uid="{00000000-0005-0000-0000-000068DC0000}"/>
    <cellStyle name="Percent 4 3 2 2 2 2 2 2 6" xfId="56290" xr:uid="{00000000-0005-0000-0000-000069DC0000}"/>
    <cellStyle name="Percent 4 3 2 2 2 2 2 3" xfId="56291" xr:uid="{00000000-0005-0000-0000-00006ADC0000}"/>
    <cellStyle name="Percent 4 3 2 2 2 2 2 3 2" xfId="56292" xr:uid="{00000000-0005-0000-0000-00006BDC0000}"/>
    <cellStyle name="Percent 4 3 2 2 2 2 2 3 2 2" xfId="56293" xr:uid="{00000000-0005-0000-0000-00006CDC0000}"/>
    <cellStyle name="Percent 4 3 2 2 2 2 2 3 2 3" xfId="56294" xr:uid="{00000000-0005-0000-0000-00006DDC0000}"/>
    <cellStyle name="Percent 4 3 2 2 2 2 2 3 3" xfId="56295" xr:uid="{00000000-0005-0000-0000-00006EDC0000}"/>
    <cellStyle name="Percent 4 3 2 2 2 2 2 3 4" xfId="56296" xr:uid="{00000000-0005-0000-0000-00006FDC0000}"/>
    <cellStyle name="Percent 4 3 2 2 2 2 2 4" xfId="56297" xr:uid="{00000000-0005-0000-0000-000070DC0000}"/>
    <cellStyle name="Percent 4 3 2 2 2 2 2 4 2" xfId="56298" xr:uid="{00000000-0005-0000-0000-000071DC0000}"/>
    <cellStyle name="Percent 4 3 2 2 2 2 2 4 2 2" xfId="56299" xr:uid="{00000000-0005-0000-0000-000072DC0000}"/>
    <cellStyle name="Percent 4 3 2 2 2 2 2 4 2 3" xfId="56300" xr:uid="{00000000-0005-0000-0000-000073DC0000}"/>
    <cellStyle name="Percent 4 3 2 2 2 2 2 4 3" xfId="56301" xr:uid="{00000000-0005-0000-0000-000074DC0000}"/>
    <cellStyle name="Percent 4 3 2 2 2 2 2 4 4" xfId="56302" xr:uid="{00000000-0005-0000-0000-000075DC0000}"/>
    <cellStyle name="Percent 4 3 2 2 2 2 2 5" xfId="56303" xr:uid="{00000000-0005-0000-0000-000076DC0000}"/>
    <cellStyle name="Percent 4 3 2 2 2 2 2 5 2" xfId="56304" xr:uid="{00000000-0005-0000-0000-000077DC0000}"/>
    <cellStyle name="Percent 4 3 2 2 2 2 2 5 3" xfId="56305" xr:uid="{00000000-0005-0000-0000-000078DC0000}"/>
    <cellStyle name="Percent 4 3 2 2 2 2 2 6" xfId="56306" xr:uid="{00000000-0005-0000-0000-000079DC0000}"/>
    <cellStyle name="Percent 4 3 2 2 2 2 2 7" xfId="56307" xr:uid="{00000000-0005-0000-0000-00007ADC0000}"/>
    <cellStyle name="Percent 4 3 2 2 2 2 3" xfId="56308" xr:uid="{00000000-0005-0000-0000-00007BDC0000}"/>
    <cellStyle name="Percent 4 3 2 2 2 2 3 2" xfId="56309" xr:uid="{00000000-0005-0000-0000-00007CDC0000}"/>
    <cellStyle name="Percent 4 3 2 2 2 2 3 2 2" xfId="56310" xr:uid="{00000000-0005-0000-0000-00007DDC0000}"/>
    <cellStyle name="Percent 4 3 2 2 2 2 3 2 2 2" xfId="56311" xr:uid="{00000000-0005-0000-0000-00007EDC0000}"/>
    <cellStyle name="Percent 4 3 2 2 2 2 3 2 2 3" xfId="56312" xr:uid="{00000000-0005-0000-0000-00007FDC0000}"/>
    <cellStyle name="Percent 4 3 2 2 2 2 3 2 3" xfId="56313" xr:uid="{00000000-0005-0000-0000-000080DC0000}"/>
    <cellStyle name="Percent 4 3 2 2 2 2 3 2 4" xfId="56314" xr:uid="{00000000-0005-0000-0000-000081DC0000}"/>
    <cellStyle name="Percent 4 3 2 2 2 2 3 3" xfId="56315" xr:uid="{00000000-0005-0000-0000-000082DC0000}"/>
    <cellStyle name="Percent 4 3 2 2 2 2 3 3 2" xfId="56316" xr:uid="{00000000-0005-0000-0000-000083DC0000}"/>
    <cellStyle name="Percent 4 3 2 2 2 2 3 3 2 2" xfId="56317" xr:uid="{00000000-0005-0000-0000-000084DC0000}"/>
    <cellStyle name="Percent 4 3 2 2 2 2 3 3 2 3" xfId="56318" xr:uid="{00000000-0005-0000-0000-000085DC0000}"/>
    <cellStyle name="Percent 4 3 2 2 2 2 3 3 3" xfId="56319" xr:uid="{00000000-0005-0000-0000-000086DC0000}"/>
    <cellStyle name="Percent 4 3 2 2 2 2 3 3 4" xfId="56320" xr:uid="{00000000-0005-0000-0000-000087DC0000}"/>
    <cellStyle name="Percent 4 3 2 2 2 2 3 4" xfId="56321" xr:uid="{00000000-0005-0000-0000-000088DC0000}"/>
    <cellStyle name="Percent 4 3 2 2 2 2 3 4 2" xfId="56322" xr:uid="{00000000-0005-0000-0000-000089DC0000}"/>
    <cellStyle name="Percent 4 3 2 2 2 2 3 4 3" xfId="56323" xr:uid="{00000000-0005-0000-0000-00008ADC0000}"/>
    <cellStyle name="Percent 4 3 2 2 2 2 3 5" xfId="56324" xr:uid="{00000000-0005-0000-0000-00008BDC0000}"/>
    <cellStyle name="Percent 4 3 2 2 2 2 3 6" xfId="56325" xr:uid="{00000000-0005-0000-0000-00008CDC0000}"/>
    <cellStyle name="Percent 4 3 2 2 2 2 4" xfId="56326" xr:uid="{00000000-0005-0000-0000-00008DDC0000}"/>
    <cellStyle name="Percent 4 3 2 2 2 2 4 2" xfId="56327" xr:uid="{00000000-0005-0000-0000-00008EDC0000}"/>
    <cellStyle name="Percent 4 3 2 2 2 2 4 2 2" xfId="56328" xr:uid="{00000000-0005-0000-0000-00008FDC0000}"/>
    <cellStyle name="Percent 4 3 2 2 2 2 4 2 3" xfId="56329" xr:uid="{00000000-0005-0000-0000-000090DC0000}"/>
    <cellStyle name="Percent 4 3 2 2 2 2 4 3" xfId="56330" xr:uid="{00000000-0005-0000-0000-000091DC0000}"/>
    <cellStyle name="Percent 4 3 2 2 2 2 4 4" xfId="56331" xr:uid="{00000000-0005-0000-0000-000092DC0000}"/>
    <cellStyle name="Percent 4 3 2 2 2 2 5" xfId="56332" xr:uid="{00000000-0005-0000-0000-000093DC0000}"/>
    <cellStyle name="Percent 4 3 2 2 2 2 5 2" xfId="56333" xr:uid="{00000000-0005-0000-0000-000094DC0000}"/>
    <cellStyle name="Percent 4 3 2 2 2 2 5 2 2" xfId="56334" xr:uid="{00000000-0005-0000-0000-000095DC0000}"/>
    <cellStyle name="Percent 4 3 2 2 2 2 5 2 3" xfId="56335" xr:uid="{00000000-0005-0000-0000-000096DC0000}"/>
    <cellStyle name="Percent 4 3 2 2 2 2 5 3" xfId="56336" xr:uid="{00000000-0005-0000-0000-000097DC0000}"/>
    <cellStyle name="Percent 4 3 2 2 2 2 5 4" xfId="56337" xr:uid="{00000000-0005-0000-0000-000098DC0000}"/>
    <cellStyle name="Percent 4 3 2 2 2 2 6" xfId="56338" xr:uid="{00000000-0005-0000-0000-000099DC0000}"/>
    <cellStyle name="Percent 4 3 2 2 2 2 6 2" xfId="56339" xr:uid="{00000000-0005-0000-0000-00009ADC0000}"/>
    <cellStyle name="Percent 4 3 2 2 2 2 6 3" xfId="56340" xr:uid="{00000000-0005-0000-0000-00009BDC0000}"/>
    <cellStyle name="Percent 4 3 2 2 2 2 7" xfId="56341" xr:uid="{00000000-0005-0000-0000-00009CDC0000}"/>
    <cellStyle name="Percent 4 3 2 2 2 2 8" xfId="56342" xr:uid="{00000000-0005-0000-0000-00009DDC0000}"/>
    <cellStyle name="Percent 4 3 2 2 2 3" xfId="56343" xr:uid="{00000000-0005-0000-0000-00009EDC0000}"/>
    <cellStyle name="Percent 4 3 2 2 2 3 2" xfId="56344" xr:uid="{00000000-0005-0000-0000-00009FDC0000}"/>
    <cellStyle name="Percent 4 3 2 2 2 3 2 2" xfId="56345" xr:uid="{00000000-0005-0000-0000-0000A0DC0000}"/>
    <cellStyle name="Percent 4 3 2 2 2 3 2 2 2" xfId="56346" xr:uid="{00000000-0005-0000-0000-0000A1DC0000}"/>
    <cellStyle name="Percent 4 3 2 2 2 3 2 2 2 2" xfId="56347" xr:uid="{00000000-0005-0000-0000-0000A2DC0000}"/>
    <cellStyle name="Percent 4 3 2 2 2 3 2 2 2 3" xfId="56348" xr:uid="{00000000-0005-0000-0000-0000A3DC0000}"/>
    <cellStyle name="Percent 4 3 2 2 2 3 2 2 3" xfId="56349" xr:uid="{00000000-0005-0000-0000-0000A4DC0000}"/>
    <cellStyle name="Percent 4 3 2 2 2 3 2 2 4" xfId="56350" xr:uid="{00000000-0005-0000-0000-0000A5DC0000}"/>
    <cellStyle name="Percent 4 3 2 2 2 3 2 3" xfId="56351" xr:uid="{00000000-0005-0000-0000-0000A6DC0000}"/>
    <cellStyle name="Percent 4 3 2 2 2 3 2 3 2" xfId="56352" xr:uid="{00000000-0005-0000-0000-0000A7DC0000}"/>
    <cellStyle name="Percent 4 3 2 2 2 3 2 3 2 2" xfId="56353" xr:uid="{00000000-0005-0000-0000-0000A8DC0000}"/>
    <cellStyle name="Percent 4 3 2 2 2 3 2 3 2 3" xfId="56354" xr:uid="{00000000-0005-0000-0000-0000A9DC0000}"/>
    <cellStyle name="Percent 4 3 2 2 2 3 2 3 3" xfId="56355" xr:uid="{00000000-0005-0000-0000-0000AADC0000}"/>
    <cellStyle name="Percent 4 3 2 2 2 3 2 3 4" xfId="56356" xr:uid="{00000000-0005-0000-0000-0000ABDC0000}"/>
    <cellStyle name="Percent 4 3 2 2 2 3 2 4" xfId="56357" xr:uid="{00000000-0005-0000-0000-0000ACDC0000}"/>
    <cellStyle name="Percent 4 3 2 2 2 3 2 4 2" xfId="56358" xr:uid="{00000000-0005-0000-0000-0000ADDC0000}"/>
    <cellStyle name="Percent 4 3 2 2 2 3 2 4 3" xfId="56359" xr:uid="{00000000-0005-0000-0000-0000AEDC0000}"/>
    <cellStyle name="Percent 4 3 2 2 2 3 2 5" xfId="56360" xr:uid="{00000000-0005-0000-0000-0000AFDC0000}"/>
    <cellStyle name="Percent 4 3 2 2 2 3 2 6" xfId="56361" xr:uid="{00000000-0005-0000-0000-0000B0DC0000}"/>
    <cellStyle name="Percent 4 3 2 2 2 3 3" xfId="56362" xr:uid="{00000000-0005-0000-0000-0000B1DC0000}"/>
    <cellStyle name="Percent 4 3 2 2 2 3 3 2" xfId="56363" xr:uid="{00000000-0005-0000-0000-0000B2DC0000}"/>
    <cellStyle name="Percent 4 3 2 2 2 3 3 2 2" xfId="56364" xr:uid="{00000000-0005-0000-0000-0000B3DC0000}"/>
    <cellStyle name="Percent 4 3 2 2 2 3 3 2 3" xfId="56365" xr:uid="{00000000-0005-0000-0000-0000B4DC0000}"/>
    <cellStyle name="Percent 4 3 2 2 2 3 3 3" xfId="56366" xr:uid="{00000000-0005-0000-0000-0000B5DC0000}"/>
    <cellStyle name="Percent 4 3 2 2 2 3 3 4" xfId="56367" xr:uid="{00000000-0005-0000-0000-0000B6DC0000}"/>
    <cellStyle name="Percent 4 3 2 2 2 3 4" xfId="56368" xr:uid="{00000000-0005-0000-0000-0000B7DC0000}"/>
    <cellStyle name="Percent 4 3 2 2 2 3 4 2" xfId="56369" xr:uid="{00000000-0005-0000-0000-0000B8DC0000}"/>
    <cellStyle name="Percent 4 3 2 2 2 3 4 2 2" xfId="56370" xr:uid="{00000000-0005-0000-0000-0000B9DC0000}"/>
    <cellStyle name="Percent 4 3 2 2 2 3 4 2 3" xfId="56371" xr:uid="{00000000-0005-0000-0000-0000BADC0000}"/>
    <cellStyle name="Percent 4 3 2 2 2 3 4 3" xfId="56372" xr:uid="{00000000-0005-0000-0000-0000BBDC0000}"/>
    <cellStyle name="Percent 4 3 2 2 2 3 4 4" xfId="56373" xr:uid="{00000000-0005-0000-0000-0000BCDC0000}"/>
    <cellStyle name="Percent 4 3 2 2 2 3 5" xfId="56374" xr:uid="{00000000-0005-0000-0000-0000BDDC0000}"/>
    <cellStyle name="Percent 4 3 2 2 2 3 5 2" xfId="56375" xr:uid="{00000000-0005-0000-0000-0000BEDC0000}"/>
    <cellStyle name="Percent 4 3 2 2 2 3 5 3" xfId="56376" xr:uid="{00000000-0005-0000-0000-0000BFDC0000}"/>
    <cellStyle name="Percent 4 3 2 2 2 3 6" xfId="56377" xr:uid="{00000000-0005-0000-0000-0000C0DC0000}"/>
    <cellStyle name="Percent 4 3 2 2 2 3 7" xfId="56378" xr:uid="{00000000-0005-0000-0000-0000C1DC0000}"/>
    <cellStyle name="Percent 4 3 2 2 2 4" xfId="56379" xr:uid="{00000000-0005-0000-0000-0000C2DC0000}"/>
    <cellStyle name="Percent 4 3 2 2 2 4 2" xfId="56380" xr:uid="{00000000-0005-0000-0000-0000C3DC0000}"/>
    <cellStyle name="Percent 4 3 2 2 2 4 2 2" xfId="56381" xr:uid="{00000000-0005-0000-0000-0000C4DC0000}"/>
    <cellStyle name="Percent 4 3 2 2 2 4 2 2 2" xfId="56382" xr:uid="{00000000-0005-0000-0000-0000C5DC0000}"/>
    <cellStyle name="Percent 4 3 2 2 2 4 2 2 2 2" xfId="56383" xr:uid="{00000000-0005-0000-0000-0000C6DC0000}"/>
    <cellStyle name="Percent 4 3 2 2 2 4 2 2 2 3" xfId="56384" xr:uid="{00000000-0005-0000-0000-0000C7DC0000}"/>
    <cellStyle name="Percent 4 3 2 2 2 4 2 2 3" xfId="56385" xr:uid="{00000000-0005-0000-0000-0000C8DC0000}"/>
    <cellStyle name="Percent 4 3 2 2 2 4 2 2 4" xfId="56386" xr:uid="{00000000-0005-0000-0000-0000C9DC0000}"/>
    <cellStyle name="Percent 4 3 2 2 2 4 2 3" xfId="56387" xr:uid="{00000000-0005-0000-0000-0000CADC0000}"/>
    <cellStyle name="Percent 4 3 2 2 2 4 2 3 2" xfId="56388" xr:uid="{00000000-0005-0000-0000-0000CBDC0000}"/>
    <cellStyle name="Percent 4 3 2 2 2 4 2 3 2 2" xfId="56389" xr:uid="{00000000-0005-0000-0000-0000CCDC0000}"/>
    <cellStyle name="Percent 4 3 2 2 2 4 2 3 2 3" xfId="56390" xr:uid="{00000000-0005-0000-0000-0000CDDC0000}"/>
    <cellStyle name="Percent 4 3 2 2 2 4 2 3 3" xfId="56391" xr:uid="{00000000-0005-0000-0000-0000CEDC0000}"/>
    <cellStyle name="Percent 4 3 2 2 2 4 2 3 4" xfId="56392" xr:uid="{00000000-0005-0000-0000-0000CFDC0000}"/>
    <cellStyle name="Percent 4 3 2 2 2 4 2 4" xfId="56393" xr:uid="{00000000-0005-0000-0000-0000D0DC0000}"/>
    <cellStyle name="Percent 4 3 2 2 2 4 2 4 2" xfId="56394" xr:uid="{00000000-0005-0000-0000-0000D1DC0000}"/>
    <cellStyle name="Percent 4 3 2 2 2 4 2 4 3" xfId="56395" xr:uid="{00000000-0005-0000-0000-0000D2DC0000}"/>
    <cellStyle name="Percent 4 3 2 2 2 4 2 5" xfId="56396" xr:uid="{00000000-0005-0000-0000-0000D3DC0000}"/>
    <cellStyle name="Percent 4 3 2 2 2 4 2 6" xfId="56397" xr:uid="{00000000-0005-0000-0000-0000D4DC0000}"/>
    <cellStyle name="Percent 4 3 2 2 2 4 3" xfId="56398" xr:uid="{00000000-0005-0000-0000-0000D5DC0000}"/>
    <cellStyle name="Percent 4 3 2 2 2 4 3 2" xfId="56399" xr:uid="{00000000-0005-0000-0000-0000D6DC0000}"/>
    <cellStyle name="Percent 4 3 2 2 2 4 3 2 2" xfId="56400" xr:uid="{00000000-0005-0000-0000-0000D7DC0000}"/>
    <cellStyle name="Percent 4 3 2 2 2 4 3 2 3" xfId="56401" xr:uid="{00000000-0005-0000-0000-0000D8DC0000}"/>
    <cellStyle name="Percent 4 3 2 2 2 4 3 3" xfId="56402" xr:uid="{00000000-0005-0000-0000-0000D9DC0000}"/>
    <cellStyle name="Percent 4 3 2 2 2 4 3 4" xfId="56403" xr:uid="{00000000-0005-0000-0000-0000DADC0000}"/>
    <cellStyle name="Percent 4 3 2 2 2 4 4" xfId="56404" xr:uid="{00000000-0005-0000-0000-0000DBDC0000}"/>
    <cellStyle name="Percent 4 3 2 2 2 4 4 2" xfId="56405" xr:uid="{00000000-0005-0000-0000-0000DCDC0000}"/>
    <cellStyle name="Percent 4 3 2 2 2 4 4 2 2" xfId="56406" xr:uid="{00000000-0005-0000-0000-0000DDDC0000}"/>
    <cellStyle name="Percent 4 3 2 2 2 4 4 2 3" xfId="56407" xr:uid="{00000000-0005-0000-0000-0000DEDC0000}"/>
    <cellStyle name="Percent 4 3 2 2 2 4 4 3" xfId="56408" xr:uid="{00000000-0005-0000-0000-0000DFDC0000}"/>
    <cellStyle name="Percent 4 3 2 2 2 4 4 4" xfId="56409" xr:uid="{00000000-0005-0000-0000-0000E0DC0000}"/>
    <cellStyle name="Percent 4 3 2 2 2 4 5" xfId="56410" xr:uid="{00000000-0005-0000-0000-0000E1DC0000}"/>
    <cellStyle name="Percent 4 3 2 2 2 4 5 2" xfId="56411" xr:uid="{00000000-0005-0000-0000-0000E2DC0000}"/>
    <cellStyle name="Percent 4 3 2 2 2 4 5 3" xfId="56412" xr:uid="{00000000-0005-0000-0000-0000E3DC0000}"/>
    <cellStyle name="Percent 4 3 2 2 2 4 6" xfId="56413" xr:uid="{00000000-0005-0000-0000-0000E4DC0000}"/>
    <cellStyle name="Percent 4 3 2 2 2 4 7" xfId="56414" xr:uid="{00000000-0005-0000-0000-0000E5DC0000}"/>
    <cellStyle name="Percent 4 3 2 2 2 5" xfId="56415" xr:uid="{00000000-0005-0000-0000-0000E6DC0000}"/>
    <cellStyle name="Percent 4 3 2 2 2 5 2" xfId="56416" xr:uid="{00000000-0005-0000-0000-0000E7DC0000}"/>
    <cellStyle name="Percent 4 3 2 2 2 5 2 2" xfId="56417" xr:uid="{00000000-0005-0000-0000-0000E8DC0000}"/>
    <cellStyle name="Percent 4 3 2 2 2 5 2 2 2" xfId="56418" xr:uid="{00000000-0005-0000-0000-0000E9DC0000}"/>
    <cellStyle name="Percent 4 3 2 2 2 5 2 2 3" xfId="56419" xr:uid="{00000000-0005-0000-0000-0000EADC0000}"/>
    <cellStyle name="Percent 4 3 2 2 2 5 2 3" xfId="56420" xr:uid="{00000000-0005-0000-0000-0000EBDC0000}"/>
    <cellStyle name="Percent 4 3 2 2 2 5 2 4" xfId="56421" xr:uid="{00000000-0005-0000-0000-0000ECDC0000}"/>
    <cellStyle name="Percent 4 3 2 2 2 5 3" xfId="56422" xr:uid="{00000000-0005-0000-0000-0000EDDC0000}"/>
    <cellStyle name="Percent 4 3 2 2 2 5 3 2" xfId="56423" xr:uid="{00000000-0005-0000-0000-0000EEDC0000}"/>
    <cellStyle name="Percent 4 3 2 2 2 5 3 2 2" xfId="56424" xr:uid="{00000000-0005-0000-0000-0000EFDC0000}"/>
    <cellStyle name="Percent 4 3 2 2 2 5 3 2 3" xfId="56425" xr:uid="{00000000-0005-0000-0000-0000F0DC0000}"/>
    <cellStyle name="Percent 4 3 2 2 2 5 3 3" xfId="56426" xr:uid="{00000000-0005-0000-0000-0000F1DC0000}"/>
    <cellStyle name="Percent 4 3 2 2 2 5 3 4" xfId="56427" xr:uid="{00000000-0005-0000-0000-0000F2DC0000}"/>
    <cellStyle name="Percent 4 3 2 2 2 5 4" xfId="56428" xr:uid="{00000000-0005-0000-0000-0000F3DC0000}"/>
    <cellStyle name="Percent 4 3 2 2 2 5 4 2" xfId="56429" xr:uid="{00000000-0005-0000-0000-0000F4DC0000}"/>
    <cellStyle name="Percent 4 3 2 2 2 5 4 3" xfId="56430" xr:uid="{00000000-0005-0000-0000-0000F5DC0000}"/>
    <cellStyle name="Percent 4 3 2 2 2 5 5" xfId="56431" xr:uid="{00000000-0005-0000-0000-0000F6DC0000}"/>
    <cellStyle name="Percent 4 3 2 2 2 5 6" xfId="56432" xr:uid="{00000000-0005-0000-0000-0000F7DC0000}"/>
    <cellStyle name="Percent 4 3 2 2 2 6" xfId="56433" xr:uid="{00000000-0005-0000-0000-0000F8DC0000}"/>
    <cellStyle name="Percent 4 3 2 2 2 6 2" xfId="56434" xr:uid="{00000000-0005-0000-0000-0000F9DC0000}"/>
    <cellStyle name="Percent 4 3 2 2 2 6 2 2" xfId="56435" xr:uid="{00000000-0005-0000-0000-0000FADC0000}"/>
    <cellStyle name="Percent 4 3 2 2 2 6 2 3" xfId="56436" xr:uid="{00000000-0005-0000-0000-0000FBDC0000}"/>
    <cellStyle name="Percent 4 3 2 2 2 6 3" xfId="56437" xr:uid="{00000000-0005-0000-0000-0000FCDC0000}"/>
    <cellStyle name="Percent 4 3 2 2 2 6 4" xfId="56438" xr:uid="{00000000-0005-0000-0000-0000FDDC0000}"/>
    <cellStyle name="Percent 4 3 2 2 2 7" xfId="56439" xr:uid="{00000000-0005-0000-0000-0000FEDC0000}"/>
    <cellStyle name="Percent 4 3 2 2 2 7 2" xfId="56440" xr:uid="{00000000-0005-0000-0000-0000FFDC0000}"/>
    <cellStyle name="Percent 4 3 2 2 2 7 2 2" xfId="56441" xr:uid="{00000000-0005-0000-0000-000000DD0000}"/>
    <cellStyle name="Percent 4 3 2 2 2 7 2 3" xfId="56442" xr:uid="{00000000-0005-0000-0000-000001DD0000}"/>
    <cellStyle name="Percent 4 3 2 2 2 7 3" xfId="56443" xr:uid="{00000000-0005-0000-0000-000002DD0000}"/>
    <cellStyle name="Percent 4 3 2 2 2 7 4" xfId="56444" xr:uid="{00000000-0005-0000-0000-000003DD0000}"/>
    <cellStyle name="Percent 4 3 2 2 2 8" xfId="56445" xr:uid="{00000000-0005-0000-0000-000004DD0000}"/>
    <cellStyle name="Percent 4 3 2 2 2 8 2" xfId="56446" xr:uid="{00000000-0005-0000-0000-000005DD0000}"/>
    <cellStyle name="Percent 4 3 2 2 2 8 3" xfId="56447" xr:uid="{00000000-0005-0000-0000-000006DD0000}"/>
    <cellStyle name="Percent 4 3 2 2 2 9" xfId="56448" xr:uid="{00000000-0005-0000-0000-000007DD0000}"/>
    <cellStyle name="Percent 4 3 2 2 3" xfId="56449" xr:uid="{00000000-0005-0000-0000-000008DD0000}"/>
    <cellStyle name="Percent 4 3 2 2 3 2" xfId="56450" xr:uid="{00000000-0005-0000-0000-000009DD0000}"/>
    <cellStyle name="Percent 4 3 2 2 3 2 2" xfId="56451" xr:uid="{00000000-0005-0000-0000-00000ADD0000}"/>
    <cellStyle name="Percent 4 3 2 2 3 2 2 2" xfId="56452" xr:uid="{00000000-0005-0000-0000-00000BDD0000}"/>
    <cellStyle name="Percent 4 3 2 2 3 2 2 2 2" xfId="56453" xr:uid="{00000000-0005-0000-0000-00000CDD0000}"/>
    <cellStyle name="Percent 4 3 2 2 3 2 2 2 2 2" xfId="56454" xr:uid="{00000000-0005-0000-0000-00000DDD0000}"/>
    <cellStyle name="Percent 4 3 2 2 3 2 2 2 2 3" xfId="56455" xr:uid="{00000000-0005-0000-0000-00000EDD0000}"/>
    <cellStyle name="Percent 4 3 2 2 3 2 2 2 3" xfId="56456" xr:uid="{00000000-0005-0000-0000-00000FDD0000}"/>
    <cellStyle name="Percent 4 3 2 2 3 2 2 2 4" xfId="56457" xr:uid="{00000000-0005-0000-0000-000010DD0000}"/>
    <cellStyle name="Percent 4 3 2 2 3 2 2 3" xfId="56458" xr:uid="{00000000-0005-0000-0000-000011DD0000}"/>
    <cellStyle name="Percent 4 3 2 2 3 2 2 3 2" xfId="56459" xr:uid="{00000000-0005-0000-0000-000012DD0000}"/>
    <cellStyle name="Percent 4 3 2 2 3 2 2 3 2 2" xfId="56460" xr:uid="{00000000-0005-0000-0000-000013DD0000}"/>
    <cellStyle name="Percent 4 3 2 2 3 2 2 3 2 3" xfId="56461" xr:uid="{00000000-0005-0000-0000-000014DD0000}"/>
    <cellStyle name="Percent 4 3 2 2 3 2 2 3 3" xfId="56462" xr:uid="{00000000-0005-0000-0000-000015DD0000}"/>
    <cellStyle name="Percent 4 3 2 2 3 2 2 3 4" xfId="56463" xr:uid="{00000000-0005-0000-0000-000016DD0000}"/>
    <cellStyle name="Percent 4 3 2 2 3 2 2 4" xfId="56464" xr:uid="{00000000-0005-0000-0000-000017DD0000}"/>
    <cellStyle name="Percent 4 3 2 2 3 2 2 4 2" xfId="56465" xr:uid="{00000000-0005-0000-0000-000018DD0000}"/>
    <cellStyle name="Percent 4 3 2 2 3 2 2 4 3" xfId="56466" xr:uid="{00000000-0005-0000-0000-000019DD0000}"/>
    <cellStyle name="Percent 4 3 2 2 3 2 2 5" xfId="56467" xr:uid="{00000000-0005-0000-0000-00001ADD0000}"/>
    <cellStyle name="Percent 4 3 2 2 3 2 2 6" xfId="56468" xr:uid="{00000000-0005-0000-0000-00001BDD0000}"/>
    <cellStyle name="Percent 4 3 2 2 3 2 3" xfId="56469" xr:uid="{00000000-0005-0000-0000-00001CDD0000}"/>
    <cellStyle name="Percent 4 3 2 2 3 2 3 2" xfId="56470" xr:uid="{00000000-0005-0000-0000-00001DDD0000}"/>
    <cellStyle name="Percent 4 3 2 2 3 2 3 2 2" xfId="56471" xr:uid="{00000000-0005-0000-0000-00001EDD0000}"/>
    <cellStyle name="Percent 4 3 2 2 3 2 3 2 3" xfId="56472" xr:uid="{00000000-0005-0000-0000-00001FDD0000}"/>
    <cellStyle name="Percent 4 3 2 2 3 2 3 3" xfId="56473" xr:uid="{00000000-0005-0000-0000-000020DD0000}"/>
    <cellStyle name="Percent 4 3 2 2 3 2 3 4" xfId="56474" xr:uid="{00000000-0005-0000-0000-000021DD0000}"/>
    <cellStyle name="Percent 4 3 2 2 3 2 4" xfId="56475" xr:uid="{00000000-0005-0000-0000-000022DD0000}"/>
    <cellStyle name="Percent 4 3 2 2 3 2 4 2" xfId="56476" xr:uid="{00000000-0005-0000-0000-000023DD0000}"/>
    <cellStyle name="Percent 4 3 2 2 3 2 4 2 2" xfId="56477" xr:uid="{00000000-0005-0000-0000-000024DD0000}"/>
    <cellStyle name="Percent 4 3 2 2 3 2 4 2 3" xfId="56478" xr:uid="{00000000-0005-0000-0000-000025DD0000}"/>
    <cellStyle name="Percent 4 3 2 2 3 2 4 3" xfId="56479" xr:uid="{00000000-0005-0000-0000-000026DD0000}"/>
    <cellStyle name="Percent 4 3 2 2 3 2 4 4" xfId="56480" xr:uid="{00000000-0005-0000-0000-000027DD0000}"/>
    <cellStyle name="Percent 4 3 2 2 3 2 5" xfId="56481" xr:uid="{00000000-0005-0000-0000-000028DD0000}"/>
    <cellStyle name="Percent 4 3 2 2 3 2 5 2" xfId="56482" xr:uid="{00000000-0005-0000-0000-000029DD0000}"/>
    <cellStyle name="Percent 4 3 2 2 3 2 5 3" xfId="56483" xr:uid="{00000000-0005-0000-0000-00002ADD0000}"/>
    <cellStyle name="Percent 4 3 2 2 3 2 6" xfId="56484" xr:uid="{00000000-0005-0000-0000-00002BDD0000}"/>
    <cellStyle name="Percent 4 3 2 2 3 2 7" xfId="56485" xr:uid="{00000000-0005-0000-0000-00002CDD0000}"/>
    <cellStyle name="Percent 4 3 2 2 3 3" xfId="56486" xr:uid="{00000000-0005-0000-0000-00002DDD0000}"/>
    <cellStyle name="Percent 4 3 2 2 3 3 2" xfId="56487" xr:uid="{00000000-0005-0000-0000-00002EDD0000}"/>
    <cellStyle name="Percent 4 3 2 2 3 3 2 2" xfId="56488" xr:uid="{00000000-0005-0000-0000-00002FDD0000}"/>
    <cellStyle name="Percent 4 3 2 2 3 3 2 2 2" xfId="56489" xr:uid="{00000000-0005-0000-0000-000030DD0000}"/>
    <cellStyle name="Percent 4 3 2 2 3 3 2 2 3" xfId="56490" xr:uid="{00000000-0005-0000-0000-000031DD0000}"/>
    <cellStyle name="Percent 4 3 2 2 3 3 2 3" xfId="56491" xr:uid="{00000000-0005-0000-0000-000032DD0000}"/>
    <cellStyle name="Percent 4 3 2 2 3 3 2 4" xfId="56492" xr:uid="{00000000-0005-0000-0000-000033DD0000}"/>
    <cellStyle name="Percent 4 3 2 2 3 3 3" xfId="56493" xr:uid="{00000000-0005-0000-0000-000034DD0000}"/>
    <cellStyle name="Percent 4 3 2 2 3 3 3 2" xfId="56494" xr:uid="{00000000-0005-0000-0000-000035DD0000}"/>
    <cellStyle name="Percent 4 3 2 2 3 3 3 2 2" xfId="56495" xr:uid="{00000000-0005-0000-0000-000036DD0000}"/>
    <cellStyle name="Percent 4 3 2 2 3 3 3 2 3" xfId="56496" xr:uid="{00000000-0005-0000-0000-000037DD0000}"/>
    <cellStyle name="Percent 4 3 2 2 3 3 3 3" xfId="56497" xr:uid="{00000000-0005-0000-0000-000038DD0000}"/>
    <cellStyle name="Percent 4 3 2 2 3 3 3 4" xfId="56498" xr:uid="{00000000-0005-0000-0000-000039DD0000}"/>
    <cellStyle name="Percent 4 3 2 2 3 3 4" xfId="56499" xr:uid="{00000000-0005-0000-0000-00003ADD0000}"/>
    <cellStyle name="Percent 4 3 2 2 3 3 4 2" xfId="56500" xr:uid="{00000000-0005-0000-0000-00003BDD0000}"/>
    <cellStyle name="Percent 4 3 2 2 3 3 4 3" xfId="56501" xr:uid="{00000000-0005-0000-0000-00003CDD0000}"/>
    <cellStyle name="Percent 4 3 2 2 3 3 5" xfId="56502" xr:uid="{00000000-0005-0000-0000-00003DDD0000}"/>
    <cellStyle name="Percent 4 3 2 2 3 3 6" xfId="56503" xr:uid="{00000000-0005-0000-0000-00003EDD0000}"/>
    <cellStyle name="Percent 4 3 2 2 3 4" xfId="56504" xr:uid="{00000000-0005-0000-0000-00003FDD0000}"/>
    <cellStyle name="Percent 4 3 2 2 3 4 2" xfId="56505" xr:uid="{00000000-0005-0000-0000-000040DD0000}"/>
    <cellStyle name="Percent 4 3 2 2 3 4 2 2" xfId="56506" xr:uid="{00000000-0005-0000-0000-000041DD0000}"/>
    <cellStyle name="Percent 4 3 2 2 3 4 2 3" xfId="56507" xr:uid="{00000000-0005-0000-0000-000042DD0000}"/>
    <cellStyle name="Percent 4 3 2 2 3 4 3" xfId="56508" xr:uid="{00000000-0005-0000-0000-000043DD0000}"/>
    <cellStyle name="Percent 4 3 2 2 3 4 4" xfId="56509" xr:uid="{00000000-0005-0000-0000-000044DD0000}"/>
    <cellStyle name="Percent 4 3 2 2 3 5" xfId="56510" xr:uid="{00000000-0005-0000-0000-000045DD0000}"/>
    <cellStyle name="Percent 4 3 2 2 3 5 2" xfId="56511" xr:uid="{00000000-0005-0000-0000-000046DD0000}"/>
    <cellStyle name="Percent 4 3 2 2 3 5 2 2" xfId="56512" xr:uid="{00000000-0005-0000-0000-000047DD0000}"/>
    <cellStyle name="Percent 4 3 2 2 3 5 2 3" xfId="56513" xr:uid="{00000000-0005-0000-0000-000048DD0000}"/>
    <cellStyle name="Percent 4 3 2 2 3 5 3" xfId="56514" xr:uid="{00000000-0005-0000-0000-000049DD0000}"/>
    <cellStyle name="Percent 4 3 2 2 3 5 4" xfId="56515" xr:uid="{00000000-0005-0000-0000-00004ADD0000}"/>
    <cellStyle name="Percent 4 3 2 2 3 6" xfId="56516" xr:uid="{00000000-0005-0000-0000-00004BDD0000}"/>
    <cellStyle name="Percent 4 3 2 2 3 6 2" xfId="56517" xr:uid="{00000000-0005-0000-0000-00004CDD0000}"/>
    <cellStyle name="Percent 4 3 2 2 3 6 3" xfId="56518" xr:uid="{00000000-0005-0000-0000-00004DDD0000}"/>
    <cellStyle name="Percent 4 3 2 2 3 7" xfId="56519" xr:uid="{00000000-0005-0000-0000-00004EDD0000}"/>
    <cellStyle name="Percent 4 3 2 2 3 8" xfId="56520" xr:uid="{00000000-0005-0000-0000-00004FDD0000}"/>
    <cellStyle name="Percent 4 3 2 2 4" xfId="56521" xr:uid="{00000000-0005-0000-0000-000050DD0000}"/>
    <cellStyle name="Percent 4 3 2 2 4 2" xfId="56522" xr:uid="{00000000-0005-0000-0000-000051DD0000}"/>
    <cellStyle name="Percent 4 3 2 2 4 2 2" xfId="56523" xr:uid="{00000000-0005-0000-0000-000052DD0000}"/>
    <cellStyle name="Percent 4 3 2 2 4 2 2 2" xfId="56524" xr:uid="{00000000-0005-0000-0000-000053DD0000}"/>
    <cellStyle name="Percent 4 3 2 2 4 2 2 2 2" xfId="56525" xr:uid="{00000000-0005-0000-0000-000054DD0000}"/>
    <cellStyle name="Percent 4 3 2 2 4 2 2 2 3" xfId="56526" xr:uid="{00000000-0005-0000-0000-000055DD0000}"/>
    <cellStyle name="Percent 4 3 2 2 4 2 2 3" xfId="56527" xr:uid="{00000000-0005-0000-0000-000056DD0000}"/>
    <cellStyle name="Percent 4 3 2 2 4 2 2 4" xfId="56528" xr:uid="{00000000-0005-0000-0000-000057DD0000}"/>
    <cellStyle name="Percent 4 3 2 2 4 2 3" xfId="56529" xr:uid="{00000000-0005-0000-0000-000058DD0000}"/>
    <cellStyle name="Percent 4 3 2 2 4 2 3 2" xfId="56530" xr:uid="{00000000-0005-0000-0000-000059DD0000}"/>
    <cellStyle name="Percent 4 3 2 2 4 2 3 2 2" xfId="56531" xr:uid="{00000000-0005-0000-0000-00005ADD0000}"/>
    <cellStyle name="Percent 4 3 2 2 4 2 3 2 3" xfId="56532" xr:uid="{00000000-0005-0000-0000-00005BDD0000}"/>
    <cellStyle name="Percent 4 3 2 2 4 2 3 3" xfId="56533" xr:uid="{00000000-0005-0000-0000-00005CDD0000}"/>
    <cellStyle name="Percent 4 3 2 2 4 2 3 4" xfId="56534" xr:uid="{00000000-0005-0000-0000-00005DDD0000}"/>
    <cellStyle name="Percent 4 3 2 2 4 2 4" xfId="56535" xr:uid="{00000000-0005-0000-0000-00005EDD0000}"/>
    <cellStyle name="Percent 4 3 2 2 4 2 4 2" xfId="56536" xr:uid="{00000000-0005-0000-0000-00005FDD0000}"/>
    <cellStyle name="Percent 4 3 2 2 4 2 4 3" xfId="56537" xr:uid="{00000000-0005-0000-0000-000060DD0000}"/>
    <cellStyle name="Percent 4 3 2 2 4 2 5" xfId="56538" xr:uid="{00000000-0005-0000-0000-000061DD0000}"/>
    <cellStyle name="Percent 4 3 2 2 4 2 6" xfId="56539" xr:uid="{00000000-0005-0000-0000-000062DD0000}"/>
    <cellStyle name="Percent 4 3 2 2 4 3" xfId="56540" xr:uid="{00000000-0005-0000-0000-000063DD0000}"/>
    <cellStyle name="Percent 4 3 2 2 4 3 2" xfId="56541" xr:uid="{00000000-0005-0000-0000-000064DD0000}"/>
    <cellStyle name="Percent 4 3 2 2 4 3 2 2" xfId="56542" xr:uid="{00000000-0005-0000-0000-000065DD0000}"/>
    <cellStyle name="Percent 4 3 2 2 4 3 2 3" xfId="56543" xr:uid="{00000000-0005-0000-0000-000066DD0000}"/>
    <cellStyle name="Percent 4 3 2 2 4 3 3" xfId="56544" xr:uid="{00000000-0005-0000-0000-000067DD0000}"/>
    <cellStyle name="Percent 4 3 2 2 4 3 4" xfId="56545" xr:uid="{00000000-0005-0000-0000-000068DD0000}"/>
    <cellStyle name="Percent 4 3 2 2 4 4" xfId="56546" xr:uid="{00000000-0005-0000-0000-000069DD0000}"/>
    <cellStyle name="Percent 4 3 2 2 4 4 2" xfId="56547" xr:uid="{00000000-0005-0000-0000-00006ADD0000}"/>
    <cellStyle name="Percent 4 3 2 2 4 4 2 2" xfId="56548" xr:uid="{00000000-0005-0000-0000-00006BDD0000}"/>
    <cellStyle name="Percent 4 3 2 2 4 4 2 3" xfId="56549" xr:uid="{00000000-0005-0000-0000-00006CDD0000}"/>
    <cellStyle name="Percent 4 3 2 2 4 4 3" xfId="56550" xr:uid="{00000000-0005-0000-0000-00006DDD0000}"/>
    <cellStyle name="Percent 4 3 2 2 4 4 4" xfId="56551" xr:uid="{00000000-0005-0000-0000-00006EDD0000}"/>
    <cellStyle name="Percent 4 3 2 2 4 5" xfId="56552" xr:uid="{00000000-0005-0000-0000-00006FDD0000}"/>
    <cellStyle name="Percent 4 3 2 2 4 5 2" xfId="56553" xr:uid="{00000000-0005-0000-0000-000070DD0000}"/>
    <cellStyle name="Percent 4 3 2 2 4 5 3" xfId="56554" xr:uid="{00000000-0005-0000-0000-000071DD0000}"/>
    <cellStyle name="Percent 4 3 2 2 4 6" xfId="56555" xr:uid="{00000000-0005-0000-0000-000072DD0000}"/>
    <cellStyle name="Percent 4 3 2 2 4 7" xfId="56556" xr:uid="{00000000-0005-0000-0000-000073DD0000}"/>
    <cellStyle name="Percent 4 3 2 2 5" xfId="56557" xr:uid="{00000000-0005-0000-0000-000074DD0000}"/>
    <cellStyle name="Percent 4 3 2 2 5 2" xfId="56558" xr:uid="{00000000-0005-0000-0000-000075DD0000}"/>
    <cellStyle name="Percent 4 3 2 2 5 2 2" xfId="56559" xr:uid="{00000000-0005-0000-0000-000076DD0000}"/>
    <cellStyle name="Percent 4 3 2 2 5 2 2 2" xfId="56560" xr:uid="{00000000-0005-0000-0000-000077DD0000}"/>
    <cellStyle name="Percent 4 3 2 2 5 2 2 2 2" xfId="56561" xr:uid="{00000000-0005-0000-0000-000078DD0000}"/>
    <cellStyle name="Percent 4 3 2 2 5 2 2 2 3" xfId="56562" xr:uid="{00000000-0005-0000-0000-000079DD0000}"/>
    <cellStyle name="Percent 4 3 2 2 5 2 2 3" xfId="56563" xr:uid="{00000000-0005-0000-0000-00007ADD0000}"/>
    <cellStyle name="Percent 4 3 2 2 5 2 2 4" xfId="56564" xr:uid="{00000000-0005-0000-0000-00007BDD0000}"/>
    <cellStyle name="Percent 4 3 2 2 5 2 3" xfId="56565" xr:uid="{00000000-0005-0000-0000-00007CDD0000}"/>
    <cellStyle name="Percent 4 3 2 2 5 2 3 2" xfId="56566" xr:uid="{00000000-0005-0000-0000-00007DDD0000}"/>
    <cellStyle name="Percent 4 3 2 2 5 2 3 2 2" xfId="56567" xr:uid="{00000000-0005-0000-0000-00007EDD0000}"/>
    <cellStyle name="Percent 4 3 2 2 5 2 3 2 3" xfId="56568" xr:uid="{00000000-0005-0000-0000-00007FDD0000}"/>
    <cellStyle name="Percent 4 3 2 2 5 2 3 3" xfId="56569" xr:uid="{00000000-0005-0000-0000-000080DD0000}"/>
    <cellStyle name="Percent 4 3 2 2 5 2 3 4" xfId="56570" xr:uid="{00000000-0005-0000-0000-000081DD0000}"/>
    <cellStyle name="Percent 4 3 2 2 5 2 4" xfId="56571" xr:uid="{00000000-0005-0000-0000-000082DD0000}"/>
    <cellStyle name="Percent 4 3 2 2 5 2 4 2" xfId="56572" xr:uid="{00000000-0005-0000-0000-000083DD0000}"/>
    <cellStyle name="Percent 4 3 2 2 5 2 4 3" xfId="56573" xr:uid="{00000000-0005-0000-0000-000084DD0000}"/>
    <cellStyle name="Percent 4 3 2 2 5 2 5" xfId="56574" xr:uid="{00000000-0005-0000-0000-000085DD0000}"/>
    <cellStyle name="Percent 4 3 2 2 5 2 6" xfId="56575" xr:uid="{00000000-0005-0000-0000-000086DD0000}"/>
    <cellStyle name="Percent 4 3 2 2 5 3" xfId="56576" xr:uid="{00000000-0005-0000-0000-000087DD0000}"/>
    <cellStyle name="Percent 4 3 2 2 5 3 2" xfId="56577" xr:uid="{00000000-0005-0000-0000-000088DD0000}"/>
    <cellStyle name="Percent 4 3 2 2 5 3 2 2" xfId="56578" xr:uid="{00000000-0005-0000-0000-000089DD0000}"/>
    <cellStyle name="Percent 4 3 2 2 5 3 2 3" xfId="56579" xr:uid="{00000000-0005-0000-0000-00008ADD0000}"/>
    <cellStyle name="Percent 4 3 2 2 5 3 3" xfId="56580" xr:uid="{00000000-0005-0000-0000-00008BDD0000}"/>
    <cellStyle name="Percent 4 3 2 2 5 3 4" xfId="56581" xr:uid="{00000000-0005-0000-0000-00008CDD0000}"/>
    <cellStyle name="Percent 4 3 2 2 5 4" xfId="56582" xr:uid="{00000000-0005-0000-0000-00008DDD0000}"/>
    <cellStyle name="Percent 4 3 2 2 5 4 2" xfId="56583" xr:uid="{00000000-0005-0000-0000-00008EDD0000}"/>
    <cellStyle name="Percent 4 3 2 2 5 4 2 2" xfId="56584" xr:uid="{00000000-0005-0000-0000-00008FDD0000}"/>
    <cellStyle name="Percent 4 3 2 2 5 4 2 3" xfId="56585" xr:uid="{00000000-0005-0000-0000-000090DD0000}"/>
    <cellStyle name="Percent 4 3 2 2 5 4 3" xfId="56586" xr:uid="{00000000-0005-0000-0000-000091DD0000}"/>
    <cellStyle name="Percent 4 3 2 2 5 4 4" xfId="56587" xr:uid="{00000000-0005-0000-0000-000092DD0000}"/>
    <cellStyle name="Percent 4 3 2 2 5 5" xfId="56588" xr:uid="{00000000-0005-0000-0000-000093DD0000}"/>
    <cellStyle name="Percent 4 3 2 2 5 5 2" xfId="56589" xr:uid="{00000000-0005-0000-0000-000094DD0000}"/>
    <cellStyle name="Percent 4 3 2 2 5 5 3" xfId="56590" xr:uid="{00000000-0005-0000-0000-000095DD0000}"/>
    <cellStyle name="Percent 4 3 2 2 5 6" xfId="56591" xr:uid="{00000000-0005-0000-0000-000096DD0000}"/>
    <cellStyle name="Percent 4 3 2 2 5 7" xfId="56592" xr:uid="{00000000-0005-0000-0000-000097DD0000}"/>
    <cellStyle name="Percent 4 3 2 2 6" xfId="56593" xr:uid="{00000000-0005-0000-0000-000098DD0000}"/>
    <cellStyle name="Percent 4 3 2 2 6 2" xfId="56594" xr:uid="{00000000-0005-0000-0000-000099DD0000}"/>
    <cellStyle name="Percent 4 3 2 2 6 2 2" xfId="56595" xr:uid="{00000000-0005-0000-0000-00009ADD0000}"/>
    <cellStyle name="Percent 4 3 2 2 6 2 2 2" xfId="56596" xr:uid="{00000000-0005-0000-0000-00009BDD0000}"/>
    <cellStyle name="Percent 4 3 2 2 6 2 2 3" xfId="56597" xr:uid="{00000000-0005-0000-0000-00009CDD0000}"/>
    <cellStyle name="Percent 4 3 2 2 6 2 3" xfId="56598" xr:uid="{00000000-0005-0000-0000-00009DDD0000}"/>
    <cellStyle name="Percent 4 3 2 2 6 2 4" xfId="56599" xr:uid="{00000000-0005-0000-0000-00009EDD0000}"/>
    <cellStyle name="Percent 4 3 2 2 6 3" xfId="56600" xr:uid="{00000000-0005-0000-0000-00009FDD0000}"/>
    <cellStyle name="Percent 4 3 2 2 6 3 2" xfId="56601" xr:uid="{00000000-0005-0000-0000-0000A0DD0000}"/>
    <cellStyle name="Percent 4 3 2 2 6 3 2 2" xfId="56602" xr:uid="{00000000-0005-0000-0000-0000A1DD0000}"/>
    <cellStyle name="Percent 4 3 2 2 6 3 2 3" xfId="56603" xr:uid="{00000000-0005-0000-0000-0000A2DD0000}"/>
    <cellStyle name="Percent 4 3 2 2 6 3 3" xfId="56604" xr:uid="{00000000-0005-0000-0000-0000A3DD0000}"/>
    <cellStyle name="Percent 4 3 2 2 6 3 4" xfId="56605" xr:uid="{00000000-0005-0000-0000-0000A4DD0000}"/>
    <cellStyle name="Percent 4 3 2 2 6 4" xfId="56606" xr:uid="{00000000-0005-0000-0000-0000A5DD0000}"/>
    <cellStyle name="Percent 4 3 2 2 6 4 2" xfId="56607" xr:uid="{00000000-0005-0000-0000-0000A6DD0000}"/>
    <cellStyle name="Percent 4 3 2 2 6 4 3" xfId="56608" xr:uid="{00000000-0005-0000-0000-0000A7DD0000}"/>
    <cellStyle name="Percent 4 3 2 2 6 5" xfId="56609" xr:uid="{00000000-0005-0000-0000-0000A8DD0000}"/>
    <cellStyle name="Percent 4 3 2 2 6 6" xfId="56610" xr:uid="{00000000-0005-0000-0000-0000A9DD0000}"/>
    <cellStyle name="Percent 4 3 2 2 7" xfId="56611" xr:uid="{00000000-0005-0000-0000-0000AADD0000}"/>
    <cellStyle name="Percent 4 3 2 2 7 2" xfId="56612" xr:uid="{00000000-0005-0000-0000-0000ABDD0000}"/>
    <cellStyle name="Percent 4 3 2 2 7 2 2" xfId="56613" xr:uid="{00000000-0005-0000-0000-0000ACDD0000}"/>
    <cellStyle name="Percent 4 3 2 2 7 2 3" xfId="56614" xr:uid="{00000000-0005-0000-0000-0000ADDD0000}"/>
    <cellStyle name="Percent 4 3 2 2 7 3" xfId="56615" xr:uid="{00000000-0005-0000-0000-0000AEDD0000}"/>
    <cellStyle name="Percent 4 3 2 2 7 4" xfId="56616" xr:uid="{00000000-0005-0000-0000-0000AFDD0000}"/>
    <cellStyle name="Percent 4 3 2 2 8" xfId="56617" xr:uid="{00000000-0005-0000-0000-0000B0DD0000}"/>
    <cellStyle name="Percent 4 3 2 2 8 2" xfId="56618" xr:uid="{00000000-0005-0000-0000-0000B1DD0000}"/>
    <cellStyle name="Percent 4 3 2 2 8 2 2" xfId="56619" xr:uid="{00000000-0005-0000-0000-0000B2DD0000}"/>
    <cellStyle name="Percent 4 3 2 2 8 2 3" xfId="56620" xr:uid="{00000000-0005-0000-0000-0000B3DD0000}"/>
    <cellStyle name="Percent 4 3 2 2 8 3" xfId="56621" xr:uid="{00000000-0005-0000-0000-0000B4DD0000}"/>
    <cellStyle name="Percent 4 3 2 2 8 4" xfId="56622" xr:uid="{00000000-0005-0000-0000-0000B5DD0000}"/>
    <cellStyle name="Percent 4 3 2 2 9" xfId="56623" xr:uid="{00000000-0005-0000-0000-0000B6DD0000}"/>
    <cellStyle name="Percent 4 3 2 2 9 2" xfId="56624" xr:uid="{00000000-0005-0000-0000-0000B7DD0000}"/>
    <cellStyle name="Percent 4 3 2 2 9 3" xfId="56625" xr:uid="{00000000-0005-0000-0000-0000B8DD0000}"/>
    <cellStyle name="Percent 4 3 2 3" xfId="56626" xr:uid="{00000000-0005-0000-0000-0000B9DD0000}"/>
    <cellStyle name="Percent 4 3 2 3 10" xfId="56627" xr:uid="{00000000-0005-0000-0000-0000BADD0000}"/>
    <cellStyle name="Percent 4 3 2 3 2" xfId="56628" xr:uid="{00000000-0005-0000-0000-0000BBDD0000}"/>
    <cellStyle name="Percent 4 3 2 3 2 2" xfId="56629" xr:uid="{00000000-0005-0000-0000-0000BCDD0000}"/>
    <cellStyle name="Percent 4 3 2 3 2 2 2" xfId="56630" xr:uid="{00000000-0005-0000-0000-0000BDDD0000}"/>
    <cellStyle name="Percent 4 3 2 3 2 2 2 2" xfId="56631" xr:uid="{00000000-0005-0000-0000-0000BEDD0000}"/>
    <cellStyle name="Percent 4 3 2 3 2 2 2 2 2" xfId="56632" xr:uid="{00000000-0005-0000-0000-0000BFDD0000}"/>
    <cellStyle name="Percent 4 3 2 3 2 2 2 2 2 2" xfId="56633" xr:uid="{00000000-0005-0000-0000-0000C0DD0000}"/>
    <cellStyle name="Percent 4 3 2 3 2 2 2 2 2 3" xfId="56634" xr:uid="{00000000-0005-0000-0000-0000C1DD0000}"/>
    <cellStyle name="Percent 4 3 2 3 2 2 2 2 3" xfId="56635" xr:uid="{00000000-0005-0000-0000-0000C2DD0000}"/>
    <cellStyle name="Percent 4 3 2 3 2 2 2 2 4" xfId="56636" xr:uid="{00000000-0005-0000-0000-0000C3DD0000}"/>
    <cellStyle name="Percent 4 3 2 3 2 2 2 3" xfId="56637" xr:uid="{00000000-0005-0000-0000-0000C4DD0000}"/>
    <cellStyle name="Percent 4 3 2 3 2 2 2 3 2" xfId="56638" xr:uid="{00000000-0005-0000-0000-0000C5DD0000}"/>
    <cellStyle name="Percent 4 3 2 3 2 2 2 3 2 2" xfId="56639" xr:uid="{00000000-0005-0000-0000-0000C6DD0000}"/>
    <cellStyle name="Percent 4 3 2 3 2 2 2 3 2 3" xfId="56640" xr:uid="{00000000-0005-0000-0000-0000C7DD0000}"/>
    <cellStyle name="Percent 4 3 2 3 2 2 2 3 3" xfId="56641" xr:uid="{00000000-0005-0000-0000-0000C8DD0000}"/>
    <cellStyle name="Percent 4 3 2 3 2 2 2 3 4" xfId="56642" xr:uid="{00000000-0005-0000-0000-0000C9DD0000}"/>
    <cellStyle name="Percent 4 3 2 3 2 2 2 4" xfId="56643" xr:uid="{00000000-0005-0000-0000-0000CADD0000}"/>
    <cellStyle name="Percent 4 3 2 3 2 2 2 4 2" xfId="56644" xr:uid="{00000000-0005-0000-0000-0000CBDD0000}"/>
    <cellStyle name="Percent 4 3 2 3 2 2 2 4 3" xfId="56645" xr:uid="{00000000-0005-0000-0000-0000CCDD0000}"/>
    <cellStyle name="Percent 4 3 2 3 2 2 2 5" xfId="56646" xr:uid="{00000000-0005-0000-0000-0000CDDD0000}"/>
    <cellStyle name="Percent 4 3 2 3 2 2 2 6" xfId="56647" xr:uid="{00000000-0005-0000-0000-0000CEDD0000}"/>
    <cellStyle name="Percent 4 3 2 3 2 2 3" xfId="56648" xr:uid="{00000000-0005-0000-0000-0000CFDD0000}"/>
    <cellStyle name="Percent 4 3 2 3 2 2 3 2" xfId="56649" xr:uid="{00000000-0005-0000-0000-0000D0DD0000}"/>
    <cellStyle name="Percent 4 3 2 3 2 2 3 2 2" xfId="56650" xr:uid="{00000000-0005-0000-0000-0000D1DD0000}"/>
    <cellStyle name="Percent 4 3 2 3 2 2 3 2 3" xfId="56651" xr:uid="{00000000-0005-0000-0000-0000D2DD0000}"/>
    <cellStyle name="Percent 4 3 2 3 2 2 3 3" xfId="56652" xr:uid="{00000000-0005-0000-0000-0000D3DD0000}"/>
    <cellStyle name="Percent 4 3 2 3 2 2 3 4" xfId="56653" xr:uid="{00000000-0005-0000-0000-0000D4DD0000}"/>
    <cellStyle name="Percent 4 3 2 3 2 2 4" xfId="56654" xr:uid="{00000000-0005-0000-0000-0000D5DD0000}"/>
    <cellStyle name="Percent 4 3 2 3 2 2 4 2" xfId="56655" xr:uid="{00000000-0005-0000-0000-0000D6DD0000}"/>
    <cellStyle name="Percent 4 3 2 3 2 2 4 2 2" xfId="56656" xr:uid="{00000000-0005-0000-0000-0000D7DD0000}"/>
    <cellStyle name="Percent 4 3 2 3 2 2 4 2 3" xfId="56657" xr:uid="{00000000-0005-0000-0000-0000D8DD0000}"/>
    <cellStyle name="Percent 4 3 2 3 2 2 4 3" xfId="56658" xr:uid="{00000000-0005-0000-0000-0000D9DD0000}"/>
    <cellStyle name="Percent 4 3 2 3 2 2 4 4" xfId="56659" xr:uid="{00000000-0005-0000-0000-0000DADD0000}"/>
    <cellStyle name="Percent 4 3 2 3 2 2 5" xfId="56660" xr:uid="{00000000-0005-0000-0000-0000DBDD0000}"/>
    <cellStyle name="Percent 4 3 2 3 2 2 5 2" xfId="56661" xr:uid="{00000000-0005-0000-0000-0000DCDD0000}"/>
    <cellStyle name="Percent 4 3 2 3 2 2 5 3" xfId="56662" xr:uid="{00000000-0005-0000-0000-0000DDDD0000}"/>
    <cellStyle name="Percent 4 3 2 3 2 2 6" xfId="56663" xr:uid="{00000000-0005-0000-0000-0000DEDD0000}"/>
    <cellStyle name="Percent 4 3 2 3 2 2 7" xfId="56664" xr:uid="{00000000-0005-0000-0000-0000DFDD0000}"/>
    <cellStyle name="Percent 4 3 2 3 2 3" xfId="56665" xr:uid="{00000000-0005-0000-0000-0000E0DD0000}"/>
    <cellStyle name="Percent 4 3 2 3 2 3 2" xfId="56666" xr:uid="{00000000-0005-0000-0000-0000E1DD0000}"/>
    <cellStyle name="Percent 4 3 2 3 2 3 2 2" xfId="56667" xr:uid="{00000000-0005-0000-0000-0000E2DD0000}"/>
    <cellStyle name="Percent 4 3 2 3 2 3 2 2 2" xfId="56668" xr:uid="{00000000-0005-0000-0000-0000E3DD0000}"/>
    <cellStyle name="Percent 4 3 2 3 2 3 2 2 3" xfId="56669" xr:uid="{00000000-0005-0000-0000-0000E4DD0000}"/>
    <cellStyle name="Percent 4 3 2 3 2 3 2 3" xfId="56670" xr:uid="{00000000-0005-0000-0000-0000E5DD0000}"/>
    <cellStyle name="Percent 4 3 2 3 2 3 2 4" xfId="56671" xr:uid="{00000000-0005-0000-0000-0000E6DD0000}"/>
    <cellStyle name="Percent 4 3 2 3 2 3 3" xfId="56672" xr:uid="{00000000-0005-0000-0000-0000E7DD0000}"/>
    <cellStyle name="Percent 4 3 2 3 2 3 3 2" xfId="56673" xr:uid="{00000000-0005-0000-0000-0000E8DD0000}"/>
    <cellStyle name="Percent 4 3 2 3 2 3 3 2 2" xfId="56674" xr:uid="{00000000-0005-0000-0000-0000E9DD0000}"/>
    <cellStyle name="Percent 4 3 2 3 2 3 3 2 3" xfId="56675" xr:uid="{00000000-0005-0000-0000-0000EADD0000}"/>
    <cellStyle name="Percent 4 3 2 3 2 3 3 3" xfId="56676" xr:uid="{00000000-0005-0000-0000-0000EBDD0000}"/>
    <cellStyle name="Percent 4 3 2 3 2 3 3 4" xfId="56677" xr:uid="{00000000-0005-0000-0000-0000ECDD0000}"/>
    <cellStyle name="Percent 4 3 2 3 2 3 4" xfId="56678" xr:uid="{00000000-0005-0000-0000-0000EDDD0000}"/>
    <cellStyle name="Percent 4 3 2 3 2 3 4 2" xfId="56679" xr:uid="{00000000-0005-0000-0000-0000EEDD0000}"/>
    <cellStyle name="Percent 4 3 2 3 2 3 4 3" xfId="56680" xr:uid="{00000000-0005-0000-0000-0000EFDD0000}"/>
    <cellStyle name="Percent 4 3 2 3 2 3 5" xfId="56681" xr:uid="{00000000-0005-0000-0000-0000F0DD0000}"/>
    <cellStyle name="Percent 4 3 2 3 2 3 6" xfId="56682" xr:uid="{00000000-0005-0000-0000-0000F1DD0000}"/>
    <cellStyle name="Percent 4 3 2 3 2 4" xfId="56683" xr:uid="{00000000-0005-0000-0000-0000F2DD0000}"/>
    <cellStyle name="Percent 4 3 2 3 2 4 2" xfId="56684" xr:uid="{00000000-0005-0000-0000-0000F3DD0000}"/>
    <cellStyle name="Percent 4 3 2 3 2 4 2 2" xfId="56685" xr:uid="{00000000-0005-0000-0000-0000F4DD0000}"/>
    <cellStyle name="Percent 4 3 2 3 2 4 2 3" xfId="56686" xr:uid="{00000000-0005-0000-0000-0000F5DD0000}"/>
    <cellStyle name="Percent 4 3 2 3 2 4 3" xfId="56687" xr:uid="{00000000-0005-0000-0000-0000F6DD0000}"/>
    <cellStyle name="Percent 4 3 2 3 2 4 4" xfId="56688" xr:uid="{00000000-0005-0000-0000-0000F7DD0000}"/>
    <cellStyle name="Percent 4 3 2 3 2 5" xfId="56689" xr:uid="{00000000-0005-0000-0000-0000F8DD0000}"/>
    <cellStyle name="Percent 4 3 2 3 2 5 2" xfId="56690" xr:uid="{00000000-0005-0000-0000-0000F9DD0000}"/>
    <cellStyle name="Percent 4 3 2 3 2 5 2 2" xfId="56691" xr:uid="{00000000-0005-0000-0000-0000FADD0000}"/>
    <cellStyle name="Percent 4 3 2 3 2 5 2 3" xfId="56692" xr:uid="{00000000-0005-0000-0000-0000FBDD0000}"/>
    <cellStyle name="Percent 4 3 2 3 2 5 3" xfId="56693" xr:uid="{00000000-0005-0000-0000-0000FCDD0000}"/>
    <cellStyle name="Percent 4 3 2 3 2 5 4" xfId="56694" xr:uid="{00000000-0005-0000-0000-0000FDDD0000}"/>
    <cellStyle name="Percent 4 3 2 3 2 6" xfId="56695" xr:uid="{00000000-0005-0000-0000-0000FEDD0000}"/>
    <cellStyle name="Percent 4 3 2 3 2 6 2" xfId="56696" xr:uid="{00000000-0005-0000-0000-0000FFDD0000}"/>
    <cellStyle name="Percent 4 3 2 3 2 6 3" xfId="56697" xr:uid="{00000000-0005-0000-0000-000000DE0000}"/>
    <cellStyle name="Percent 4 3 2 3 2 7" xfId="56698" xr:uid="{00000000-0005-0000-0000-000001DE0000}"/>
    <cellStyle name="Percent 4 3 2 3 2 8" xfId="56699" xr:uid="{00000000-0005-0000-0000-000002DE0000}"/>
    <cellStyle name="Percent 4 3 2 3 3" xfId="56700" xr:uid="{00000000-0005-0000-0000-000003DE0000}"/>
    <cellStyle name="Percent 4 3 2 3 3 2" xfId="56701" xr:uid="{00000000-0005-0000-0000-000004DE0000}"/>
    <cellStyle name="Percent 4 3 2 3 3 2 2" xfId="56702" xr:uid="{00000000-0005-0000-0000-000005DE0000}"/>
    <cellStyle name="Percent 4 3 2 3 3 2 2 2" xfId="56703" xr:uid="{00000000-0005-0000-0000-000006DE0000}"/>
    <cellStyle name="Percent 4 3 2 3 3 2 2 2 2" xfId="56704" xr:uid="{00000000-0005-0000-0000-000007DE0000}"/>
    <cellStyle name="Percent 4 3 2 3 3 2 2 2 3" xfId="56705" xr:uid="{00000000-0005-0000-0000-000008DE0000}"/>
    <cellStyle name="Percent 4 3 2 3 3 2 2 3" xfId="56706" xr:uid="{00000000-0005-0000-0000-000009DE0000}"/>
    <cellStyle name="Percent 4 3 2 3 3 2 2 4" xfId="56707" xr:uid="{00000000-0005-0000-0000-00000ADE0000}"/>
    <cellStyle name="Percent 4 3 2 3 3 2 3" xfId="56708" xr:uid="{00000000-0005-0000-0000-00000BDE0000}"/>
    <cellStyle name="Percent 4 3 2 3 3 2 3 2" xfId="56709" xr:uid="{00000000-0005-0000-0000-00000CDE0000}"/>
    <cellStyle name="Percent 4 3 2 3 3 2 3 2 2" xfId="56710" xr:uid="{00000000-0005-0000-0000-00000DDE0000}"/>
    <cellStyle name="Percent 4 3 2 3 3 2 3 2 3" xfId="56711" xr:uid="{00000000-0005-0000-0000-00000EDE0000}"/>
    <cellStyle name="Percent 4 3 2 3 3 2 3 3" xfId="56712" xr:uid="{00000000-0005-0000-0000-00000FDE0000}"/>
    <cellStyle name="Percent 4 3 2 3 3 2 3 4" xfId="56713" xr:uid="{00000000-0005-0000-0000-000010DE0000}"/>
    <cellStyle name="Percent 4 3 2 3 3 2 4" xfId="56714" xr:uid="{00000000-0005-0000-0000-000011DE0000}"/>
    <cellStyle name="Percent 4 3 2 3 3 2 4 2" xfId="56715" xr:uid="{00000000-0005-0000-0000-000012DE0000}"/>
    <cellStyle name="Percent 4 3 2 3 3 2 4 3" xfId="56716" xr:uid="{00000000-0005-0000-0000-000013DE0000}"/>
    <cellStyle name="Percent 4 3 2 3 3 2 5" xfId="56717" xr:uid="{00000000-0005-0000-0000-000014DE0000}"/>
    <cellStyle name="Percent 4 3 2 3 3 2 6" xfId="56718" xr:uid="{00000000-0005-0000-0000-000015DE0000}"/>
    <cellStyle name="Percent 4 3 2 3 3 3" xfId="56719" xr:uid="{00000000-0005-0000-0000-000016DE0000}"/>
    <cellStyle name="Percent 4 3 2 3 3 3 2" xfId="56720" xr:uid="{00000000-0005-0000-0000-000017DE0000}"/>
    <cellStyle name="Percent 4 3 2 3 3 3 2 2" xfId="56721" xr:uid="{00000000-0005-0000-0000-000018DE0000}"/>
    <cellStyle name="Percent 4 3 2 3 3 3 2 3" xfId="56722" xr:uid="{00000000-0005-0000-0000-000019DE0000}"/>
    <cellStyle name="Percent 4 3 2 3 3 3 3" xfId="56723" xr:uid="{00000000-0005-0000-0000-00001ADE0000}"/>
    <cellStyle name="Percent 4 3 2 3 3 3 4" xfId="56724" xr:uid="{00000000-0005-0000-0000-00001BDE0000}"/>
    <cellStyle name="Percent 4 3 2 3 3 4" xfId="56725" xr:uid="{00000000-0005-0000-0000-00001CDE0000}"/>
    <cellStyle name="Percent 4 3 2 3 3 4 2" xfId="56726" xr:uid="{00000000-0005-0000-0000-00001DDE0000}"/>
    <cellStyle name="Percent 4 3 2 3 3 4 2 2" xfId="56727" xr:uid="{00000000-0005-0000-0000-00001EDE0000}"/>
    <cellStyle name="Percent 4 3 2 3 3 4 2 3" xfId="56728" xr:uid="{00000000-0005-0000-0000-00001FDE0000}"/>
    <cellStyle name="Percent 4 3 2 3 3 4 3" xfId="56729" xr:uid="{00000000-0005-0000-0000-000020DE0000}"/>
    <cellStyle name="Percent 4 3 2 3 3 4 4" xfId="56730" xr:uid="{00000000-0005-0000-0000-000021DE0000}"/>
    <cellStyle name="Percent 4 3 2 3 3 5" xfId="56731" xr:uid="{00000000-0005-0000-0000-000022DE0000}"/>
    <cellStyle name="Percent 4 3 2 3 3 5 2" xfId="56732" xr:uid="{00000000-0005-0000-0000-000023DE0000}"/>
    <cellStyle name="Percent 4 3 2 3 3 5 3" xfId="56733" xr:uid="{00000000-0005-0000-0000-000024DE0000}"/>
    <cellStyle name="Percent 4 3 2 3 3 6" xfId="56734" xr:uid="{00000000-0005-0000-0000-000025DE0000}"/>
    <cellStyle name="Percent 4 3 2 3 3 7" xfId="56735" xr:uid="{00000000-0005-0000-0000-000026DE0000}"/>
    <cellStyle name="Percent 4 3 2 3 4" xfId="56736" xr:uid="{00000000-0005-0000-0000-000027DE0000}"/>
    <cellStyle name="Percent 4 3 2 3 4 2" xfId="56737" xr:uid="{00000000-0005-0000-0000-000028DE0000}"/>
    <cellStyle name="Percent 4 3 2 3 4 2 2" xfId="56738" xr:uid="{00000000-0005-0000-0000-000029DE0000}"/>
    <cellStyle name="Percent 4 3 2 3 4 2 2 2" xfId="56739" xr:uid="{00000000-0005-0000-0000-00002ADE0000}"/>
    <cellStyle name="Percent 4 3 2 3 4 2 2 2 2" xfId="56740" xr:uid="{00000000-0005-0000-0000-00002BDE0000}"/>
    <cellStyle name="Percent 4 3 2 3 4 2 2 2 3" xfId="56741" xr:uid="{00000000-0005-0000-0000-00002CDE0000}"/>
    <cellStyle name="Percent 4 3 2 3 4 2 2 3" xfId="56742" xr:uid="{00000000-0005-0000-0000-00002DDE0000}"/>
    <cellStyle name="Percent 4 3 2 3 4 2 2 4" xfId="56743" xr:uid="{00000000-0005-0000-0000-00002EDE0000}"/>
    <cellStyle name="Percent 4 3 2 3 4 2 3" xfId="56744" xr:uid="{00000000-0005-0000-0000-00002FDE0000}"/>
    <cellStyle name="Percent 4 3 2 3 4 2 3 2" xfId="56745" xr:uid="{00000000-0005-0000-0000-000030DE0000}"/>
    <cellStyle name="Percent 4 3 2 3 4 2 3 2 2" xfId="56746" xr:uid="{00000000-0005-0000-0000-000031DE0000}"/>
    <cellStyle name="Percent 4 3 2 3 4 2 3 2 3" xfId="56747" xr:uid="{00000000-0005-0000-0000-000032DE0000}"/>
    <cellStyle name="Percent 4 3 2 3 4 2 3 3" xfId="56748" xr:uid="{00000000-0005-0000-0000-000033DE0000}"/>
    <cellStyle name="Percent 4 3 2 3 4 2 3 4" xfId="56749" xr:uid="{00000000-0005-0000-0000-000034DE0000}"/>
    <cellStyle name="Percent 4 3 2 3 4 2 4" xfId="56750" xr:uid="{00000000-0005-0000-0000-000035DE0000}"/>
    <cellStyle name="Percent 4 3 2 3 4 2 4 2" xfId="56751" xr:uid="{00000000-0005-0000-0000-000036DE0000}"/>
    <cellStyle name="Percent 4 3 2 3 4 2 4 3" xfId="56752" xr:uid="{00000000-0005-0000-0000-000037DE0000}"/>
    <cellStyle name="Percent 4 3 2 3 4 2 5" xfId="56753" xr:uid="{00000000-0005-0000-0000-000038DE0000}"/>
    <cellStyle name="Percent 4 3 2 3 4 2 6" xfId="56754" xr:uid="{00000000-0005-0000-0000-000039DE0000}"/>
    <cellStyle name="Percent 4 3 2 3 4 3" xfId="56755" xr:uid="{00000000-0005-0000-0000-00003ADE0000}"/>
    <cellStyle name="Percent 4 3 2 3 4 3 2" xfId="56756" xr:uid="{00000000-0005-0000-0000-00003BDE0000}"/>
    <cellStyle name="Percent 4 3 2 3 4 3 2 2" xfId="56757" xr:uid="{00000000-0005-0000-0000-00003CDE0000}"/>
    <cellStyle name="Percent 4 3 2 3 4 3 2 3" xfId="56758" xr:uid="{00000000-0005-0000-0000-00003DDE0000}"/>
    <cellStyle name="Percent 4 3 2 3 4 3 3" xfId="56759" xr:uid="{00000000-0005-0000-0000-00003EDE0000}"/>
    <cellStyle name="Percent 4 3 2 3 4 3 4" xfId="56760" xr:uid="{00000000-0005-0000-0000-00003FDE0000}"/>
    <cellStyle name="Percent 4 3 2 3 4 4" xfId="56761" xr:uid="{00000000-0005-0000-0000-000040DE0000}"/>
    <cellStyle name="Percent 4 3 2 3 4 4 2" xfId="56762" xr:uid="{00000000-0005-0000-0000-000041DE0000}"/>
    <cellStyle name="Percent 4 3 2 3 4 4 2 2" xfId="56763" xr:uid="{00000000-0005-0000-0000-000042DE0000}"/>
    <cellStyle name="Percent 4 3 2 3 4 4 2 3" xfId="56764" xr:uid="{00000000-0005-0000-0000-000043DE0000}"/>
    <cellStyle name="Percent 4 3 2 3 4 4 3" xfId="56765" xr:uid="{00000000-0005-0000-0000-000044DE0000}"/>
    <cellStyle name="Percent 4 3 2 3 4 4 4" xfId="56766" xr:uid="{00000000-0005-0000-0000-000045DE0000}"/>
    <cellStyle name="Percent 4 3 2 3 4 5" xfId="56767" xr:uid="{00000000-0005-0000-0000-000046DE0000}"/>
    <cellStyle name="Percent 4 3 2 3 4 5 2" xfId="56768" xr:uid="{00000000-0005-0000-0000-000047DE0000}"/>
    <cellStyle name="Percent 4 3 2 3 4 5 3" xfId="56769" xr:uid="{00000000-0005-0000-0000-000048DE0000}"/>
    <cellStyle name="Percent 4 3 2 3 4 6" xfId="56770" xr:uid="{00000000-0005-0000-0000-000049DE0000}"/>
    <cellStyle name="Percent 4 3 2 3 4 7" xfId="56771" xr:uid="{00000000-0005-0000-0000-00004ADE0000}"/>
    <cellStyle name="Percent 4 3 2 3 5" xfId="56772" xr:uid="{00000000-0005-0000-0000-00004BDE0000}"/>
    <cellStyle name="Percent 4 3 2 3 5 2" xfId="56773" xr:uid="{00000000-0005-0000-0000-00004CDE0000}"/>
    <cellStyle name="Percent 4 3 2 3 5 2 2" xfId="56774" xr:uid="{00000000-0005-0000-0000-00004DDE0000}"/>
    <cellStyle name="Percent 4 3 2 3 5 2 2 2" xfId="56775" xr:uid="{00000000-0005-0000-0000-00004EDE0000}"/>
    <cellStyle name="Percent 4 3 2 3 5 2 2 3" xfId="56776" xr:uid="{00000000-0005-0000-0000-00004FDE0000}"/>
    <cellStyle name="Percent 4 3 2 3 5 2 3" xfId="56777" xr:uid="{00000000-0005-0000-0000-000050DE0000}"/>
    <cellStyle name="Percent 4 3 2 3 5 2 4" xfId="56778" xr:uid="{00000000-0005-0000-0000-000051DE0000}"/>
    <cellStyle name="Percent 4 3 2 3 5 3" xfId="56779" xr:uid="{00000000-0005-0000-0000-000052DE0000}"/>
    <cellStyle name="Percent 4 3 2 3 5 3 2" xfId="56780" xr:uid="{00000000-0005-0000-0000-000053DE0000}"/>
    <cellStyle name="Percent 4 3 2 3 5 3 2 2" xfId="56781" xr:uid="{00000000-0005-0000-0000-000054DE0000}"/>
    <cellStyle name="Percent 4 3 2 3 5 3 2 3" xfId="56782" xr:uid="{00000000-0005-0000-0000-000055DE0000}"/>
    <cellStyle name="Percent 4 3 2 3 5 3 3" xfId="56783" xr:uid="{00000000-0005-0000-0000-000056DE0000}"/>
    <cellStyle name="Percent 4 3 2 3 5 3 4" xfId="56784" xr:uid="{00000000-0005-0000-0000-000057DE0000}"/>
    <cellStyle name="Percent 4 3 2 3 5 4" xfId="56785" xr:uid="{00000000-0005-0000-0000-000058DE0000}"/>
    <cellStyle name="Percent 4 3 2 3 5 4 2" xfId="56786" xr:uid="{00000000-0005-0000-0000-000059DE0000}"/>
    <cellStyle name="Percent 4 3 2 3 5 4 3" xfId="56787" xr:uid="{00000000-0005-0000-0000-00005ADE0000}"/>
    <cellStyle name="Percent 4 3 2 3 5 5" xfId="56788" xr:uid="{00000000-0005-0000-0000-00005BDE0000}"/>
    <cellStyle name="Percent 4 3 2 3 5 6" xfId="56789" xr:uid="{00000000-0005-0000-0000-00005CDE0000}"/>
    <cellStyle name="Percent 4 3 2 3 6" xfId="56790" xr:uid="{00000000-0005-0000-0000-00005DDE0000}"/>
    <cellStyle name="Percent 4 3 2 3 6 2" xfId="56791" xr:uid="{00000000-0005-0000-0000-00005EDE0000}"/>
    <cellStyle name="Percent 4 3 2 3 6 2 2" xfId="56792" xr:uid="{00000000-0005-0000-0000-00005FDE0000}"/>
    <cellStyle name="Percent 4 3 2 3 6 2 3" xfId="56793" xr:uid="{00000000-0005-0000-0000-000060DE0000}"/>
    <cellStyle name="Percent 4 3 2 3 6 3" xfId="56794" xr:uid="{00000000-0005-0000-0000-000061DE0000}"/>
    <cellStyle name="Percent 4 3 2 3 6 4" xfId="56795" xr:uid="{00000000-0005-0000-0000-000062DE0000}"/>
    <cellStyle name="Percent 4 3 2 3 7" xfId="56796" xr:uid="{00000000-0005-0000-0000-000063DE0000}"/>
    <cellStyle name="Percent 4 3 2 3 7 2" xfId="56797" xr:uid="{00000000-0005-0000-0000-000064DE0000}"/>
    <cellStyle name="Percent 4 3 2 3 7 2 2" xfId="56798" xr:uid="{00000000-0005-0000-0000-000065DE0000}"/>
    <cellStyle name="Percent 4 3 2 3 7 2 3" xfId="56799" xr:uid="{00000000-0005-0000-0000-000066DE0000}"/>
    <cellStyle name="Percent 4 3 2 3 7 3" xfId="56800" xr:uid="{00000000-0005-0000-0000-000067DE0000}"/>
    <cellStyle name="Percent 4 3 2 3 7 4" xfId="56801" xr:uid="{00000000-0005-0000-0000-000068DE0000}"/>
    <cellStyle name="Percent 4 3 2 3 8" xfId="56802" xr:uid="{00000000-0005-0000-0000-000069DE0000}"/>
    <cellStyle name="Percent 4 3 2 3 8 2" xfId="56803" xr:uid="{00000000-0005-0000-0000-00006ADE0000}"/>
    <cellStyle name="Percent 4 3 2 3 8 3" xfId="56804" xr:uid="{00000000-0005-0000-0000-00006BDE0000}"/>
    <cellStyle name="Percent 4 3 2 3 9" xfId="56805" xr:uid="{00000000-0005-0000-0000-00006CDE0000}"/>
    <cellStyle name="Percent 4 3 2 4" xfId="56806" xr:uid="{00000000-0005-0000-0000-00006DDE0000}"/>
    <cellStyle name="Percent 4 3 2 4 2" xfId="56807" xr:uid="{00000000-0005-0000-0000-00006EDE0000}"/>
    <cellStyle name="Percent 4 3 2 4 2 2" xfId="56808" xr:uid="{00000000-0005-0000-0000-00006FDE0000}"/>
    <cellStyle name="Percent 4 3 2 4 2 2 2" xfId="56809" xr:uid="{00000000-0005-0000-0000-000070DE0000}"/>
    <cellStyle name="Percent 4 3 2 4 2 2 2 2" xfId="56810" xr:uid="{00000000-0005-0000-0000-000071DE0000}"/>
    <cellStyle name="Percent 4 3 2 4 2 2 2 2 2" xfId="56811" xr:uid="{00000000-0005-0000-0000-000072DE0000}"/>
    <cellStyle name="Percent 4 3 2 4 2 2 2 2 3" xfId="56812" xr:uid="{00000000-0005-0000-0000-000073DE0000}"/>
    <cellStyle name="Percent 4 3 2 4 2 2 2 3" xfId="56813" xr:uid="{00000000-0005-0000-0000-000074DE0000}"/>
    <cellStyle name="Percent 4 3 2 4 2 2 2 4" xfId="56814" xr:uid="{00000000-0005-0000-0000-000075DE0000}"/>
    <cellStyle name="Percent 4 3 2 4 2 2 3" xfId="56815" xr:uid="{00000000-0005-0000-0000-000076DE0000}"/>
    <cellStyle name="Percent 4 3 2 4 2 2 3 2" xfId="56816" xr:uid="{00000000-0005-0000-0000-000077DE0000}"/>
    <cellStyle name="Percent 4 3 2 4 2 2 3 2 2" xfId="56817" xr:uid="{00000000-0005-0000-0000-000078DE0000}"/>
    <cellStyle name="Percent 4 3 2 4 2 2 3 2 3" xfId="56818" xr:uid="{00000000-0005-0000-0000-000079DE0000}"/>
    <cellStyle name="Percent 4 3 2 4 2 2 3 3" xfId="56819" xr:uid="{00000000-0005-0000-0000-00007ADE0000}"/>
    <cellStyle name="Percent 4 3 2 4 2 2 3 4" xfId="56820" xr:uid="{00000000-0005-0000-0000-00007BDE0000}"/>
    <cellStyle name="Percent 4 3 2 4 2 2 4" xfId="56821" xr:uid="{00000000-0005-0000-0000-00007CDE0000}"/>
    <cellStyle name="Percent 4 3 2 4 2 2 4 2" xfId="56822" xr:uid="{00000000-0005-0000-0000-00007DDE0000}"/>
    <cellStyle name="Percent 4 3 2 4 2 2 4 3" xfId="56823" xr:uid="{00000000-0005-0000-0000-00007EDE0000}"/>
    <cellStyle name="Percent 4 3 2 4 2 2 5" xfId="56824" xr:uid="{00000000-0005-0000-0000-00007FDE0000}"/>
    <cellStyle name="Percent 4 3 2 4 2 2 6" xfId="56825" xr:uid="{00000000-0005-0000-0000-000080DE0000}"/>
    <cellStyle name="Percent 4 3 2 4 2 3" xfId="56826" xr:uid="{00000000-0005-0000-0000-000081DE0000}"/>
    <cellStyle name="Percent 4 3 2 4 2 3 2" xfId="56827" xr:uid="{00000000-0005-0000-0000-000082DE0000}"/>
    <cellStyle name="Percent 4 3 2 4 2 3 2 2" xfId="56828" xr:uid="{00000000-0005-0000-0000-000083DE0000}"/>
    <cellStyle name="Percent 4 3 2 4 2 3 2 3" xfId="56829" xr:uid="{00000000-0005-0000-0000-000084DE0000}"/>
    <cellStyle name="Percent 4 3 2 4 2 3 3" xfId="56830" xr:uid="{00000000-0005-0000-0000-000085DE0000}"/>
    <cellStyle name="Percent 4 3 2 4 2 3 4" xfId="56831" xr:uid="{00000000-0005-0000-0000-000086DE0000}"/>
    <cellStyle name="Percent 4 3 2 4 2 4" xfId="56832" xr:uid="{00000000-0005-0000-0000-000087DE0000}"/>
    <cellStyle name="Percent 4 3 2 4 2 4 2" xfId="56833" xr:uid="{00000000-0005-0000-0000-000088DE0000}"/>
    <cellStyle name="Percent 4 3 2 4 2 4 2 2" xfId="56834" xr:uid="{00000000-0005-0000-0000-000089DE0000}"/>
    <cellStyle name="Percent 4 3 2 4 2 4 2 3" xfId="56835" xr:uid="{00000000-0005-0000-0000-00008ADE0000}"/>
    <cellStyle name="Percent 4 3 2 4 2 4 3" xfId="56836" xr:uid="{00000000-0005-0000-0000-00008BDE0000}"/>
    <cellStyle name="Percent 4 3 2 4 2 4 4" xfId="56837" xr:uid="{00000000-0005-0000-0000-00008CDE0000}"/>
    <cellStyle name="Percent 4 3 2 4 2 5" xfId="56838" xr:uid="{00000000-0005-0000-0000-00008DDE0000}"/>
    <cellStyle name="Percent 4 3 2 4 2 5 2" xfId="56839" xr:uid="{00000000-0005-0000-0000-00008EDE0000}"/>
    <cellStyle name="Percent 4 3 2 4 2 5 3" xfId="56840" xr:uid="{00000000-0005-0000-0000-00008FDE0000}"/>
    <cellStyle name="Percent 4 3 2 4 2 6" xfId="56841" xr:uid="{00000000-0005-0000-0000-000090DE0000}"/>
    <cellStyle name="Percent 4 3 2 4 2 7" xfId="56842" xr:uid="{00000000-0005-0000-0000-000091DE0000}"/>
    <cellStyle name="Percent 4 3 2 4 3" xfId="56843" xr:uid="{00000000-0005-0000-0000-000092DE0000}"/>
    <cellStyle name="Percent 4 3 2 4 3 2" xfId="56844" xr:uid="{00000000-0005-0000-0000-000093DE0000}"/>
    <cellStyle name="Percent 4 3 2 4 3 2 2" xfId="56845" xr:uid="{00000000-0005-0000-0000-000094DE0000}"/>
    <cellStyle name="Percent 4 3 2 4 3 2 2 2" xfId="56846" xr:uid="{00000000-0005-0000-0000-000095DE0000}"/>
    <cellStyle name="Percent 4 3 2 4 3 2 2 3" xfId="56847" xr:uid="{00000000-0005-0000-0000-000096DE0000}"/>
    <cellStyle name="Percent 4 3 2 4 3 2 3" xfId="56848" xr:uid="{00000000-0005-0000-0000-000097DE0000}"/>
    <cellStyle name="Percent 4 3 2 4 3 2 4" xfId="56849" xr:uid="{00000000-0005-0000-0000-000098DE0000}"/>
    <cellStyle name="Percent 4 3 2 4 3 3" xfId="56850" xr:uid="{00000000-0005-0000-0000-000099DE0000}"/>
    <cellStyle name="Percent 4 3 2 4 3 3 2" xfId="56851" xr:uid="{00000000-0005-0000-0000-00009ADE0000}"/>
    <cellStyle name="Percent 4 3 2 4 3 3 2 2" xfId="56852" xr:uid="{00000000-0005-0000-0000-00009BDE0000}"/>
    <cellStyle name="Percent 4 3 2 4 3 3 2 3" xfId="56853" xr:uid="{00000000-0005-0000-0000-00009CDE0000}"/>
    <cellStyle name="Percent 4 3 2 4 3 3 3" xfId="56854" xr:uid="{00000000-0005-0000-0000-00009DDE0000}"/>
    <cellStyle name="Percent 4 3 2 4 3 3 4" xfId="56855" xr:uid="{00000000-0005-0000-0000-00009EDE0000}"/>
    <cellStyle name="Percent 4 3 2 4 3 4" xfId="56856" xr:uid="{00000000-0005-0000-0000-00009FDE0000}"/>
    <cellStyle name="Percent 4 3 2 4 3 4 2" xfId="56857" xr:uid="{00000000-0005-0000-0000-0000A0DE0000}"/>
    <cellStyle name="Percent 4 3 2 4 3 4 3" xfId="56858" xr:uid="{00000000-0005-0000-0000-0000A1DE0000}"/>
    <cellStyle name="Percent 4 3 2 4 3 5" xfId="56859" xr:uid="{00000000-0005-0000-0000-0000A2DE0000}"/>
    <cellStyle name="Percent 4 3 2 4 3 6" xfId="56860" xr:uid="{00000000-0005-0000-0000-0000A3DE0000}"/>
    <cellStyle name="Percent 4 3 2 4 4" xfId="56861" xr:uid="{00000000-0005-0000-0000-0000A4DE0000}"/>
    <cellStyle name="Percent 4 3 2 4 4 2" xfId="56862" xr:uid="{00000000-0005-0000-0000-0000A5DE0000}"/>
    <cellStyle name="Percent 4 3 2 4 4 2 2" xfId="56863" xr:uid="{00000000-0005-0000-0000-0000A6DE0000}"/>
    <cellStyle name="Percent 4 3 2 4 4 2 3" xfId="56864" xr:uid="{00000000-0005-0000-0000-0000A7DE0000}"/>
    <cellStyle name="Percent 4 3 2 4 4 3" xfId="56865" xr:uid="{00000000-0005-0000-0000-0000A8DE0000}"/>
    <cellStyle name="Percent 4 3 2 4 4 4" xfId="56866" xr:uid="{00000000-0005-0000-0000-0000A9DE0000}"/>
    <cellStyle name="Percent 4 3 2 4 5" xfId="56867" xr:uid="{00000000-0005-0000-0000-0000AADE0000}"/>
    <cellStyle name="Percent 4 3 2 4 5 2" xfId="56868" xr:uid="{00000000-0005-0000-0000-0000ABDE0000}"/>
    <cellStyle name="Percent 4 3 2 4 5 2 2" xfId="56869" xr:uid="{00000000-0005-0000-0000-0000ACDE0000}"/>
    <cellStyle name="Percent 4 3 2 4 5 2 3" xfId="56870" xr:uid="{00000000-0005-0000-0000-0000ADDE0000}"/>
    <cellStyle name="Percent 4 3 2 4 5 3" xfId="56871" xr:uid="{00000000-0005-0000-0000-0000AEDE0000}"/>
    <cellStyle name="Percent 4 3 2 4 5 4" xfId="56872" xr:uid="{00000000-0005-0000-0000-0000AFDE0000}"/>
    <cellStyle name="Percent 4 3 2 4 6" xfId="56873" xr:uid="{00000000-0005-0000-0000-0000B0DE0000}"/>
    <cellStyle name="Percent 4 3 2 4 6 2" xfId="56874" xr:uid="{00000000-0005-0000-0000-0000B1DE0000}"/>
    <cellStyle name="Percent 4 3 2 4 6 3" xfId="56875" xr:uid="{00000000-0005-0000-0000-0000B2DE0000}"/>
    <cellStyle name="Percent 4 3 2 4 7" xfId="56876" xr:uid="{00000000-0005-0000-0000-0000B3DE0000}"/>
    <cellStyle name="Percent 4 3 2 4 8" xfId="56877" xr:uid="{00000000-0005-0000-0000-0000B4DE0000}"/>
    <cellStyle name="Percent 4 3 2 5" xfId="56878" xr:uid="{00000000-0005-0000-0000-0000B5DE0000}"/>
    <cellStyle name="Percent 4 3 2 5 2" xfId="56879" xr:uid="{00000000-0005-0000-0000-0000B6DE0000}"/>
    <cellStyle name="Percent 4 3 2 5 2 2" xfId="56880" xr:uid="{00000000-0005-0000-0000-0000B7DE0000}"/>
    <cellStyle name="Percent 4 3 2 5 2 2 2" xfId="56881" xr:uid="{00000000-0005-0000-0000-0000B8DE0000}"/>
    <cellStyle name="Percent 4 3 2 5 2 2 2 2" xfId="56882" xr:uid="{00000000-0005-0000-0000-0000B9DE0000}"/>
    <cellStyle name="Percent 4 3 2 5 2 2 2 3" xfId="56883" xr:uid="{00000000-0005-0000-0000-0000BADE0000}"/>
    <cellStyle name="Percent 4 3 2 5 2 2 3" xfId="56884" xr:uid="{00000000-0005-0000-0000-0000BBDE0000}"/>
    <cellStyle name="Percent 4 3 2 5 2 2 4" xfId="56885" xr:uid="{00000000-0005-0000-0000-0000BCDE0000}"/>
    <cellStyle name="Percent 4 3 2 5 2 3" xfId="56886" xr:uid="{00000000-0005-0000-0000-0000BDDE0000}"/>
    <cellStyle name="Percent 4 3 2 5 2 3 2" xfId="56887" xr:uid="{00000000-0005-0000-0000-0000BEDE0000}"/>
    <cellStyle name="Percent 4 3 2 5 2 3 2 2" xfId="56888" xr:uid="{00000000-0005-0000-0000-0000BFDE0000}"/>
    <cellStyle name="Percent 4 3 2 5 2 3 2 3" xfId="56889" xr:uid="{00000000-0005-0000-0000-0000C0DE0000}"/>
    <cellStyle name="Percent 4 3 2 5 2 3 3" xfId="56890" xr:uid="{00000000-0005-0000-0000-0000C1DE0000}"/>
    <cellStyle name="Percent 4 3 2 5 2 3 4" xfId="56891" xr:uid="{00000000-0005-0000-0000-0000C2DE0000}"/>
    <cellStyle name="Percent 4 3 2 5 2 4" xfId="56892" xr:uid="{00000000-0005-0000-0000-0000C3DE0000}"/>
    <cellStyle name="Percent 4 3 2 5 2 4 2" xfId="56893" xr:uid="{00000000-0005-0000-0000-0000C4DE0000}"/>
    <cellStyle name="Percent 4 3 2 5 2 4 3" xfId="56894" xr:uid="{00000000-0005-0000-0000-0000C5DE0000}"/>
    <cellStyle name="Percent 4 3 2 5 2 5" xfId="56895" xr:uid="{00000000-0005-0000-0000-0000C6DE0000}"/>
    <cellStyle name="Percent 4 3 2 5 2 6" xfId="56896" xr:uid="{00000000-0005-0000-0000-0000C7DE0000}"/>
    <cellStyle name="Percent 4 3 2 5 3" xfId="56897" xr:uid="{00000000-0005-0000-0000-0000C8DE0000}"/>
    <cellStyle name="Percent 4 3 2 5 3 2" xfId="56898" xr:uid="{00000000-0005-0000-0000-0000C9DE0000}"/>
    <cellStyle name="Percent 4 3 2 5 3 2 2" xfId="56899" xr:uid="{00000000-0005-0000-0000-0000CADE0000}"/>
    <cellStyle name="Percent 4 3 2 5 3 2 3" xfId="56900" xr:uid="{00000000-0005-0000-0000-0000CBDE0000}"/>
    <cellStyle name="Percent 4 3 2 5 3 3" xfId="56901" xr:uid="{00000000-0005-0000-0000-0000CCDE0000}"/>
    <cellStyle name="Percent 4 3 2 5 3 4" xfId="56902" xr:uid="{00000000-0005-0000-0000-0000CDDE0000}"/>
    <cellStyle name="Percent 4 3 2 5 4" xfId="56903" xr:uid="{00000000-0005-0000-0000-0000CEDE0000}"/>
    <cellStyle name="Percent 4 3 2 5 4 2" xfId="56904" xr:uid="{00000000-0005-0000-0000-0000CFDE0000}"/>
    <cellStyle name="Percent 4 3 2 5 4 2 2" xfId="56905" xr:uid="{00000000-0005-0000-0000-0000D0DE0000}"/>
    <cellStyle name="Percent 4 3 2 5 4 2 3" xfId="56906" xr:uid="{00000000-0005-0000-0000-0000D1DE0000}"/>
    <cellStyle name="Percent 4 3 2 5 4 3" xfId="56907" xr:uid="{00000000-0005-0000-0000-0000D2DE0000}"/>
    <cellStyle name="Percent 4 3 2 5 4 4" xfId="56908" xr:uid="{00000000-0005-0000-0000-0000D3DE0000}"/>
    <cellStyle name="Percent 4 3 2 5 5" xfId="56909" xr:uid="{00000000-0005-0000-0000-0000D4DE0000}"/>
    <cellStyle name="Percent 4 3 2 5 5 2" xfId="56910" xr:uid="{00000000-0005-0000-0000-0000D5DE0000}"/>
    <cellStyle name="Percent 4 3 2 5 5 3" xfId="56911" xr:uid="{00000000-0005-0000-0000-0000D6DE0000}"/>
    <cellStyle name="Percent 4 3 2 5 6" xfId="56912" xr:uid="{00000000-0005-0000-0000-0000D7DE0000}"/>
    <cellStyle name="Percent 4 3 2 5 7" xfId="56913" xr:uid="{00000000-0005-0000-0000-0000D8DE0000}"/>
    <cellStyle name="Percent 4 3 2 6" xfId="56914" xr:uid="{00000000-0005-0000-0000-0000D9DE0000}"/>
    <cellStyle name="Percent 4 3 2 6 2" xfId="56915" xr:uid="{00000000-0005-0000-0000-0000DADE0000}"/>
    <cellStyle name="Percent 4 3 2 6 2 2" xfId="56916" xr:uid="{00000000-0005-0000-0000-0000DBDE0000}"/>
    <cellStyle name="Percent 4 3 2 6 2 2 2" xfId="56917" xr:uid="{00000000-0005-0000-0000-0000DCDE0000}"/>
    <cellStyle name="Percent 4 3 2 6 2 2 2 2" xfId="56918" xr:uid="{00000000-0005-0000-0000-0000DDDE0000}"/>
    <cellStyle name="Percent 4 3 2 6 2 2 2 3" xfId="56919" xr:uid="{00000000-0005-0000-0000-0000DEDE0000}"/>
    <cellStyle name="Percent 4 3 2 6 2 2 3" xfId="56920" xr:uid="{00000000-0005-0000-0000-0000DFDE0000}"/>
    <cellStyle name="Percent 4 3 2 6 2 2 4" xfId="56921" xr:uid="{00000000-0005-0000-0000-0000E0DE0000}"/>
    <cellStyle name="Percent 4 3 2 6 2 3" xfId="56922" xr:uid="{00000000-0005-0000-0000-0000E1DE0000}"/>
    <cellStyle name="Percent 4 3 2 6 2 3 2" xfId="56923" xr:uid="{00000000-0005-0000-0000-0000E2DE0000}"/>
    <cellStyle name="Percent 4 3 2 6 2 3 2 2" xfId="56924" xr:uid="{00000000-0005-0000-0000-0000E3DE0000}"/>
    <cellStyle name="Percent 4 3 2 6 2 3 2 3" xfId="56925" xr:uid="{00000000-0005-0000-0000-0000E4DE0000}"/>
    <cellStyle name="Percent 4 3 2 6 2 3 3" xfId="56926" xr:uid="{00000000-0005-0000-0000-0000E5DE0000}"/>
    <cellStyle name="Percent 4 3 2 6 2 3 4" xfId="56927" xr:uid="{00000000-0005-0000-0000-0000E6DE0000}"/>
    <cellStyle name="Percent 4 3 2 6 2 4" xfId="56928" xr:uid="{00000000-0005-0000-0000-0000E7DE0000}"/>
    <cellStyle name="Percent 4 3 2 6 2 4 2" xfId="56929" xr:uid="{00000000-0005-0000-0000-0000E8DE0000}"/>
    <cellStyle name="Percent 4 3 2 6 2 4 3" xfId="56930" xr:uid="{00000000-0005-0000-0000-0000E9DE0000}"/>
    <cellStyle name="Percent 4 3 2 6 2 5" xfId="56931" xr:uid="{00000000-0005-0000-0000-0000EADE0000}"/>
    <cellStyle name="Percent 4 3 2 6 2 6" xfId="56932" xr:uid="{00000000-0005-0000-0000-0000EBDE0000}"/>
    <cellStyle name="Percent 4 3 2 6 3" xfId="56933" xr:uid="{00000000-0005-0000-0000-0000ECDE0000}"/>
    <cellStyle name="Percent 4 3 2 6 3 2" xfId="56934" xr:uid="{00000000-0005-0000-0000-0000EDDE0000}"/>
    <cellStyle name="Percent 4 3 2 6 3 2 2" xfId="56935" xr:uid="{00000000-0005-0000-0000-0000EEDE0000}"/>
    <cellStyle name="Percent 4 3 2 6 3 2 3" xfId="56936" xr:uid="{00000000-0005-0000-0000-0000EFDE0000}"/>
    <cellStyle name="Percent 4 3 2 6 3 3" xfId="56937" xr:uid="{00000000-0005-0000-0000-0000F0DE0000}"/>
    <cellStyle name="Percent 4 3 2 6 3 4" xfId="56938" xr:uid="{00000000-0005-0000-0000-0000F1DE0000}"/>
    <cellStyle name="Percent 4 3 2 6 4" xfId="56939" xr:uid="{00000000-0005-0000-0000-0000F2DE0000}"/>
    <cellStyle name="Percent 4 3 2 6 4 2" xfId="56940" xr:uid="{00000000-0005-0000-0000-0000F3DE0000}"/>
    <cellStyle name="Percent 4 3 2 6 4 2 2" xfId="56941" xr:uid="{00000000-0005-0000-0000-0000F4DE0000}"/>
    <cellStyle name="Percent 4 3 2 6 4 2 3" xfId="56942" xr:uid="{00000000-0005-0000-0000-0000F5DE0000}"/>
    <cellStyle name="Percent 4 3 2 6 4 3" xfId="56943" xr:uid="{00000000-0005-0000-0000-0000F6DE0000}"/>
    <cellStyle name="Percent 4 3 2 6 4 4" xfId="56944" xr:uid="{00000000-0005-0000-0000-0000F7DE0000}"/>
    <cellStyle name="Percent 4 3 2 6 5" xfId="56945" xr:uid="{00000000-0005-0000-0000-0000F8DE0000}"/>
    <cellStyle name="Percent 4 3 2 6 5 2" xfId="56946" xr:uid="{00000000-0005-0000-0000-0000F9DE0000}"/>
    <cellStyle name="Percent 4 3 2 6 5 3" xfId="56947" xr:uid="{00000000-0005-0000-0000-0000FADE0000}"/>
    <cellStyle name="Percent 4 3 2 6 6" xfId="56948" xr:uid="{00000000-0005-0000-0000-0000FBDE0000}"/>
    <cellStyle name="Percent 4 3 2 6 7" xfId="56949" xr:uid="{00000000-0005-0000-0000-0000FCDE0000}"/>
    <cellStyle name="Percent 4 3 2 7" xfId="56950" xr:uid="{00000000-0005-0000-0000-0000FDDE0000}"/>
    <cellStyle name="Percent 4 3 2 7 2" xfId="56951" xr:uid="{00000000-0005-0000-0000-0000FEDE0000}"/>
    <cellStyle name="Percent 4 3 2 7 2 2" xfId="56952" xr:uid="{00000000-0005-0000-0000-0000FFDE0000}"/>
    <cellStyle name="Percent 4 3 2 7 2 2 2" xfId="56953" xr:uid="{00000000-0005-0000-0000-000000DF0000}"/>
    <cellStyle name="Percent 4 3 2 7 2 2 3" xfId="56954" xr:uid="{00000000-0005-0000-0000-000001DF0000}"/>
    <cellStyle name="Percent 4 3 2 7 2 3" xfId="56955" xr:uid="{00000000-0005-0000-0000-000002DF0000}"/>
    <cellStyle name="Percent 4 3 2 7 2 4" xfId="56956" xr:uid="{00000000-0005-0000-0000-000003DF0000}"/>
    <cellStyle name="Percent 4 3 2 7 3" xfId="56957" xr:uid="{00000000-0005-0000-0000-000004DF0000}"/>
    <cellStyle name="Percent 4 3 2 7 3 2" xfId="56958" xr:uid="{00000000-0005-0000-0000-000005DF0000}"/>
    <cellStyle name="Percent 4 3 2 7 3 2 2" xfId="56959" xr:uid="{00000000-0005-0000-0000-000006DF0000}"/>
    <cellStyle name="Percent 4 3 2 7 3 2 3" xfId="56960" xr:uid="{00000000-0005-0000-0000-000007DF0000}"/>
    <cellStyle name="Percent 4 3 2 7 3 3" xfId="56961" xr:uid="{00000000-0005-0000-0000-000008DF0000}"/>
    <cellStyle name="Percent 4 3 2 7 3 4" xfId="56962" xr:uid="{00000000-0005-0000-0000-000009DF0000}"/>
    <cellStyle name="Percent 4 3 2 7 4" xfId="56963" xr:uid="{00000000-0005-0000-0000-00000ADF0000}"/>
    <cellStyle name="Percent 4 3 2 7 4 2" xfId="56964" xr:uid="{00000000-0005-0000-0000-00000BDF0000}"/>
    <cellStyle name="Percent 4 3 2 7 4 3" xfId="56965" xr:uid="{00000000-0005-0000-0000-00000CDF0000}"/>
    <cellStyle name="Percent 4 3 2 7 5" xfId="56966" xr:uid="{00000000-0005-0000-0000-00000DDF0000}"/>
    <cellStyle name="Percent 4 3 2 7 6" xfId="56967" xr:uid="{00000000-0005-0000-0000-00000EDF0000}"/>
    <cellStyle name="Percent 4 3 2 8" xfId="56968" xr:uid="{00000000-0005-0000-0000-00000FDF0000}"/>
    <cellStyle name="Percent 4 3 2 8 2" xfId="56969" xr:uid="{00000000-0005-0000-0000-000010DF0000}"/>
    <cellStyle name="Percent 4 3 2 8 2 2" xfId="56970" xr:uid="{00000000-0005-0000-0000-000011DF0000}"/>
    <cellStyle name="Percent 4 3 2 8 2 3" xfId="56971" xr:uid="{00000000-0005-0000-0000-000012DF0000}"/>
    <cellStyle name="Percent 4 3 2 8 3" xfId="56972" xr:uid="{00000000-0005-0000-0000-000013DF0000}"/>
    <cellStyle name="Percent 4 3 2 8 4" xfId="56973" xr:uid="{00000000-0005-0000-0000-000014DF0000}"/>
    <cellStyle name="Percent 4 3 2 9" xfId="56974" xr:uid="{00000000-0005-0000-0000-000015DF0000}"/>
    <cellStyle name="Percent 4 3 2 9 2" xfId="56975" xr:uid="{00000000-0005-0000-0000-000016DF0000}"/>
    <cellStyle name="Percent 4 3 2 9 2 2" xfId="56976" xr:uid="{00000000-0005-0000-0000-000017DF0000}"/>
    <cellStyle name="Percent 4 3 2 9 2 3" xfId="56977" xr:uid="{00000000-0005-0000-0000-000018DF0000}"/>
    <cellStyle name="Percent 4 3 2 9 3" xfId="56978" xr:uid="{00000000-0005-0000-0000-000019DF0000}"/>
    <cellStyle name="Percent 4 3 2 9 4" xfId="56979" xr:uid="{00000000-0005-0000-0000-00001ADF0000}"/>
    <cellStyle name="Percent 4 3 3" xfId="56980" xr:uid="{00000000-0005-0000-0000-00001BDF0000}"/>
    <cellStyle name="Percent 4 3 3 10" xfId="56981" xr:uid="{00000000-0005-0000-0000-00001CDF0000}"/>
    <cellStyle name="Percent 4 3 3 11" xfId="56982" xr:uid="{00000000-0005-0000-0000-00001DDF0000}"/>
    <cellStyle name="Percent 4 3 3 2" xfId="56983" xr:uid="{00000000-0005-0000-0000-00001EDF0000}"/>
    <cellStyle name="Percent 4 3 3 2 10" xfId="56984" xr:uid="{00000000-0005-0000-0000-00001FDF0000}"/>
    <cellStyle name="Percent 4 3 3 2 2" xfId="56985" xr:uid="{00000000-0005-0000-0000-000020DF0000}"/>
    <cellStyle name="Percent 4 3 3 2 2 2" xfId="56986" xr:uid="{00000000-0005-0000-0000-000021DF0000}"/>
    <cellStyle name="Percent 4 3 3 2 2 2 2" xfId="56987" xr:uid="{00000000-0005-0000-0000-000022DF0000}"/>
    <cellStyle name="Percent 4 3 3 2 2 2 2 2" xfId="56988" xr:uid="{00000000-0005-0000-0000-000023DF0000}"/>
    <cellStyle name="Percent 4 3 3 2 2 2 2 2 2" xfId="56989" xr:uid="{00000000-0005-0000-0000-000024DF0000}"/>
    <cellStyle name="Percent 4 3 3 2 2 2 2 2 2 2" xfId="56990" xr:uid="{00000000-0005-0000-0000-000025DF0000}"/>
    <cellStyle name="Percent 4 3 3 2 2 2 2 2 2 3" xfId="56991" xr:uid="{00000000-0005-0000-0000-000026DF0000}"/>
    <cellStyle name="Percent 4 3 3 2 2 2 2 2 3" xfId="56992" xr:uid="{00000000-0005-0000-0000-000027DF0000}"/>
    <cellStyle name="Percent 4 3 3 2 2 2 2 2 4" xfId="56993" xr:uid="{00000000-0005-0000-0000-000028DF0000}"/>
    <cellStyle name="Percent 4 3 3 2 2 2 2 3" xfId="56994" xr:uid="{00000000-0005-0000-0000-000029DF0000}"/>
    <cellStyle name="Percent 4 3 3 2 2 2 2 3 2" xfId="56995" xr:uid="{00000000-0005-0000-0000-00002ADF0000}"/>
    <cellStyle name="Percent 4 3 3 2 2 2 2 3 2 2" xfId="56996" xr:uid="{00000000-0005-0000-0000-00002BDF0000}"/>
    <cellStyle name="Percent 4 3 3 2 2 2 2 3 2 3" xfId="56997" xr:uid="{00000000-0005-0000-0000-00002CDF0000}"/>
    <cellStyle name="Percent 4 3 3 2 2 2 2 3 3" xfId="56998" xr:uid="{00000000-0005-0000-0000-00002DDF0000}"/>
    <cellStyle name="Percent 4 3 3 2 2 2 2 3 4" xfId="56999" xr:uid="{00000000-0005-0000-0000-00002EDF0000}"/>
    <cellStyle name="Percent 4 3 3 2 2 2 2 4" xfId="57000" xr:uid="{00000000-0005-0000-0000-00002FDF0000}"/>
    <cellStyle name="Percent 4 3 3 2 2 2 2 4 2" xfId="57001" xr:uid="{00000000-0005-0000-0000-000030DF0000}"/>
    <cellStyle name="Percent 4 3 3 2 2 2 2 4 3" xfId="57002" xr:uid="{00000000-0005-0000-0000-000031DF0000}"/>
    <cellStyle name="Percent 4 3 3 2 2 2 2 5" xfId="57003" xr:uid="{00000000-0005-0000-0000-000032DF0000}"/>
    <cellStyle name="Percent 4 3 3 2 2 2 2 6" xfId="57004" xr:uid="{00000000-0005-0000-0000-000033DF0000}"/>
    <cellStyle name="Percent 4 3 3 2 2 2 3" xfId="57005" xr:uid="{00000000-0005-0000-0000-000034DF0000}"/>
    <cellStyle name="Percent 4 3 3 2 2 2 3 2" xfId="57006" xr:uid="{00000000-0005-0000-0000-000035DF0000}"/>
    <cellStyle name="Percent 4 3 3 2 2 2 3 2 2" xfId="57007" xr:uid="{00000000-0005-0000-0000-000036DF0000}"/>
    <cellStyle name="Percent 4 3 3 2 2 2 3 2 3" xfId="57008" xr:uid="{00000000-0005-0000-0000-000037DF0000}"/>
    <cellStyle name="Percent 4 3 3 2 2 2 3 3" xfId="57009" xr:uid="{00000000-0005-0000-0000-000038DF0000}"/>
    <cellStyle name="Percent 4 3 3 2 2 2 3 4" xfId="57010" xr:uid="{00000000-0005-0000-0000-000039DF0000}"/>
    <cellStyle name="Percent 4 3 3 2 2 2 4" xfId="57011" xr:uid="{00000000-0005-0000-0000-00003ADF0000}"/>
    <cellStyle name="Percent 4 3 3 2 2 2 4 2" xfId="57012" xr:uid="{00000000-0005-0000-0000-00003BDF0000}"/>
    <cellStyle name="Percent 4 3 3 2 2 2 4 2 2" xfId="57013" xr:uid="{00000000-0005-0000-0000-00003CDF0000}"/>
    <cellStyle name="Percent 4 3 3 2 2 2 4 2 3" xfId="57014" xr:uid="{00000000-0005-0000-0000-00003DDF0000}"/>
    <cellStyle name="Percent 4 3 3 2 2 2 4 3" xfId="57015" xr:uid="{00000000-0005-0000-0000-00003EDF0000}"/>
    <cellStyle name="Percent 4 3 3 2 2 2 4 4" xfId="57016" xr:uid="{00000000-0005-0000-0000-00003FDF0000}"/>
    <cellStyle name="Percent 4 3 3 2 2 2 5" xfId="57017" xr:uid="{00000000-0005-0000-0000-000040DF0000}"/>
    <cellStyle name="Percent 4 3 3 2 2 2 5 2" xfId="57018" xr:uid="{00000000-0005-0000-0000-000041DF0000}"/>
    <cellStyle name="Percent 4 3 3 2 2 2 5 3" xfId="57019" xr:uid="{00000000-0005-0000-0000-000042DF0000}"/>
    <cellStyle name="Percent 4 3 3 2 2 2 6" xfId="57020" xr:uid="{00000000-0005-0000-0000-000043DF0000}"/>
    <cellStyle name="Percent 4 3 3 2 2 2 7" xfId="57021" xr:uid="{00000000-0005-0000-0000-000044DF0000}"/>
    <cellStyle name="Percent 4 3 3 2 2 3" xfId="57022" xr:uid="{00000000-0005-0000-0000-000045DF0000}"/>
    <cellStyle name="Percent 4 3 3 2 2 3 2" xfId="57023" xr:uid="{00000000-0005-0000-0000-000046DF0000}"/>
    <cellStyle name="Percent 4 3 3 2 2 3 2 2" xfId="57024" xr:uid="{00000000-0005-0000-0000-000047DF0000}"/>
    <cellStyle name="Percent 4 3 3 2 2 3 2 2 2" xfId="57025" xr:uid="{00000000-0005-0000-0000-000048DF0000}"/>
    <cellStyle name="Percent 4 3 3 2 2 3 2 2 3" xfId="57026" xr:uid="{00000000-0005-0000-0000-000049DF0000}"/>
    <cellStyle name="Percent 4 3 3 2 2 3 2 3" xfId="57027" xr:uid="{00000000-0005-0000-0000-00004ADF0000}"/>
    <cellStyle name="Percent 4 3 3 2 2 3 2 4" xfId="57028" xr:uid="{00000000-0005-0000-0000-00004BDF0000}"/>
    <cellStyle name="Percent 4 3 3 2 2 3 3" xfId="57029" xr:uid="{00000000-0005-0000-0000-00004CDF0000}"/>
    <cellStyle name="Percent 4 3 3 2 2 3 3 2" xfId="57030" xr:uid="{00000000-0005-0000-0000-00004DDF0000}"/>
    <cellStyle name="Percent 4 3 3 2 2 3 3 2 2" xfId="57031" xr:uid="{00000000-0005-0000-0000-00004EDF0000}"/>
    <cellStyle name="Percent 4 3 3 2 2 3 3 2 3" xfId="57032" xr:uid="{00000000-0005-0000-0000-00004FDF0000}"/>
    <cellStyle name="Percent 4 3 3 2 2 3 3 3" xfId="57033" xr:uid="{00000000-0005-0000-0000-000050DF0000}"/>
    <cellStyle name="Percent 4 3 3 2 2 3 3 4" xfId="57034" xr:uid="{00000000-0005-0000-0000-000051DF0000}"/>
    <cellStyle name="Percent 4 3 3 2 2 3 4" xfId="57035" xr:uid="{00000000-0005-0000-0000-000052DF0000}"/>
    <cellStyle name="Percent 4 3 3 2 2 3 4 2" xfId="57036" xr:uid="{00000000-0005-0000-0000-000053DF0000}"/>
    <cellStyle name="Percent 4 3 3 2 2 3 4 3" xfId="57037" xr:uid="{00000000-0005-0000-0000-000054DF0000}"/>
    <cellStyle name="Percent 4 3 3 2 2 3 5" xfId="57038" xr:uid="{00000000-0005-0000-0000-000055DF0000}"/>
    <cellStyle name="Percent 4 3 3 2 2 3 6" xfId="57039" xr:uid="{00000000-0005-0000-0000-000056DF0000}"/>
    <cellStyle name="Percent 4 3 3 2 2 4" xfId="57040" xr:uid="{00000000-0005-0000-0000-000057DF0000}"/>
    <cellStyle name="Percent 4 3 3 2 2 4 2" xfId="57041" xr:uid="{00000000-0005-0000-0000-000058DF0000}"/>
    <cellStyle name="Percent 4 3 3 2 2 4 2 2" xfId="57042" xr:uid="{00000000-0005-0000-0000-000059DF0000}"/>
    <cellStyle name="Percent 4 3 3 2 2 4 2 3" xfId="57043" xr:uid="{00000000-0005-0000-0000-00005ADF0000}"/>
    <cellStyle name="Percent 4 3 3 2 2 4 3" xfId="57044" xr:uid="{00000000-0005-0000-0000-00005BDF0000}"/>
    <cellStyle name="Percent 4 3 3 2 2 4 4" xfId="57045" xr:uid="{00000000-0005-0000-0000-00005CDF0000}"/>
    <cellStyle name="Percent 4 3 3 2 2 5" xfId="57046" xr:uid="{00000000-0005-0000-0000-00005DDF0000}"/>
    <cellStyle name="Percent 4 3 3 2 2 5 2" xfId="57047" xr:uid="{00000000-0005-0000-0000-00005EDF0000}"/>
    <cellStyle name="Percent 4 3 3 2 2 5 2 2" xfId="57048" xr:uid="{00000000-0005-0000-0000-00005FDF0000}"/>
    <cellStyle name="Percent 4 3 3 2 2 5 2 3" xfId="57049" xr:uid="{00000000-0005-0000-0000-000060DF0000}"/>
    <cellStyle name="Percent 4 3 3 2 2 5 3" xfId="57050" xr:uid="{00000000-0005-0000-0000-000061DF0000}"/>
    <cellStyle name="Percent 4 3 3 2 2 5 4" xfId="57051" xr:uid="{00000000-0005-0000-0000-000062DF0000}"/>
    <cellStyle name="Percent 4 3 3 2 2 6" xfId="57052" xr:uid="{00000000-0005-0000-0000-000063DF0000}"/>
    <cellStyle name="Percent 4 3 3 2 2 6 2" xfId="57053" xr:uid="{00000000-0005-0000-0000-000064DF0000}"/>
    <cellStyle name="Percent 4 3 3 2 2 6 3" xfId="57054" xr:uid="{00000000-0005-0000-0000-000065DF0000}"/>
    <cellStyle name="Percent 4 3 3 2 2 7" xfId="57055" xr:uid="{00000000-0005-0000-0000-000066DF0000}"/>
    <cellStyle name="Percent 4 3 3 2 2 8" xfId="57056" xr:uid="{00000000-0005-0000-0000-000067DF0000}"/>
    <cellStyle name="Percent 4 3 3 2 3" xfId="57057" xr:uid="{00000000-0005-0000-0000-000068DF0000}"/>
    <cellStyle name="Percent 4 3 3 2 3 2" xfId="57058" xr:uid="{00000000-0005-0000-0000-000069DF0000}"/>
    <cellStyle name="Percent 4 3 3 2 3 2 2" xfId="57059" xr:uid="{00000000-0005-0000-0000-00006ADF0000}"/>
    <cellStyle name="Percent 4 3 3 2 3 2 2 2" xfId="57060" xr:uid="{00000000-0005-0000-0000-00006BDF0000}"/>
    <cellStyle name="Percent 4 3 3 2 3 2 2 2 2" xfId="57061" xr:uid="{00000000-0005-0000-0000-00006CDF0000}"/>
    <cellStyle name="Percent 4 3 3 2 3 2 2 2 3" xfId="57062" xr:uid="{00000000-0005-0000-0000-00006DDF0000}"/>
    <cellStyle name="Percent 4 3 3 2 3 2 2 3" xfId="57063" xr:uid="{00000000-0005-0000-0000-00006EDF0000}"/>
    <cellStyle name="Percent 4 3 3 2 3 2 2 4" xfId="57064" xr:uid="{00000000-0005-0000-0000-00006FDF0000}"/>
    <cellStyle name="Percent 4 3 3 2 3 2 3" xfId="57065" xr:uid="{00000000-0005-0000-0000-000070DF0000}"/>
    <cellStyle name="Percent 4 3 3 2 3 2 3 2" xfId="57066" xr:uid="{00000000-0005-0000-0000-000071DF0000}"/>
    <cellStyle name="Percent 4 3 3 2 3 2 3 2 2" xfId="57067" xr:uid="{00000000-0005-0000-0000-000072DF0000}"/>
    <cellStyle name="Percent 4 3 3 2 3 2 3 2 3" xfId="57068" xr:uid="{00000000-0005-0000-0000-000073DF0000}"/>
    <cellStyle name="Percent 4 3 3 2 3 2 3 3" xfId="57069" xr:uid="{00000000-0005-0000-0000-000074DF0000}"/>
    <cellStyle name="Percent 4 3 3 2 3 2 3 4" xfId="57070" xr:uid="{00000000-0005-0000-0000-000075DF0000}"/>
    <cellStyle name="Percent 4 3 3 2 3 2 4" xfId="57071" xr:uid="{00000000-0005-0000-0000-000076DF0000}"/>
    <cellStyle name="Percent 4 3 3 2 3 2 4 2" xfId="57072" xr:uid="{00000000-0005-0000-0000-000077DF0000}"/>
    <cellStyle name="Percent 4 3 3 2 3 2 4 3" xfId="57073" xr:uid="{00000000-0005-0000-0000-000078DF0000}"/>
    <cellStyle name="Percent 4 3 3 2 3 2 5" xfId="57074" xr:uid="{00000000-0005-0000-0000-000079DF0000}"/>
    <cellStyle name="Percent 4 3 3 2 3 2 6" xfId="57075" xr:uid="{00000000-0005-0000-0000-00007ADF0000}"/>
    <cellStyle name="Percent 4 3 3 2 3 3" xfId="57076" xr:uid="{00000000-0005-0000-0000-00007BDF0000}"/>
    <cellStyle name="Percent 4 3 3 2 3 3 2" xfId="57077" xr:uid="{00000000-0005-0000-0000-00007CDF0000}"/>
    <cellStyle name="Percent 4 3 3 2 3 3 2 2" xfId="57078" xr:uid="{00000000-0005-0000-0000-00007DDF0000}"/>
    <cellStyle name="Percent 4 3 3 2 3 3 2 3" xfId="57079" xr:uid="{00000000-0005-0000-0000-00007EDF0000}"/>
    <cellStyle name="Percent 4 3 3 2 3 3 3" xfId="57080" xr:uid="{00000000-0005-0000-0000-00007FDF0000}"/>
    <cellStyle name="Percent 4 3 3 2 3 3 4" xfId="57081" xr:uid="{00000000-0005-0000-0000-000080DF0000}"/>
    <cellStyle name="Percent 4 3 3 2 3 4" xfId="57082" xr:uid="{00000000-0005-0000-0000-000081DF0000}"/>
    <cellStyle name="Percent 4 3 3 2 3 4 2" xfId="57083" xr:uid="{00000000-0005-0000-0000-000082DF0000}"/>
    <cellStyle name="Percent 4 3 3 2 3 4 2 2" xfId="57084" xr:uid="{00000000-0005-0000-0000-000083DF0000}"/>
    <cellStyle name="Percent 4 3 3 2 3 4 2 3" xfId="57085" xr:uid="{00000000-0005-0000-0000-000084DF0000}"/>
    <cellStyle name="Percent 4 3 3 2 3 4 3" xfId="57086" xr:uid="{00000000-0005-0000-0000-000085DF0000}"/>
    <cellStyle name="Percent 4 3 3 2 3 4 4" xfId="57087" xr:uid="{00000000-0005-0000-0000-000086DF0000}"/>
    <cellStyle name="Percent 4 3 3 2 3 5" xfId="57088" xr:uid="{00000000-0005-0000-0000-000087DF0000}"/>
    <cellStyle name="Percent 4 3 3 2 3 5 2" xfId="57089" xr:uid="{00000000-0005-0000-0000-000088DF0000}"/>
    <cellStyle name="Percent 4 3 3 2 3 5 3" xfId="57090" xr:uid="{00000000-0005-0000-0000-000089DF0000}"/>
    <cellStyle name="Percent 4 3 3 2 3 6" xfId="57091" xr:uid="{00000000-0005-0000-0000-00008ADF0000}"/>
    <cellStyle name="Percent 4 3 3 2 3 7" xfId="57092" xr:uid="{00000000-0005-0000-0000-00008BDF0000}"/>
    <cellStyle name="Percent 4 3 3 2 4" xfId="57093" xr:uid="{00000000-0005-0000-0000-00008CDF0000}"/>
    <cellStyle name="Percent 4 3 3 2 4 2" xfId="57094" xr:uid="{00000000-0005-0000-0000-00008DDF0000}"/>
    <cellStyle name="Percent 4 3 3 2 4 2 2" xfId="57095" xr:uid="{00000000-0005-0000-0000-00008EDF0000}"/>
    <cellStyle name="Percent 4 3 3 2 4 2 2 2" xfId="57096" xr:uid="{00000000-0005-0000-0000-00008FDF0000}"/>
    <cellStyle name="Percent 4 3 3 2 4 2 2 2 2" xfId="57097" xr:uid="{00000000-0005-0000-0000-000090DF0000}"/>
    <cellStyle name="Percent 4 3 3 2 4 2 2 2 3" xfId="57098" xr:uid="{00000000-0005-0000-0000-000091DF0000}"/>
    <cellStyle name="Percent 4 3 3 2 4 2 2 3" xfId="57099" xr:uid="{00000000-0005-0000-0000-000092DF0000}"/>
    <cellStyle name="Percent 4 3 3 2 4 2 2 4" xfId="57100" xr:uid="{00000000-0005-0000-0000-000093DF0000}"/>
    <cellStyle name="Percent 4 3 3 2 4 2 3" xfId="57101" xr:uid="{00000000-0005-0000-0000-000094DF0000}"/>
    <cellStyle name="Percent 4 3 3 2 4 2 3 2" xfId="57102" xr:uid="{00000000-0005-0000-0000-000095DF0000}"/>
    <cellStyle name="Percent 4 3 3 2 4 2 3 2 2" xfId="57103" xr:uid="{00000000-0005-0000-0000-000096DF0000}"/>
    <cellStyle name="Percent 4 3 3 2 4 2 3 2 3" xfId="57104" xr:uid="{00000000-0005-0000-0000-000097DF0000}"/>
    <cellStyle name="Percent 4 3 3 2 4 2 3 3" xfId="57105" xr:uid="{00000000-0005-0000-0000-000098DF0000}"/>
    <cellStyle name="Percent 4 3 3 2 4 2 3 4" xfId="57106" xr:uid="{00000000-0005-0000-0000-000099DF0000}"/>
    <cellStyle name="Percent 4 3 3 2 4 2 4" xfId="57107" xr:uid="{00000000-0005-0000-0000-00009ADF0000}"/>
    <cellStyle name="Percent 4 3 3 2 4 2 4 2" xfId="57108" xr:uid="{00000000-0005-0000-0000-00009BDF0000}"/>
    <cellStyle name="Percent 4 3 3 2 4 2 4 3" xfId="57109" xr:uid="{00000000-0005-0000-0000-00009CDF0000}"/>
    <cellStyle name="Percent 4 3 3 2 4 2 5" xfId="57110" xr:uid="{00000000-0005-0000-0000-00009DDF0000}"/>
    <cellStyle name="Percent 4 3 3 2 4 2 6" xfId="57111" xr:uid="{00000000-0005-0000-0000-00009EDF0000}"/>
    <cellStyle name="Percent 4 3 3 2 4 3" xfId="57112" xr:uid="{00000000-0005-0000-0000-00009FDF0000}"/>
    <cellStyle name="Percent 4 3 3 2 4 3 2" xfId="57113" xr:uid="{00000000-0005-0000-0000-0000A0DF0000}"/>
    <cellStyle name="Percent 4 3 3 2 4 3 2 2" xfId="57114" xr:uid="{00000000-0005-0000-0000-0000A1DF0000}"/>
    <cellStyle name="Percent 4 3 3 2 4 3 2 3" xfId="57115" xr:uid="{00000000-0005-0000-0000-0000A2DF0000}"/>
    <cellStyle name="Percent 4 3 3 2 4 3 3" xfId="57116" xr:uid="{00000000-0005-0000-0000-0000A3DF0000}"/>
    <cellStyle name="Percent 4 3 3 2 4 3 4" xfId="57117" xr:uid="{00000000-0005-0000-0000-0000A4DF0000}"/>
    <cellStyle name="Percent 4 3 3 2 4 4" xfId="57118" xr:uid="{00000000-0005-0000-0000-0000A5DF0000}"/>
    <cellStyle name="Percent 4 3 3 2 4 4 2" xfId="57119" xr:uid="{00000000-0005-0000-0000-0000A6DF0000}"/>
    <cellStyle name="Percent 4 3 3 2 4 4 2 2" xfId="57120" xr:uid="{00000000-0005-0000-0000-0000A7DF0000}"/>
    <cellStyle name="Percent 4 3 3 2 4 4 2 3" xfId="57121" xr:uid="{00000000-0005-0000-0000-0000A8DF0000}"/>
    <cellStyle name="Percent 4 3 3 2 4 4 3" xfId="57122" xr:uid="{00000000-0005-0000-0000-0000A9DF0000}"/>
    <cellStyle name="Percent 4 3 3 2 4 4 4" xfId="57123" xr:uid="{00000000-0005-0000-0000-0000AADF0000}"/>
    <cellStyle name="Percent 4 3 3 2 4 5" xfId="57124" xr:uid="{00000000-0005-0000-0000-0000ABDF0000}"/>
    <cellStyle name="Percent 4 3 3 2 4 5 2" xfId="57125" xr:uid="{00000000-0005-0000-0000-0000ACDF0000}"/>
    <cellStyle name="Percent 4 3 3 2 4 5 3" xfId="57126" xr:uid="{00000000-0005-0000-0000-0000ADDF0000}"/>
    <cellStyle name="Percent 4 3 3 2 4 6" xfId="57127" xr:uid="{00000000-0005-0000-0000-0000AEDF0000}"/>
    <cellStyle name="Percent 4 3 3 2 4 7" xfId="57128" xr:uid="{00000000-0005-0000-0000-0000AFDF0000}"/>
    <cellStyle name="Percent 4 3 3 2 5" xfId="57129" xr:uid="{00000000-0005-0000-0000-0000B0DF0000}"/>
    <cellStyle name="Percent 4 3 3 2 5 2" xfId="57130" xr:uid="{00000000-0005-0000-0000-0000B1DF0000}"/>
    <cellStyle name="Percent 4 3 3 2 5 2 2" xfId="57131" xr:uid="{00000000-0005-0000-0000-0000B2DF0000}"/>
    <cellStyle name="Percent 4 3 3 2 5 2 2 2" xfId="57132" xr:uid="{00000000-0005-0000-0000-0000B3DF0000}"/>
    <cellStyle name="Percent 4 3 3 2 5 2 2 3" xfId="57133" xr:uid="{00000000-0005-0000-0000-0000B4DF0000}"/>
    <cellStyle name="Percent 4 3 3 2 5 2 3" xfId="57134" xr:uid="{00000000-0005-0000-0000-0000B5DF0000}"/>
    <cellStyle name="Percent 4 3 3 2 5 2 4" xfId="57135" xr:uid="{00000000-0005-0000-0000-0000B6DF0000}"/>
    <cellStyle name="Percent 4 3 3 2 5 3" xfId="57136" xr:uid="{00000000-0005-0000-0000-0000B7DF0000}"/>
    <cellStyle name="Percent 4 3 3 2 5 3 2" xfId="57137" xr:uid="{00000000-0005-0000-0000-0000B8DF0000}"/>
    <cellStyle name="Percent 4 3 3 2 5 3 2 2" xfId="57138" xr:uid="{00000000-0005-0000-0000-0000B9DF0000}"/>
    <cellStyle name="Percent 4 3 3 2 5 3 2 3" xfId="57139" xr:uid="{00000000-0005-0000-0000-0000BADF0000}"/>
    <cellStyle name="Percent 4 3 3 2 5 3 3" xfId="57140" xr:uid="{00000000-0005-0000-0000-0000BBDF0000}"/>
    <cellStyle name="Percent 4 3 3 2 5 3 4" xfId="57141" xr:uid="{00000000-0005-0000-0000-0000BCDF0000}"/>
    <cellStyle name="Percent 4 3 3 2 5 4" xfId="57142" xr:uid="{00000000-0005-0000-0000-0000BDDF0000}"/>
    <cellStyle name="Percent 4 3 3 2 5 4 2" xfId="57143" xr:uid="{00000000-0005-0000-0000-0000BEDF0000}"/>
    <cellStyle name="Percent 4 3 3 2 5 4 3" xfId="57144" xr:uid="{00000000-0005-0000-0000-0000BFDF0000}"/>
    <cellStyle name="Percent 4 3 3 2 5 5" xfId="57145" xr:uid="{00000000-0005-0000-0000-0000C0DF0000}"/>
    <cellStyle name="Percent 4 3 3 2 5 6" xfId="57146" xr:uid="{00000000-0005-0000-0000-0000C1DF0000}"/>
    <cellStyle name="Percent 4 3 3 2 6" xfId="57147" xr:uid="{00000000-0005-0000-0000-0000C2DF0000}"/>
    <cellStyle name="Percent 4 3 3 2 6 2" xfId="57148" xr:uid="{00000000-0005-0000-0000-0000C3DF0000}"/>
    <cellStyle name="Percent 4 3 3 2 6 2 2" xfId="57149" xr:uid="{00000000-0005-0000-0000-0000C4DF0000}"/>
    <cellStyle name="Percent 4 3 3 2 6 2 3" xfId="57150" xr:uid="{00000000-0005-0000-0000-0000C5DF0000}"/>
    <cellStyle name="Percent 4 3 3 2 6 3" xfId="57151" xr:uid="{00000000-0005-0000-0000-0000C6DF0000}"/>
    <cellStyle name="Percent 4 3 3 2 6 4" xfId="57152" xr:uid="{00000000-0005-0000-0000-0000C7DF0000}"/>
    <cellStyle name="Percent 4 3 3 2 7" xfId="57153" xr:uid="{00000000-0005-0000-0000-0000C8DF0000}"/>
    <cellStyle name="Percent 4 3 3 2 7 2" xfId="57154" xr:uid="{00000000-0005-0000-0000-0000C9DF0000}"/>
    <cellStyle name="Percent 4 3 3 2 7 2 2" xfId="57155" xr:uid="{00000000-0005-0000-0000-0000CADF0000}"/>
    <cellStyle name="Percent 4 3 3 2 7 2 3" xfId="57156" xr:uid="{00000000-0005-0000-0000-0000CBDF0000}"/>
    <cellStyle name="Percent 4 3 3 2 7 3" xfId="57157" xr:uid="{00000000-0005-0000-0000-0000CCDF0000}"/>
    <cellStyle name="Percent 4 3 3 2 7 4" xfId="57158" xr:uid="{00000000-0005-0000-0000-0000CDDF0000}"/>
    <cellStyle name="Percent 4 3 3 2 8" xfId="57159" xr:uid="{00000000-0005-0000-0000-0000CEDF0000}"/>
    <cellStyle name="Percent 4 3 3 2 8 2" xfId="57160" xr:uid="{00000000-0005-0000-0000-0000CFDF0000}"/>
    <cellStyle name="Percent 4 3 3 2 8 3" xfId="57161" xr:uid="{00000000-0005-0000-0000-0000D0DF0000}"/>
    <cellStyle name="Percent 4 3 3 2 9" xfId="57162" xr:uid="{00000000-0005-0000-0000-0000D1DF0000}"/>
    <cellStyle name="Percent 4 3 3 3" xfId="57163" xr:uid="{00000000-0005-0000-0000-0000D2DF0000}"/>
    <cellStyle name="Percent 4 3 3 3 2" xfId="57164" xr:uid="{00000000-0005-0000-0000-0000D3DF0000}"/>
    <cellStyle name="Percent 4 3 3 3 2 2" xfId="57165" xr:uid="{00000000-0005-0000-0000-0000D4DF0000}"/>
    <cellStyle name="Percent 4 3 3 3 2 2 2" xfId="57166" xr:uid="{00000000-0005-0000-0000-0000D5DF0000}"/>
    <cellStyle name="Percent 4 3 3 3 2 2 2 2" xfId="57167" xr:uid="{00000000-0005-0000-0000-0000D6DF0000}"/>
    <cellStyle name="Percent 4 3 3 3 2 2 2 2 2" xfId="57168" xr:uid="{00000000-0005-0000-0000-0000D7DF0000}"/>
    <cellStyle name="Percent 4 3 3 3 2 2 2 2 3" xfId="57169" xr:uid="{00000000-0005-0000-0000-0000D8DF0000}"/>
    <cellStyle name="Percent 4 3 3 3 2 2 2 3" xfId="57170" xr:uid="{00000000-0005-0000-0000-0000D9DF0000}"/>
    <cellStyle name="Percent 4 3 3 3 2 2 2 4" xfId="57171" xr:uid="{00000000-0005-0000-0000-0000DADF0000}"/>
    <cellStyle name="Percent 4 3 3 3 2 2 3" xfId="57172" xr:uid="{00000000-0005-0000-0000-0000DBDF0000}"/>
    <cellStyle name="Percent 4 3 3 3 2 2 3 2" xfId="57173" xr:uid="{00000000-0005-0000-0000-0000DCDF0000}"/>
    <cellStyle name="Percent 4 3 3 3 2 2 3 2 2" xfId="57174" xr:uid="{00000000-0005-0000-0000-0000DDDF0000}"/>
    <cellStyle name="Percent 4 3 3 3 2 2 3 2 3" xfId="57175" xr:uid="{00000000-0005-0000-0000-0000DEDF0000}"/>
    <cellStyle name="Percent 4 3 3 3 2 2 3 3" xfId="57176" xr:uid="{00000000-0005-0000-0000-0000DFDF0000}"/>
    <cellStyle name="Percent 4 3 3 3 2 2 3 4" xfId="57177" xr:uid="{00000000-0005-0000-0000-0000E0DF0000}"/>
    <cellStyle name="Percent 4 3 3 3 2 2 4" xfId="57178" xr:uid="{00000000-0005-0000-0000-0000E1DF0000}"/>
    <cellStyle name="Percent 4 3 3 3 2 2 4 2" xfId="57179" xr:uid="{00000000-0005-0000-0000-0000E2DF0000}"/>
    <cellStyle name="Percent 4 3 3 3 2 2 4 3" xfId="57180" xr:uid="{00000000-0005-0000-0000-0000E3DF0000}"/>
    <cellStyle name="Percent 4 3 3 3 2 2 5" xfId="57181" xr:uid="{00000000-0005-0000-0000-0000E4DF0000}"/>
    <cellStyle name="Percent 4 3 3 3 2 2 6" xfId="57182" xr:uid="{00000000-0005-0000-0000-0000E5DF0000}"/>
    <cellStyle name="Percent 4 3 3 3 2 3" xfId="57183" xr:uid="{00000000-0005-0000-0000-0000E6DF0000}"/>
    <cellStyle name="Percent 4 3 3 3 2 3 2" xfId="57184" xr:uid="{00000000-0005-0000-0000-0000E7DF0000}"/>
    <cellStyle name="Percent 4 3 3 3 2 3 2 2" xfId="57185" xr:uid="{00000000-0005-0000-0000-0000E8DF0000}"/>
    <cellStyle name="Percent 4 3 3 3 2 3 2 3" xfId="57186" xr:uid="{00000000-0005-0000-0000-0000E9DF0000}"/>
    <cellStyle name="Percent 4 3 3 3 2 3 3" xfId="57187" xr:uid="{00000000-0005-0000-0000-0000EADF0000}"/>
    <cellStyle name="Percent 4 3 3 3 2 3 4" xfId="57188" xr:uid="{00000000-0005-0000-0000-0000EBDF0000}"/>
    <cellStyle name="Percent 4 3 3 3 2 4" xfId="57189" xr:uid="{00000000-0005-0000-0000-0000ECDF0000}"/>
    <cellStyle name="Percent 4 3 3 3 2 4 2" xfId="57190" xr:uid="{00000000-0005-0000-0000-0000EDDF0000}"/>
    <cellStyle name="Percent 4 3 3 3 2 4 2 2" xfId="57191" xr:uid="{00000000-0005-0000-0000-0000EEDF0000}"/>
    <cellStyle name="Percent 4 3 3 3 2 4 2 3" xfId="57192" xr:uid="{00000000-0005-0000-0000-0000EFDF0000}"/>
    <cellStyle name="Percent 4 3 3 3 2 4 3" xfId="57193" xr:uid="{00000000-0005-0000-0000-0000F0DF0000}"/>
    <cellStyle name="Percent 4 3 3 3 2 4 4" xfId="57194" xr:uid="{00000000-0005-0000-0000-0000F1DF0000}"/>
    <cellStyle name="Percent 4 3 3 3 2 5" xfId="57195" xr:uid="{00000000-0005-0000-0000-0000F2DF0000}"/>
    <cellStyle name="Percent 4 3 3 3 2 5 2" xfId="57196" xr:uid="{00000000-0005-0000-0000-0000F3DF0000}"/>
    <cellStyle name="Percent 4 3 3 3 2 5 3" xfId="57197" xr:uid="{00000000-0005-0000-0000-0000F4DF0000}"/>
    <cellStyle name="Percent 4 3 3 3 2 6" xfId="57198" xr:uid="{00000000-0005-0000-0000-0000F5DF0000}"/>
    <cellStyle name="Percent 4 3 3 3 2 7" xfId="57199" xr:uid="{00000000-0005-0000-0000-0000F6DF0000}"/>
    <cellStyle name="Percent 4 3 3 3 3" xfId="57200" xr:uid="{00000000-0005-0000-0000-0000F7DF0000}"/>
    <cellStyle name="Percent 4 3 3 3 3 2" xfId="57201" xr:uid="{00000000-0005-0000-0000-0000F8DF0000}"/>
    <cellStyle name="Percent 4 3 3 3 3 2 2" xfId="57202" xr:uid="{00000000-0005-0000-0000-0000F9DF0000}"/>
    <cellStyle name="Percent 4 3 3 3 3 2 2 2" xfId="57203" xr:uid="{00000000-0005-0000-0000-0000FADF0000}"/>
    <cellStyle name="Percent 4 3 3 3 3 2 2 3" xfId="57204" xr:uid="{00000000-0005-0000-0000-0000FBDF0000}"/>
    <cellStyle name="Percent 4 3 3 3 3 2 3" xfId="57205" xr:uid="{00000000-0005-0000-0000-0000FCDF0000}"/>
    <cellStyle name="Percent 4 3 3 3 3 2 4" xfId="57206" xr:uid="{00000000-0005-0000-0000-0000FDDF0000}"/>
    <cellStyle name="Percent 4 3 3 3 3 3" xfId="57207" xr:uid="{00000000-0005-0000-0000-0000FEDF0000}"/>
    <cellStyle name="Percent 4 3 3 3 3 3 2" xfId="57208" xr:uid="{00000000-0005-0000-0000-0000FFDF0000}"/>
    <cellStyle name="Percent 4 3 3 3 3 3 2 2" xfId="57209" xr:uid="{00000000-0005-0000-0000-000000E00000}"/>
    <cellStyle name="Percent 4 3 3 3 3 3 2 3" xfId="57210" xr:uid="{00000000-0005-0000-0000-000001E00000}"/>
    <cellStyle name="Percent 4 3 3 3 3 3 3" xfId="57211" xr:uid="{00000000-0005-0000-0000-000002E00000}"/>
    <cellStyle name="Percent 4 3 3 3 3 3 4" xfId="57212" xr:uid="{00000000-0005-0000-0000-000003E00000}"/>
    <cellStyle name="Percent 4 3 3 3 3 4" xfId="57213" xr:uid="{00000000-0005-0000-0000-000004E00000}"/>
    <cellStyle name="Percent 4 3 3 3 3 4 2" xfId="57214" xr:uid="{00000000-0005-0000-0000-000005E00000}"/>
    <cellStyle name="Percent 4 3 3 3 3 4 3" xfId="57215" xr:uid="{00000000-0005-0000-0000-000006E00000}"/>
    <cellStyle name="Percent 4 3 3 3 3 5" xfId="57216" xr:uid="{00000000-0005-0000-0000-000007E00000}"/>
    <cellStyle name="Percent 4 3 3 3 3 6" xfId="57217" xr:uid="{00000000-0005-0000-0000-000008E00000}"/>
    <cellStyle name="Percent 4 3 3 3 4" xfId="57218" xr:uid="{00000000-0005-0000-0000-000009E00000}"/>
    <cellStyle name="Percent 4 3 3 3 4 2" xfId="57219" xr:uid="{00000000-0005-0000-0000-00000AE00000}"/>
    <cellStyle name="Percent 4 3 3 3 4 2 2" xfId="57220" xr:uid="{00000000-0005-0000-0000-00000BE00000}"/>
    <cellStyle name="Percent 4 3 3 3 4 2 3" xfId="57221" xr:uid="{00000000-0005-0000-0000-00000CE00000}"/>
    <cellStyle name="Percent 4 3 3 3 4 3" xfId="57222" xr:uid="{00000000-0005-0000-0000-00000DE00000}"/>
    <cellStyle name="Percent 4 3 3 3 4 4" xfId="57223" xr:uid="{00000000-0005-0000-0000-00000EE00000}"/>
    <cellStyle name="Percent 4 3 3 3 5" xfId="57224" xr:uid="{00000000-0005-0000-0000-00000FE00000}"/>
    <cellStyle name="Percent 4 3 3 3 5 2" xfId="57225" xr:uid="{00000000-0005-0000-0000-000010E00000}"/>
    <cellStyle name="Percent 4 3 3 3 5 2 2" xfId="57226" xr:uid="{00000000-0005-0000-0000-000011E00000}"/>
    <cellStyle name="Percent 4 3 3 3 5 2 3" xfId="57227" xr:uid="{00000000-0005-0000-0000-000012E00000}"/>
    <cellStyle name="Percent 4 3 3 3 5 3" xfId="57228" xr:uid="{00000000-0005-0000-0000-000013E00000}"/>
    <cellStyle name="Percent 4 3 3 3 5 4" xfId="57229" xr:uid="{00000000-0005-0000-0000-000014E00000}"/>
    <cellStyle name="Percent 4 3 3 3 6" xfId="57230" xr:uid="{00000000-0005-0000-0000-000015E00000}"/>
    <cellStyle name="Percent 4 3 3 3 6 2" xfId="57231" xr:uid="{00000000-0005-0000-0000-000016E00000}"/>
    <cellStyle name="Percent 4 3 3 3 6 3" xfId="57232" xr:uid="{00000000-0005-0000-0000-000017E00000}"/>
    <cellStyle name="Percent 4 3 3 3 7" xfId="57233" xr:uid="{00000000-0005-0000-0000-000018E00000}"/>
    <cellStyle name="Percent 4 3 3 3 8" xfId="57234" xr:uid="{00000000-0005-0000-0000-000019E00000}"/>
    <cellStyle name="Percent 4 3 3 4" xfId="57235" xr:uid="{00000000-0005-0000-0000-00001AE00000}"/>
    <cellStyle name="Percent 4 3 3 4 2" xfId="57236" xr:uid="{00000000-0005-0000-0000-00001BE00000}"/>
    <cellStyle name="Percent 4 3 3 4 2 2" xfId="57237" xr:uid="{00000000-0005-0000-0000-00001CE00000}"/>
    <cellStyle name="Percent 4 3 3 4 2 2 2" xfId="57238" xr:uid="{00000000-0005-0000-0000-00001DE00000}"/>
    <cellStyle name="Percent 4 3 3 4 2 2 2 2" xfId="57239" xr:uid="{00000000-0005-0000-0000-00001EE00000}"/>
    <cellStyle name="Percent 4 3 3 4 2 2 2 3" xfId="57240" xr:uid="{00000000-0005-0000-0000-00001FE00000}"/>
    <cellStyle name="Percent 4 3 3 4 2 2 3" xfId="57241" xr:uid="{00000000-0005-0000-0000-000020E00000}"/>
    <cellStyle name="Percent 4 3 3 4 2 2 4" xfId="57242" xr:uid="{00000000-0005-0000-0000-000021E00000}"/>
    <cellStyle name="Percent 4 3 3 4 2 3" xfId="57243" xr:uid="{00000000-0005-0000-0000-000022E00000}"/>
    <cellStyle name="Percent 4 3 3 4 2 3 2" xfId="57244" xr:uid="{00000000-0005-0000-0000-000023E00000}"/>
    <cellStyle name="Percent 4 3 3 4 2 3 2 2" xfId="57245" xr:uid="{00000000-0005-0000-0000-000024E00000}"/>
    <cellStyle name="Percent 4 3 3 4 2 3 2 3" xfId="57246" xr:uid="{00000000-0005-0000-0000-000025E00000}"/>
    <cellStyle name="Percent 4 3 3 4 2 3 3" xfId="57247" xr:uid="{00000000-0005-0000-0000-000026E00000}"/>
    <cellStyle name="Percent 4 3 3 4 2 3 4" xfId="57248" xr:uid="{00000000-0005-0000-0000-000027E00000}"/>
    <cellStyle name="Percent 4 3 3 4 2 4" xfId="57249" xr:uid="{00000000-0005-0000-0000-000028E00000}"/>
    <cellStyle name="Percent 4 3 3 4 2 4 2" xfId="57250" xr:uid="{00000000-0005-0000-0000-000029E00000}"/>
    <cellStyle name="Percent 4 3 3 4 2 4 3" xfId="57251" xr:uid="{00000000-0005-0000-0000-00002AE00000}"/>
    <cellStyle name="Percent 4 3 3 4 2 5" xfId="57252" xr:uid="{00000000-0005-0000-0000-00002BE00000}"/>
    <cellStyle name="Percent 4 3 3 4 2 6" xfId="57253" xr:uid="{00000000-0005-0000-0000-00002CE00000}"/>
    <cellStyle name="Percent 4 3 3 4 3" xfId="57254" xr:uid="{00000000-0005-0000-0000-00002DE00000}"/>
    <cellStyle name="Percent 4 3 3 4 3 2" xfId="57255" xr:uid="{00000000-0005-0000-0000-00002EE00000}"/>
    <cellStyle name="Percent 4 3 3 4 3 2 2" xfId="57256" xr:uid="{00000000-0005-0000-0000-00002FE00000}"/>
    <cellStyle name="Percent 4 3 3 4 3 2 3" xfId="57257" xr:uid="{00000000-0005-0000-0000-000030E00000}"/>
    <cellStyle name="Percent 4 3 3 4 3 3" xfId="57258" xr:uid="{00000000-0005-0000-0000-000031E00000}"/>
    <cellStyle name="Percent 4 3 3 4 3 4" xfId="57259" xr:uid="{00000000-0005-0000-0000-000032E00000}"/>
    <cellStyle name="Percent 4 3 3 4 4" xfId="57260" xr:uid="{00000000-0005-0000-0000-000033E00000}"/>
    <cellStyle name="Percent 4 3 3 4 4 2" xfId="57261" xr:uid="{00000000-0005-0000-0000-000034E00000}"/>
    <cellStyle name="Percent 4 3 3 4 4 2 2" xfId="57262" xr:uid="{00000000-0005-0000-0000-000035E00000}"/>
    <cellStyle name="Percent 4 3 3 4 4 2 3" xfId="57263" xr:uid="{00000000-0005-0000-0000-000036E00000}"/>
    <cellStyle name="Percent 4 3 3 4 4 3" xfId="57264" xr:uid="{00000000-0005-0000-0000-000037E00000}"/>
    <cellStyle name="Percent 4 3 3 4 4 4" xfId="57265" xr:uid="{00000000-0005-0000-0000-000038E00000}"/>
    <cellStyle name="Percent 4 3 3 4 5" xfId="57266" xr:uid="{00000000-0005-0000-0000-000039E00000}"/>
    <cellStyle name="Percent 4 3 3 4 5 2" xfId="57267" xr:uid="{00000000-0005-0000-0000-00003AE00000}"/>
    <cellStyle name="Percent 4 3 3 4 5 3" xfId="57268" xr:uid="{00000000-0005-0000-0000-00003BE00000}"/>
    <cellStyle name="Percent 4 3 3 4 6" xfId="57269" xr:uid="{00000000-0005-0000-0000-00003CE00000}"/>
    <cellStyle name="Percent 4 3 3 4 7" xfId="57270" xr:uid="{00000000-0005-0000-0000-00003DE00000}"/>
    <cellStyle name="Percent 4 3 3 5" xfId="57271" xr:uid="{00000000-0005-0000-0000-00003EE00000}"/>
    <cellStyle name="Percent 4 3 3 5 2" xfId="57272" xr:uid="{00000000-0005-0000-0000-00003FE00000}"/>
    <cellStyle name="Percent 4 3 3 5 2 2" xfId="57273" xr:uid="{00000000-0005-0000-0000-000040E00000}"/>
    <cellStyle name="Percent 4 3 3 5 2 2 2" xfId="57274" xr:uid="{00000000-0005-0000-0000-000041E00000}"/>
    <cellStyle name="Percent 4 3 3 5 2 2 2 2" xfId="57275" xr:uid="{00000000-0005-0000-0000-000042E00000}"/>
    <cellStyle name="Percent 4 3 3 5 2 2 2 3" xfId="57276" xr:uid="{00000000-0005-0000-0000-000043E00000}"/>
    <cellStyle name="Percent 4 3 3 5 2 2 3" xfId="57277" xr:uid="{00000000-0005-0000-0000-000044E00000}"/>
    <cellStyle name="Percent 4 3 3 5 2 2 4" xfId="57278" xr:uid="{00000000-0005-0000-0000-000045E00000}"/>
    <cellStyle name="Percent 4 3 3 5 2 3" xfId="57279" xr:uid="{00000000-0005-0000-0000-000046E00000}"/>
    <cellStyle name="Percent 4 3 3 5 2 3 2" xfId="57280" xr:uid="{00000000-0005-0000-0000-000047E00000}"/>
    <cellStyle name="Percent 4 3 3 5 2 3 2 2" xfId="57281" xr:uid="{00000000-0005-0000-0000-000048E00000}"/>
    <cellStyle name="Percent 4 3 3 5 2 3 2 3" xfId="57282" xr:uid="{00000000-0005-0000-0000-000049E00000}"/>
    <cellStyle name="Percent 4 3 3 5 2 3 3" xfId="57283" xr:uid="{00000000-0005-0000-0000-00004AE00000}"/>
    <cellStyle name="Percent 4 3 3 5 2 3 4" xfId="57284" xr:uid="{00000000-0005-0000-0000-00004BE00000}"/>
    <cellStyle name="Percent 4 3 3 5 2 4" xfId="57285" xr:uid="{00000000-0005-0000-0000-00004CE00000}"/>
    <cellStyle name="Percent 4 3 3 5 2 4 2" xfId="57286" xr:uid="{00000000-0005-0000-0000-00004DE00000}"/>
    <cellStyle name="Percent 4 3 3 5 2 4 3" xfId="57287" xr:uid="{00000000-0005-0000-0000-00004EE00000}"/>
    <cellStyle name="Percent 4 3 3 5 2 5" xfId="57288" xr:uid="{00000000-0005-0000-0000-00004FE00000}"/>
    <cellStyle name="Percent 4 3 3 5 2 6" xfId="57289" xr:uid="{00000000-0005-0000-0000-000050E00000}"/>
    <cellStyle name="Percent 4 3 3 5 3" xfId="57290" xr:uid="{00000000-0005-0000-0000-000051E00000}"/>
    <cellStyle name="Percent 4 3 3 5 3 2" xfId="57291" xr:uid="{00000000-0005-0000-0000-000052E00000}"/>
    <cellStyle name="Percent 4 3 3 5 3 2 2" xfId="57292" xr:uid="{00000000-0005-0000-0000-000053E00000}"/>
    <cellStyle name="Percent 4 3 3 5 3 2 3" xfId="57293" xr:uid="{00000000-0005-0000-0000-000054E00000}"/>
    <cellStyle name="Percent 4 3 3 5 3 3" xfId="57294" xr:uid="{00000000-0005-0000-0000-000055E00000}"/>
    <cellStyle name="Percent 4 3 3 5 3 4" xfId="57295" xr:uid="{00000000-0005-0000-0000-000056E00000}"/>
    <cellStyle name="Percent 4 3 3 5 4" xfId="57296" xr:uid="{00000000-0005-0000-0000-000057E00000}"/>
    <cellStyle name="Percent 4 3 3 5 4 2" xfId="57297" xr:uid="{00000000-0005-0000-0000-000058E00000}"/>
    <cellStyle name="Percent 4 3 3 5 4 2 2" xfId="57298" xr:uid="{00000000-0005-0000-0000-000059E00000}"/>
    <cellStyle name="Percent 4 3 3 5 4 2 3" xfId="57299" xr:uid="{00000000-0005-0000-0000-00005AE00000}"/>
    <cellStyle name="Percent 4 3 3 5 4 3" xfId="57300" xr:uid="{00000000-0005-0000-0000-00005BE00000}"/>
    <cellStyle name="Percent 4 3 3 5 4 4" xfId="57301" xr:uid="{00000000-0005-0000-0000-00005CE00000}"/>
    <cellStyle name="Percent 4 3 3 5 5" xfId="57302" xr:uid="{00000000-0005-0000-0000-00005DE00000}"/>
    <cellStyle name="Percent 4 3 3 5 5 2" xfId="57303" xr:uid="{00000000-0005-0000-0000-00005EE00000}"/>
    <cellStyle name="Percent 4 3 3 5 5 3" xfId="57304" xr:uid="{00000000-0005-0000-0000-00005FE00000}"/>
    <cellStyle name="Percent 4 3 3 5 6" xfId="57305" xr:uid="{00000000-0005-0000-0000-000060E00000}"/>
    <cellStyle name="Percent 4 3 3 5 7" xfId="57306" xr:uid="{00000000-0005-0000-0000-000061E00000}"/>
    <cellStyle name="Percent 4 3 3 6" xfId="57307" xr:uid="{00000000-0005-0000-0000-000062E00000}"/>
    <cellStyle name="Percent 4 3 3 6 2" xfId="57308" xr:uid="{00000000-0005-0000-0000-000063E00000}"/>
    <cellStyle name="Percent 4 3 3 6 2 2" xfId="57309" xr:uid="{00000000-0005-0000-0000-000064E00000}"/>
    <cellStyle name="Percent 4 3 3 6 2 2 2" xfId="57310" xr:uid="{00000000-0005-0000-0000-000065E00000}"/>
    <cellStyle name="Percent 4 3 3 6 2 2 3" xfId="57311" xr:uid="{00000000-0005-0000-0000-000066E00000}"/>
    <cellStyle name="Percent 4 3 3 6 2 3" xfId="57312" xr:uid="{00000000-0005-0000-0000-000067E00000}"/>
    <cellStyle name="Percent 4 3 3 6 2 4" xfId="57313" xr:uid="{00000000-0005-0000-0000-000068E00000}"/>
    <cellStyle name="Percent 4 3 3 6 3" xfId="57314" xr:uid="{00000000-0005-0000-0000-000069E00000}"/>
    <cellStyle name="Percent 4 3 3 6 3 2" xfId="57315" xr:uid="{00000000-0005-0000-0000-00006AE00000}"/>
    <cellStyle name="Percent 4 3 3 6 3 2 2" xfId="57316" xr:uid="{00000000-0005-0000-0000-00006BE00000}"/>
    <cellStyle name="Percent 4 3 3 6 3 2 3" xfId="57317" xr:uid="{00000000-0005-0000-0000-00006CE00000}"/>
    <cellStyle name="Percent 4 3 3 6 3 3" xfId="57318" xr:uid="{00000000-0005-0000-0000-00006DE00000}"/>
    <cellStyle name="Percent 4 3 3 6 3 4" xfId="57319" xr:uid="{00000000-0005-0000-0000-00006EE00000}"/>
    <cellStyle name="Percent 4 3 3 6 4" xfId="57320" xr:uid="{00000000-0005-0000-0000-00006FE00000}"/>
    <cellStyle name="Percent 4 3 3 6 4 2" xfId="57321" xr:uid="{00000000-0005-0000-0000-000070E00000}"/>
    <cellStyle name="Percent 4 3 3 6 4 3" xfId="57322" xr:uid="{00000000-0005-0000-0000-000071E00000}"/>
    <cellStyle name="Percent 4 3 3 6 5" xfId="57323" xr:uid="{00000000-0005-0000-0000-000072E00000}"/>
    <cellStyle name="Percent 4 3 3 6 6" xfId="57324" xr:uid="{00000000-0005-0000-0000-000073E00000}"/>
    <cellStyle name="Percent 4 3 3 7" xfId="57325" xr:uid="{00000000-0005-0000-0000-000074E00000}"/>
    <cellStyle name="Percent 4 3 3 7 2" xfId="57326" xr:uid="{00000000-0005-0000-0000-000075E00000}"/>
    <cellStyle name="Percent 4 3 3 7 2 2" xfId="57327" xr:uid="{00000000-0005-0000-0000-000076E00000}"/>
    <cellStyle name="Percent 4 3 3 7 2 3" xfId="57328" xr:uid="{00000000-0005-0000-0000-000077E00000}"/>
    <cellStyle name="Percent 4 3 3 7 3" xfId="57329" xr:uid="{00000000-0005-0000-0000-000078E00000}"/>
    <cellStyle name="Percent 4 3 3 7 4" xfId="57330" xr:uid="{00000000-0005-0000-0000-000079E00000}"/>
    <cellStyle name="Percent 4 3 3 8" xfId="57331" xr:uid="{00000000-0005-0000-0000-00007AE00000}"/>
    <cellStyle name="Percent 4 3 3 8 2" xfId="57332" xr:uid="{00000000-0005-0000-0000-00007BE00000}"/>
    <cellStyle name="Percent 4 3 3 8 2 2" xfId="57333" xr:uid="{00000000-0005-0000-0000-00007CE00000}"/>
    <cellStyle name="Percent 4 3 3 8 2 3" xfId="57334" xr:uid="{00000000-0005-0000-0000-00007DE00000}"/>
    <cellStyle name="Percent 4 3 3 8 3" xfId="57335" xr:uid="{00000000-0005-0000-0000-00007EE00000}"/>
    <cellStyle name="Percent 4 3 3 8 4" xfId="57336" xr:uid="{00000000-0005-0000-0000-00007FE00000}"/>
    <cellStyle name="Percent 4 3 3 9" xfId="57337" xr:uid="{00000000-0005-0000-0000-000080E00000}"/>
    <cellStyle name="Percent 4 3 3 9 2" xfId="57338" xr:uid="{00000000-0005-0000-0000-000081E00000}"/>
    <cellStyle name="Percent 4 3 3 9 3" xfId="57339" xr:uid="{00000000-0005-0000-0000-000082E00000}"/>
    <cellStyle name="Percent 4 3 4" xfId="57340" xr:uid="{00000000-0005-0000-0000-000083E00000}"/>
    <cellStyle name="Percent 4 3 4 10" xfId="57341" xr:uid="{00000000-0005-0000-0000-000084E00000}"/>
    <cellStyle name="Percent 4 3 4 2" xfId="57342" xr:uid="{00000000-0005-0000-0000-000085E00000}"/>
    <cellStyle name="Percent 4 3 4 2 2" xfId="57343" xr:uid="{00000000-0005-0000-0000-000086E00000}"/>
    <cellStyle name="Percent 4 3 4 2 2 2" xfId="57344" xr:uid="{00000000-0005-0000-0000-000087E00000}"/>
    <cellStyle name="Percent 4 3 4 2 2 2 2" xfId="57345" xr:uid="{00000000-0005-0000-0000-000088E00000}"/>
    <cellStyle name="Percent 4 3 4 2 2 2 2 2" xfId="57346" xr:uid="{00000000-0005-0000-0000-000089E00000}"/>
    <cellStyle name="Percent 4 3 4 2 2 2 2 2 2" xfId="57347" xr:uid="{00000000-0005-0000-0000-00008AE00000}"/>
    <cellStyle name="Percent 4 3 4 2 2 2 2 2 3" xfId="57348" xr:uid="{00000000-0005-0000-0000-00008BE00000}"/>
    <cellStyle name="Percent 4 3 4 2 2 2 2 3" xfId="57349" xr:uid="{00000000-0005-0000-0000-00008CE00000}"/>
    <cellStyle name="Percent 4 3 4 2 2 2 2 4" xfId="57350" xr:uid="{00000000-0005-0000-0000-00008DE00000}"/>
    <cellStyle name="Percent 4 3 4 2 2 2 3" xfId="57351" xr:uid="{00000000-0005-0000-0000-00008EE00000}"/>
    <cellStyle name="Percent 4 3 4 2 2 2 3 2" xfId="57352" xr:uid="{00000000-0005-0000-0000-00008FE00000}"/>
    <cellStyle name="Percent 4 3 4 2 2 2 3 2 2" xfId="57353" xr:uid="{00000000-0005-0000-0000-000090E00000}"/>
    <cellStyle name="Percent 4 3 4 2 2 2 3 2 3" xfId="57354" xr:uid="{00000000-0005-0000-0000-000091E00000}"/>
    <cellStyle name="Percent 4 3 4 2 2 2 3 3" xfId="57355" xr:uid="{00000000-0005-0000-0000-000092E00000}"/>
    <cellStyle name="Percent 4 3 4 2 2 2 3 4" xfId="57356" xr:uid="{00000000-0005-0000-0000-000093E00000}"/>
    <cellStyle name="Percent 4 3 4 2 2 2 4" xfId="57357" xr:uid="{00000000-0005-0000-0000-000094E00000}"/>
    <cellStyle name="Percent 4 3 4 2 2 2 4 2" xfId="57358" xr:uid="{00000000-0005-0000-0000-000095E00000}"/>
    <cellStyle name="Percent 4 3 4 2 2 2 4 3" xfId="57359" xr:uid="{00000000-0005-0000-0000-000096E00000}"/>
    <cellStyle name="Percent 4 3 4 2 2 2 5" xfId="57360" xr:uid="{00000000-0005-0000-0000-000097E00000}"/>
    <cellStyle name="Percent 4 3 4 2 2 2 6" xfId="57361" xr:uid="{00000000-0005-0000-0000-000098E00000}"/>
    <cellStyle name="Percent 4 3 4 2 2 3" xfId="57362" xr:uid="{00000000-0005-0000-0000-000099E00000}"/>
    <cellStyle name="Percent 4 3 4 2 2 3 2" xfId="57363" xr:uid="{00000000-0005-0000-0000-00009AE00000}"/>
    <cellStyle name="Percent 4 3 4 2 2 3 2 2" xfId="57364" xr:uid="{00000000-0005-0000-0000-00009BE00000}"/>
    <cellStyle name="Percent 4 3 4 2 2 3 2 3" xfId="57365" xr:uid="{00000000-0005-0000-0000-00009CE00000}"/>
    <cellStyle name="Percent 4 3 4 2 2 3 3" xfId="57366" xr:uid="{00000000-0005-0000-0000-00009DE00000}"/>
    <cellStyle name="Percent 4 3 4 2 2 3 4" xfId="57367" xr:uid="{00000000-0005-0000-0000-00009EE00000}"/>
    <cellStyle name="Percent 4 3 4 2 2 4" xfId="57368" xr:uid="{00000000-0005-0000-0000-00009FE00000}"/>
    <cellStyle name="Percent 4 3 4 2 2 4 2" xfId="57369" xr:uid="{00000000-0005-0000-0000-0000A0E00000}"/>
    <cellStyle name="Percent 4 3 4 2 2 4 2 2" xfId="57370" xr:uid="{00000000-0005-0000-0000-0000A1E00000}"/>
    <cellStyle name="Percent 4 3 4 2 2 4 2 3" xfId="57371" xr:uid="{00000000-0005-0000-0000-0000A2E00000}"/>
    <cellStyle name="Percent 4 3 4 2 2 4 3" xfId="57372" xr:uid="{00000000-0005-0000-0000-0000A3E00000}"/>
    <cellStyle name="Percent 4 3 4 2 2 4 4" xfId="57373" xr:uid="{00000000-0005-0000-0000-0000A4E00000}"/>
    <cellStyle name="Percent 4 3 4 2 2 5" xfId="57374" xr:uid="{00000000-0005-0000-0000-0000A5E00000}"/>
    <cellStyle name="Percent 4 3 4 2 2 5 2" xfId="57375" xr:uid="{00000000-0005-0000-0000-0000A6E00000}"/>
    <cellStyle name="Percent 4 3 4 2 2 5 3" xfId="57376" xr:uid="{00000000-0005-0000-0000-0000A7E00000}"/>
    <cellStyle name="Percent 4 3 4 2 2 6" xfId="57377" xr:uid="{00000000-0005-0000-0000-0000A8E00000}"/>
    <cellStyle name="Percent 4 3 4 2 2 7" xfId="57378" xr:uid="{00000000-0005-0000-0000-0000A9E00000}"/>
    <cellStyle name="Percent 4 3 4 2 3" xfId="57379" xr:uid="{00000000-0005-0000-0000-0000AAE00000}"/>
    <cellStyle name="Percent 4 3 4 2 3 2" xfId="57380" xr:uid="{00000000-0005-0000-0000-0000ABE00000}"/>
    <cellStyle name="Percent 4 3 4 2 3 2 2" xfId="57381" xr:uid="{00000000-0005-0000-0000-0000ACE00000}"/>
    <cellStyle name="Percent 4 3 4 2 3 2 2 2" xfId="57382" xr:uid="{00000000-0005-0000-0000-0000ADE00000}"/>
    <cellStyle name="Percent 4 3 4 2 3 2 2 3" xfId="57383" xr:uid="{00000000-0005-0000-0000-0000AEE00000}"/>
    <cellStyle name="Percent 4 3 4 2 3 2 3" xfId="57384" xr:uid="{00000000-0005-0000-0000-0000AFE00000}"/>
    <cellStyle name="Percent 4 3 4 2 3 2 4" xfId="57385" xr:uid="{00000000-0005-0000-0000-0000B0E00000}"/>
    <cellStyle name="Percent 4 3 4 2 3 3" xfId="57386" xr:uid="{00000000-0005-0000-0000-0000B1E00000}"/>
    <cellStyle name="Percent 4 3 4 2 3 3 2" xfId="57387" xr:uid="{00000000-0005-0000-0000-0000B2E00000}"/>
    <cellStyle name="Percent 4 3 4 2 3 3 2 2" xfId="57388" xr:uid="{00000000-0005-0000-0000-0000B3E00000}"/>
    <cellStyle name="Percent 4 3 4 2 3 3 2 3" xfId="57389" xr:uid="{00000000-0005-0000-0000-0000B4E00000}"/>
    <cellStyle name="Percent 4 3 4 2 3 3 3" xfId="57390" xr:uid="{00000000-0005-0000-0000-0000B5E00000}"/>
    <cellStyle name="Percent 4 3 4 2 3 3 4" xfId="57391" xr:uid="{00000000-0005-0000-0000-0000B6E00000}"/>
    <cellStyle name="Percent 4 3 4 2 3 4" xfId="57392" xr:uid="{00000000-0005-0000-0000-0000B7E00000}"/>
    <cellStyle name="Percent 4 3 4 2 3 4 2" xfId="57393" xr:uid="{00000000-0005-0000-0000-0000B8E00000}"/>
    <cellStyle name="Percent 4 3 4 2 3 4 3" xfId="57394" xr:uid="{00000000-0005-0000-0000-0000B9E00000}"/>
    <cellStyle name="Percent 4 3 4 2 3 5" xfId="57395" xr:uid="{00000000-0005-0000-0000-0000BAE00000}"/>
    <cellStyle name="Percent 4 3 4 2 3 6" xfId="57396" xr:uid="{00000000-0005-0000-0000-0000BBE00000}"/>
    <cellStyle name="Percent 4 3 4 2 4" xfId="57397" xr:uid="{00000000-0005-0000-0000-0000BCE00000}"/>
    <cellStyle name="Percent 4 3 4 2 4 2" xfId="57398" xr:uid="{00000000-0005-0000-0000-0000BDE00000}"/>
    <cellStyle name="Percent 4 3 4 2 4 2 2" xfId="57399" xr:uid="{00000000-0005-0000-0000-0000BEE00000}"/>
    <cellStyle name="Percent 4 3 4 2 4 2 3" xfId="57400" xr:uid="{00000000-0005-0000-0000-0000BFE00000}"/>
    <cellStyle name="Percent 4 3 4 2 4 3" xfId="57401" xr:uid="{00000000-0005-0000-0000-0000C0E00000}"/>
    <cellStyle name="Percent 4 3 4 2 4 4" xfId="57402" xr:uid="{00000000-0005-0000-0000-0000C1E00000}"/>
    <cellStyle name="Percent 4 3 4 2 5" xfId="57403" xr:uid="{00000000-0005-0000-0000-0000C2E00000}"/>
    <cellStyle name="Percent 4 3 4 2 5 2" xfId="57404" xr:uid="{00000000-0005-0000-0000-0000C3E00000}"/>
    <cellStyle name="Percent 4 3 4 2 5 2 2" xfId="57405" xr:uid="{00000000-0005-0000-0000-0000C4E00000}"/>
    <cellStyle name="Percent 4 3 4 2 5 2 3" xfId="57406" xr:uid="{00000000-0005-0000-0000-0000C5E00000}"/>
    <cellStyle name="Percent 4 3 4 2 5 3" xfId="57407" xr:uid="{00000000-0005-0000-0000-0000C6E00000}"/>
    <cellStyle name="Percent 4 3 4 2 5 4" xfId="57408" xr:uid="{00000000-0005-0000-0000-0000C7E00000}"/>
    <cellStyle name="Percent 4 3 4 2 6" xfId="57409" xr:uid="{00000000-0005-0000-0000-0000C8E00000}"/>
    <cellStyle name="Percent 4 3 4 2 6 2" xfId="57410" xr:uid="{00000000-0005-0000-0000-0000C9E00000}"/>
    <cellStyle name="Percent 4 3 4 2 6 3" xfId="57411" xr:uid="{00000000-0005-0000-0000-0000CAE00000}"/>
    <cellStyle name="Percent 4 3 4 2 7" xfId="57412" xr:uid="{00000000-0005-0000-0000-0000CBE00000}"/>
    <cellStyle name="Percent 4 3 4 2 8" xfId="57413" xr:uid="{00000000-0005-0000-0000-0000CCE00000}"/>
    <cellStyle name="Percent 4 3 4 3" xfId="57414" xr:uid="{00000000-0005-0000-0000-0000CDE00000}"/>
    <cellStyle name="Percent 4 3 4 3 2" xfId="57415" xr:uid="{00000000-0005-0000-0000-0000CEE00000}"/>
    <cellStyle name="Percent 4 3 4 3 2 2" xfId="57416" xr:uid="{00000000-0005-0000-0000-0000CFE00000}"/>
    <cellStyle name="Percent 4 3 4 3 2 2 2" xfId="57417" xr:uid="{00000000-0005-0000-0000-0000D0E00000}"/>
    <cellStyle name="Percent 4 3 4 3 2 2 2 2" xfId="57418" xr:uid="{00000000-0005-0000-0000-0000D1E00000}"/>
    <cellStyle name="Percent 4 3 4 3 2 2 2 3" xfId="57419" xr:uid="{00000000-0005-0000-0000-0000D2E00000}"/>
    <cellStyle name="Percent 4 3 4 3 2 2 3" xfId="57420" xr:uid="{00000000-0005-0000-0000-0000D3E00000}"/>
    <cellStyle name="Percent 4 3 4 3 2 2 4" xfId="57421" xr:uid="{00000000-0005-0000-0000-0000D4E00000}"/>
    <cellStyle name="Percent 4 3 4 3 2 3" xfId="57422" xr:uid="{00000000-0005-0000-0000-0000D5E00000}"/>
    <cellStyle name="Percent 4 3 4 3 2 3 2" xfId="57423" xr:uid="{00000000-0005-0000-0000-0000D6E00000}"/>
    <cellStyle name="Percent 4 3 4 3 2 3 2 2" xfId="57424" xr:uid="{00000000-0005-0000-0000-0000D7E00000}"/>
    <cellStyle name="Percent 4 3 4 3 2 3 2 3" xfId="57425" xr:uid="{00000000-0005-0000-0000-0000D8E00000}"/>
    <cellStyle name="Percent 4 3 4 3 2 3 3" xfId="57426" xr:uid="{00000000-0005-0000-0000-0000D9E00000}"/>
    <cellStyle name="Percent 4 3 4 3 2 3 4" xfId="57427" xr:uid="{00000000-0005-0000-0000-0000DAE00000}"/>
    <cellStyle name="Percent 4 3 4 3 2 4" xfId="57428" xr:uid="{00000000-0005-0000-0000-0000DBE00000}"/>
    <cellStyle name="Percent 4 3 4 3 2 4 2" xfId="57429" xr:uid="{00000000-0005-0000-0000-0000DCE00000}"/>
    <cellStyle name="Percent 4 3 4 3 2 4 3" xfId="57430" xr:uid="{00000000-0005-0000-0000-0000DDE00000}"/>
    <cellStyle name="Percent 4 3 4 3 2 5" xfId="57431" xr:uid="{00000000-0005-0000-0000-0000DEE00000}"/>
    <cellStyle name="Percent 4 3 4 3 2 6" xfId="57432" xr:uid="{00000000-0005-0000-0000-0000DFE00000}"/>
    <cellStyle name="Percent 4 3 4 3 3" xfId="57433" xr:uid="{00000000-0005-0000-0000-0000E0E00000}"/>
    <cellStyle name="Percent 4 3 4 3 3 2" xfId="57434" xr:uid="{00000000-0005-0000-0000-0000E1E00000}"/>
    <cellStyle name="Percent 4 3 4 3 3 2 2" xfId="57435" xr:uid="{00000000-0005-0000-0000-0000E2E00000}"/>
    <cellStyle name="Percent 4 3 4 3 3 2 3" xfId="57436" xr:uid="{00000000-0005-0000-0000-0000E3E00000}"/>
    <cellStyle name="Percent 4 3 4 3 3 3" xfId="57437" xr:uid="{00000000-0005-0000-0000-0000E4E00000}"/>
    <cellStyle name="Percent 4 3 4 3 3 4" xfId="57438" xr:uid="{00000000-0005-0000-0000-0000E5E00000}"/>
    <cellStyle name="Percent 4 3 4 3 4" xfId="57439" xr:uid="{00000000-0005-0000-0000-0000E6E00000}"/>
    <cellStyle name="Percent 4 3 4 3 4 2" xfId="57440" xr:uid="{00000000-0005-0000-0000-0000E7E00000}"/>
    <cellStyle name="Percent 4 3 4 3 4 2 2" xfId="57441" xr:uid="{00000000-0005-0000-0000-0000E8E00000}"/>
    <cellStyle name="Percent 4 3 4 3 4 2 3" xfId="57442" xr:uid="{00000000-0005-0000-0000-0000E9E00000}"/>
    <cellStyle name="Percent 4 3 4 3 4 3" xfId="57443" xr:uid="{00000000-0005-0000-0000-0000EAE00000}"/>
    <cellStyle name="Percent 4 3 4 3 4 4" xfId="57444" xr:uid="{00000000-0005-0000-0000-0000EBE00000}"/>
    <cellStyle name="Percent 4 3 4 3 5" xfId="57445" xr:uid="{00000000-0005-0000-0000-0000ECE00000}"/>
    <cellStyle name="Percent 4 3 4 3 5 2" xfId="57446" xr:uid="{00000000-0005-0000-0000-0000EDE00000}"/>
    <cellStyle name="Percent 4 3 4 3 5 3" xfId="57447" xr:uid="{00000000-0005-0000-0000-0000EEE00000}"/>
    <cellStyle name="Percent 4 3 4 3 6" xfId="57448" xr:uid="{00000000-0005-0000-0000-0000EFE00000}"/>
    <cellStyle name="Percent 4 3 4 3 7" xfId="57449" xr:uid="{00000000-0005-0000-0000-0000F0E00000}"/>
    <cellStyle name="Percent 4 3 4 4" xfId="57450" xr:uid="{00000000-0005-0000-0000-0000F1E00000}"/>
    <cellStyle name="Percent 4 3 4 4 2" xfId="57451" xr:uid="{00000000-0005-0000-0000-0000F2E00000}"/>
    <cellStyle name="Percent 4 3 4 4 2 2" xfId="57452" xr:uid="{00000000-0005-0000-0000-0000F3E00000}"/>
    <cellStyle name="Percent 4 3 4 4 2 2 2" xfId="57453" xr:uid="{00000000-0005-0000-0000-0000F4E00000}"/>
    <cellStyle name="Percent 4 3 4 4 2 2 2 2" xfId="57454" xr:uid="{00000000-0005-0000-0000-0000F5E00000}"/>
    <cellStyle name="Percent 4 3 4 4 2 2 2 3" xfId="57455" xr:uid="{00000000-0005-0000-0000-0000F6E00000}"/>
    <cellStyle name="Percent 4 3 4 4 2 2 3" xfId="57456" xr:uid="{00000000-0005-0000-0000-0000F7E00000}"/>
    <cellStyle name="Percent 4 3 4 4 2 2 4" xfId="57457" xr:uid="{00000000-0005-0000-0000-0000F8E00000}"/>
    <cellStyle name="Percent 4 3 4 4 2 3" xfId="57458" xr:uid="{00000000-0005-0000-0000-0000F9E00000}"/>
    <cellStyle name="Percent 4 3 4 4 2 3 2" xfId="57459" xr:uid="{00000000-0005-0000-0000-0000FAE00000}"/>
    <cellStyle name="Percent 4 3 4 4 2 3 2 2" xfId="57460" xr:uid="{00000000-0005-0000-0000-0000FBE00000}"/>
    <cellStyle name="Percent 4 3 4 4 2 3 2 3" xfId="57461" xr:uid="{00000000-0005-0000-0000-0000FCE00000}"/>
    <cellStyle name="Percent 4 3 4 4 2 3 3" xfId="57462" xr:uid="{00000000-0005-0000-0000-0000FDE00000}"/>
    <cellStyle name="Percent 4 3 4 4 2 3 4" xfId="57463" xr:uid="{00000000-0005-0000-0000-0000FEE00000}"/>
    <cellStyle name="Percent 4 3 4 4 2 4" xfId="57464" xr:uid="{00000000-0005-0000-0000-0000FFE00000}"/>
    <cellStyle name="Percent 4 3 4 4 2 4 2" xfId="57465" xr:uid="{00000000-0005-0000-0000-000000E10000}"/>
    <cellStyle name="Percent 4 3 4 4 2 4 3" xfId="57466" xr:uid="{00000000-0005-0000-0000-000001E10000}"/>
    <cellStyle name="Percent 4 3 4 4 2 5" xfId="57467" xr:uid="{00000000-0005-0000-0000-000002E10000}"/>
    <cellStyle name="Percent 4 3 4 4 2 6" xfId="57468" xr:uid="{00000000-0005-0000-0000-000003E10000}"/>
    <cellStyle name="Percent 4 3 4 4 3" xfId="57469" xr:uid="{00000000-0005-0000-0000-000004E10000}"/>
    <cellStyle name="Percent 4 3 4 4 3 2" xfId="57470" xr:uid="{00000000-0005-0000-0000-000005E10000}"/>
    <cellStyle name="Percent 4 3 4 4 3 2 2" xfId="57471" xr:uid="{00000000-0005-0000-0000-000006E10000}"/>
    <cellStyle name="Percent 4 3 4 4 3 2 3" xfId="57472" xr:uid="{00000000-0005-0000-0000-000007E10000}"/>
    <cellStyle name="Percent 4 3 4 4 3 3" xfId="57473" xr:uid="{00000000-0005-0000-0000-000008E10000}"/>
    <cellStyle name="Percent 4 3 4 4 3 4" xfId="57474" xr:uid="{00000000-0005-0000-0000-000009E10000}"/>
    <cellStyle name="Percent 4 3 4 4 4" xfId="57475" xr:uid="{00000000-0005-0000-0000-00000AE10000}"/>
    <cellStyle name="Percent 4 3 4 4 4 2" xfId="57476" xr:uid="{00000000-0005-0000-0000-00000BE10000}"/>
    <cellStyle name="Percent 4 3 4 4 4 2 2" xfId="57477" xr:uid="{00000000-0005-0000-0000-00000CE10000}"/>
    <cellStyle name="Percent 4 3 4 4 4 2 3" xfId="57478" xr:uid="{00000000-0005-0000-0000-00000DE10000}"/>
    <cellStyle name="Percent 4 3 4 4 4 3" xfId="57479" xr:uid="{00000000-0005-0000-0000-00000EE10000}"/>
    <cellStyle name="Percent 4 3 4 4 4 4" xfId="57480" xr:uid="{00000000-0005-0000-0000-00000FE10000}"/>
    <cellStyle name="Percent 4 3 4 4 5" xfId="57481" xr:uid="{00000000-0005-0000-0000-000010E10000}"/>
    <cellStyle name="Percent 4 3 4 4 5 2" xfId="57482" xr:uid="{00000000-0005-0000-0000-000011E10000}"/>
    <cellStyle name="Percent 4 3 4 4 5 3" xfId="57483" xr:uid="{00000000-0005-0000-0000-000012E10000}"/>
    <cellStyle name="Percent 4 3 4 4 6" xfId="57484" xr:uid="{00000000-0005-0000-0000-000013E10000}"/>
    <cellStyle name="Percent 4 3 4 4 7" xfId="57485" xr:uid="{00000000-0005-0000-0000-000014E10000}"/>
    <cellStyle name="Percent 4 3 4 5" xfId="57486" xr:uid="{00000000-0005-0000-0000-000015E10000}"/>
    <cellStyle name="Percent 4 3 4 5 2" xfId="57487" xr:uid="{00000000-0005-0000-0000-000016E10000}"/>
    <cellStyle name="Percent 4 3 4 5 2 2" xfId="57488" xr:uid="{00000000-0005-0000-0000-000017E10000}"/>
    <cellStyle name="Percent 4 3 4 5 2 2 2" xfId="57489" xr:uid="{00000000-0005-0000-0000-000018E10000}"/>
    <cellStyle name="Percent 4 3 4 5 2 2 3" xfId="57490" xr:uid="{00000000-0005-0000-0000-000019E10000}"/>
    <cellStyle name="Percent 4 3 4 5 2 3" xfId="57491" xr:uid="{00000000-0005-0000-0000-00001AE10000}"/>
    <cellStyle name="Percent 4 3 4 5 2 4" xfId="57492" xr:uid="{00000000-0005-0000-0000-00001BE10000}"/>
    <cellStyle name="Percent 4 3 4 5 3" xfId="57493" xr:uid="{00000000-0005-0000-0000-00001CE10000}"/>
    <cellStyle name="Percent 4 3 4 5 3 2" xfId="57494" xr:uid="{00000000-0005-0000-0000-00001DE10000}"/>
    <cellStyle name="Percent 4 3 4 5 3 2 2" xfId="57495" xr:uid="{00000000-0005-0000-0000-00001EE10000}"/>
    <cellStyle name="Percent 4 3 4 5 3 2 3" xfId="57496" xr:uid="{00000000-0005-0000-0000-00001FE10000}"/>
    <cellStyle name="Percent 4 3 4 5 3 3" xfId="57497" xr:uid="{00000000-0005-0000-0000-000020E10000}"/>
    <cellStyle name="Percent 4 3 4 5 3 4" xfId="57498" xr:uid="{00000000-0005-0000-0000-000021E10000}"/>
    <cellStyle name="Percent 4 3 4 5 4" xfId="57499" xr:uid="{00000000-0005-0000-0000-000022E10000}"/>
    <cellStyle name="Percent 4 3 4 5 4 2" xfId="57500" xr:uid="{00000000-0005-0000-0000-000023E10000}"/>
    <cellStyle name="Percent 4 3 4 5 4 3" xfId="57501" xr:uid="{00000000-0005-0000-0000-000024E10000}"/>
    <cellStyle name="Percent 4 3 4 5 5" xfId="57502" xr:uid="{00000000-0005-0000-0000-000025E10000}"/>
    <cellStyle name="Percent 4 3 4 5 6" xfId="57503" xr:uid="{00000000-0005-0000-0000-000026E10000}"/>
    <cellStyle name="Percent 4 3 4 6" xfId="57504" xr:uid="{00000000-0005-0000-0000-000027E10000}"/>
    <cellStyle name="Percent 4 3 4 6 2" xfId="57505" xr:uid="{00000000-0005-0000-0000-000028E10000}"/>
    <cellStyle name="Percent 4 3 4 6 2 2" xfId="57506" xr:uid="{00000000-0005-0000-0000-000029E10000}"/>
    <cellStyle name="Percent 4 3 4 6 2 3" xfId="57507" xr:uid="{00000000-0005-0000-0000-00002AE10000}"/>
    <cellStyle name="Percent 4 3 4 6 3" xfId="57508" xr:uid="{00000000-0005-0000-0000-00002BE10000}"/>
    <cellStyle name="Percent 4 3 4 6 4" xfId="57509" xr:uid="{00000000-0005-0000-0000-00002CE10000}"/>
    <cellStyle name="Percent 4 3 4 7" xfId="57510" xr:uid="{00000000-0005-0000-0000-00002DE10000}"/>
    <cellStyle name="Percent 4 3 4 7 2" xfId="57511" xr:uid="{00000000-0005-0000-0000-00002EE10000}"/>
    <cellStyle name="Percent 4 3 4 7 2 2" xfId="57512" xr:uid="{00000000-0005-0000-0000-00002FE10000}"/>
    <cellStyle name="Percent 4 3 4 7 2 3" xfId="57513" xr:uid="{00000000-0005-0000-0000-000030E10000}"/>
    <cellStyle name="Percent 4 3 4 7 3" xfId="57514" xr:uid="{00000000-0005-0000-0000-000031E10000}"/>
    <cellStyle name="Percent 4 3 4 7 4" xfId="57515" xr:uid="{00000000-0005-0000-0000-000032E10000}"/>
    <cellStyle name="Percent 4 3 4 8" xfId="57516" xr:uid="{00000000-0005-0000-0000-000033E10000}"/>
    <cellStyle name="Percent 4 3 4 8 2" xfId="57517" xr:uid="{00000000-0005-0000-0000-000034E10000}"/>
    <cellStyle name="Percent 4 3 4 8 3" xfId="57518" xr:uid="{00000000-0005-0000-0000-000035E10000}"/>
    <cellStyle name="Percent 4 3 4 9" xfId="57519" xr:uid="{00000000-0005-0000-0000-000036E10000}"/>
    <cellStyle name="Percent 4 3 5" xfId="57520" xr:uid="{00000000-0005-0000-0000-000037E10000}"/>
    <cellStyle name="Percent 4 3 5 10" xfId="57521" xr:uid="{00000000-0005-0000-0000-000038E10000}"/>
    <cellStyle name="Percent 4 3 5 2" xfId="57522" xr:uid="{00000000-0005-0000-0000-000039E10000}"/>
    <cellStyle name="Percent 4 3 5 2 2" xfId="57523" xr:uid="{00000000-0005-0000-0000-00003AE10000}"/>
    <cellStyle name="Percent 4 3 5 2 2 2" xfId="57524" xr:uid="{00000000-0005-0000-0000-00003BE10000}"/>
    <cellStyle name="Percent 4 3 5 2 2 2 2" xfId="57525" xr:uid="{00000000-0005-0000-0000-00003CE10000}"/>
    <cellStyle name="Percent 4 3 5 2 2 2 2 2" xfId="57526" xr:uid="{00000000-0005-0000-0000-00003DE10000}"/>
    <cellStyle name="Percent 4 3 5 2 2 2 2 2 2" xfId="57527" xr:uid="{00000000-0005-0000-0000-00003EE10000}"/>
    <cellStyle name="Percent 4 3 5 2 2 2 2 2 3" xfId="57528" xr:uid="{00000000-0005-0000-0000-00003FE10000}"/>
    <cellStyle name="Percent 4 3 5 2 2 2 2 3" xfId="57529" xr:uid="{00000000-0005-0000-0000-000040E10000}"/>
    <cellStyle name="Percent 4 3 5 2 2 2 2 4" xfId="57530" xr:uid="{00000000-0005-0000-0000-000041E10000}"/>
    <cellStyle name="Percent 4 3 5 2 2 2 3" xfId="57531" xr:uid="{00000000-0005-0000-0000-000042E10000}"/>
    <cellStyle name="Percent 4 3 5 2 2 2 3 2" xfId="57532" xr:uid="{00000000-0005-0000-0000-000043E10000}"/>
    <cellStyle name="Percent 4 3 5 2 2 2 3 2 2" xfId="57533" xr:uid="{00000000-0005-0000-0000-000044E10000}"/>
    <cellStyle name="Percent 4 3 5 2 2 2 3 2 3" xfId="57534" xr:uid="{00000000-0005-0000-0000-000045E10000}"/>
    <cellStyle name="Percent 4 3 5 2 2 2 3 3" xfId="57535" xr:uid="{00000000-0005-0000-0000-000046E10000}"/>
    <cellStyle name="Percent 4 3 5 2 2 2 3 4" xfId="57536" xr:uid="{00000000-0005-0000-0000-000047E10000}"/>
    <cellStyle name="Percent 4 3 5 2 2 2 4" xfId="57537" xr:uid="{00000000-0005-0000-0000-000048E10000}"/>
    <cellStyle name="Percent 4 3 5 2 2 2 4 2" xfId="57538" xr:uid="{00000000-0005-0000-0000-000049E10000}"/>
    <cellStyle name="Percent 4 3 5 2 2 2 4 3" xfId="57539" xr:uid="{00000000-0005-0000-0000-00004AE10000}"/>
    <cellStyle name="Percent 4 3 5 2 2 2 5" xfId="57540" xr:uid="{00000000-0005-0000-0000-00004BE10000}"/>
    <cellStyle name="Percent 4 3 5 2 2 2 6" xfId="57541" xr:uid="{00000000-0005-0000-0000-00004CE10000}"/>
    <cellStyle name="Percent 4 3 5 2 2 3" xfId="57542" xr:uid="{00000000-0005-0000-0000-00004DE10000}"/>
    <cellStyle name="Percent 4 3 5 2 2 3 2" xfId="57543" xr:uid="{00000000-0005-0000-0000-00004EE10000}"/>
    <cellStyle name="Percent 4 3 5 2 2 3 2 2" xfId="57544" xr:uid="{00000000-0005-0000-0000-00004FE10000}"/>
    <cellStyle name="Percent 4 3 5 2 2 3 2 3" xfId="57545" xr:uid="{00000000-0005-0000-0000-000050E10000}"/>
    <cellStyle name="Percent 4 3 5 2 2 3 3" xfId="57546" xr:uid="{00000000-0005-0000-0000-000051E10000}"/>
    <cellStyle name="Percent 4 3 5 2 2 3 4" xfId="57547" xr:uid="{00000000-0005-0000-0000-000052E10000}"/>
    <cellStyle name="Percent 4 3 5 2 2 4" xfId="57548" xr:uid="{00000000-0005-0000-0000-000053E10000}"/>
    <cellStyle name="Percent 4 3 5 2 2 4 2" xfId="57549" xr:uid="{00000000-0005-0000-0000-000054E10000}"/>
    <cellStyle name="Percent 4 3 5 2 2 4 2 2" xfId="57550" xr:uid="{00000000-0005-0000-0000-000055E10000}"/>
    <cellStyle name="Percent 4 3 5 2 2 4 2 3" xfId="57551" xr:uid="{00000000-0005-0000-0000-000056E10000}"/>
    <cellStyle name="Percent 4 3 5 2 2 4 3" xfId="57552" xr:uid="{00000000-0005-0000-0000-000057E10000}"/>
    <cellStyle name="Percent 4 3 5 2 2 4 4" xfId="57553" xr:uid="{00000000-0005-0000-0000-000058E10000}"/>
    <cellStyle name="Percent 4 3 5 2 2 5" xfId="57554" xr:uid="{00000000-0005-0000-0000-000059E10000}"/>
    <cellStyle name="Percent 4 3 5 2 2 5 2" xfId="57555" xr:uid="{00000000-0005-0000-0000-00005AE10000}"/>
    <cellStyle name="Percent 4 3 5 2 2 5 3" xfId="57556" xr:uid="{00000000-0005-0000-0000-00005BE10000}"/>
    <cellStyle name="Percent 4 3 5 2 2 6" xfId="57557" xr:uid="{00000000-0005-0000-0000-00005CE10000}"/>
    <cellStyle name="Percent 4 3 5 2 2 7" xfId="57558" xr:uid="{00000000-0005-0000-0000-00005DE10000}"/>
    <cellStyle name="Percent 4 3 5 2 3" xfId="57559" xr:uid="{00000000-0005-0000-0000-00005EE10000}"/>
    <cellStyle name="Percent 4 3 5 2 3 2" xfId="57560" xr:uid="{00000000-0005-0000-0000-00005FE10000}"/>
    <cellStyle name="Percent 4 3 5 2 3 2 2" xfId="57561" xr:uid="{00000000-0005-0000-0000-000060E10000}"/>
    <cellStyle name="Percent 4 3 5 2 3 2 2 2" xfId="57562" xr:uid="{00000000-0005-0000-0000-000061E10000}"/>
    <cellStyle name="Percent 4 3 5 2 3 2 2 3" xfId="57563" xr:uid="{00000000-0005-0000-0000-000062E10000}"/>
    <cellStyle name="Percent 4 3 5 2 3 2 3" xfId="57564" xr:uid="{00000000-0005-0000-0000-000063E10000}"/>
    <cellStyle name="Percent 4 3 5 2 3 2 4" xfId="57565" xr:uid="{00000000-0005-0000-0000-000064E10000}"/>
    <cellStyle name="Percent 4 3 5 2 3 3" xfId="57566" xr:uid="{00000000-0005-0000-0000-000065E10000}"/>
    <cellStyle name="Percent 4 3 5 2 3 3 2" xfId="57567" xr:uid="{00000000-0005-0000-0000-000066E10000}"/>
    <cellStyle name="Percent 4 3 5 2 3 3 2 2" xfId="57568" xr:uid="{00000000-0005-0000-0000-000067E10000}"/>
    <cellStyle name="Percent 4 3 5 2 3 3 2 3" xfId="57569" xr:uid="{00000000-0005-0000-0000-000068E10000}"/>
    <cellStyle name="Percent 4 3 5 2 3 3 3" xfId="57570" xr:uid="{00000000-0005-0000-0000-000069E10000}"/>
    <cellStyle name="Percent 4 3 5 2 3 3 4" xfId="57571" xr:uid="{00000000-0005-0000-0000-00006AE10000}"/>
    <cellStyle name="Percent 4 3 5 2 3 4" xfId="57572" xr:uid="{00000000-0005-0000-0000-00006BE10000}"/>
    <cellStyle name="Percent 4 3 5 2 3 4 2" xfId="57573" xr:uid="{00000000-0005-0000-0000-00006CE10000}"/>
    <cellStyle name="Percent 4 3 5 2 3 4 3" xfId="57574" xr:uid="{00000000-0005-0000-0000-00006DE10000}"/>
    <cellStyle name="Percent 4 3 5 2 3 5" xfId="57575" xr:uid="{00000000-0005-0000-0000-00006EE10000}"/>
    <cellStyle name="Percent 4 3 5 2 3 6" xfId="57576" xr:uid="{00000000-0005-0000-0000-00006FE10000}"/>
    <cellStyle name="Percent 4 3 5 2 4" xfId="57577" xr:uid="{00000000-0005-0000-0000-000070E10000}"/>
    <cellStyle name="Percent 4 3 5 2 4 2" xfId="57578" xr:uid="{00000000-0005-0000-0000-000071E10000}"/>
    <cellStyle name="Percent 4 3 5 2 4 2 2" xfId="57579" xr:uid="{00000000-0005-0000-0000-000072E10000}"/>
    <cellStyle name="Percent 4 3 5 2 4 2 3" xfId="57580" xr:uid="{00000000-0005-0000-0000-000073E10000}"/>
    <cellStyle name="Percent 4 3 5 2 4 3" xfId="57581" xr:uid="{00000000-0005-0000-0000-000074E10000}"/>
    <cellStyle name="Percent 4 3 5 2 4 4" xfId="57582" xr:uid="{00000000-0005-0000-0000-000075E10000}"/>
    <cellStyle name="Percent 4 3 5 2 5" xfId="57583" xr:uid="{00000000-0005-0000-0000-000076E10000}"/>
    <cellStyle name="Percent 4 3 5 2 5 2" xfId="57584" xr:uid="{00000000-0005-0000-0000-000077E10000}"/>
    <cellStyle name="Percent 4 3 5 2 5 2 2" xfId="57585" xr:uid="{00000000-0005-0000-0000-000078E10000}"/>
    <cellStyle name="Percent 4 3 5 2 5 2 3" xfId="57586" xr:uid="{00000000-0005-0000-0000-000079E10000}"/>
    <cellStyle name="Percent 4 3 5 2 5 3" xfId="57587" xr:uid="{00000000-0005-0000-0000-00007AE10000}"/>
    <cellStyle name="Percent 4 3 5 2 5 4" xfId="57588" xr:uid="{00000000-0005-0000-0000-00007BE10000}"/>
    <cellStyle name="Percent 4 3 5 2 6" xfId="57589" xr:uid="{00000000-0005-0000-0000-00007CE10000}"/>
    <cellStyle name="Percent 4 3 5 2 6 2" xfId="57590" xr:uid="{00000000-0005-0000-0000-00007DE10000}"/>
    <cellStyle name="Percent 4 3 5 2 6 3" xfId="57591" xr:uid="{00000000-0005-0000-0000-00007EE10000}"/>
    <cellStyle name="Percent 4 3 5 2 7" xfId="57592" xr:uid="{00000000-0005-0000-0000-00007FE10000}"/>
    <cellStyle name="Percent 4 3 5 2 8" xfId="57593" xr:uid="{00000000-0005-0000-0000-000080E10000}"/>
    <cellStyle name="Percent 4 3 5 3" xfId="57594" xr:uid="{00000000-0005-0000-0000-000081E10000}"/>
    <cellStyle name="Percent 4 3 5 3 2" xfId="57595" xr:uid="{00000000-0005-0000-0000-000082E10000}"/>
    <cellStyle name="Percent 4 3 5 3 2 2" xfId="57596" xr:uid="{00000000-0005-0000-0000-000083E10000}"/>
    <cellStyle name="Percent 4 3 5 3 2 2 2" xfId="57597" xr:uid="{00000000-0005-0000-0000-000084E10000}"/>
    <cellStyle name="Percent 4 3 5 3 2 2 2 2" xfId="57598" xr:uid="{00000000-0005-0000-0000-000085E10000}"/>
    <cellStyle name="Percent 4 3 5 3 2 2 2 3" xfId="57599" xr:uid="{00000000-0005-0000-0000-000086E10000}"/>
    <cellStyle name="Percent 4 3 5 3 2 2 3" xfId="57600" xr:uid="{00000000-0005-0000-0000-000087E10000}"/>
    <cellStyle name="Percent 4 3 5 3 2 2 4" xfId="57601" xr:uid="{00000000-0005-0000-0000-000088E10000}"/>
    <cellStyle name="Percent 4 3 5 3 2 3" xfId="57602" xr:uid="{00000000-0005-0000-0000-000089E10000}"/>
    <cellStyle name="Percent 4 3 5 3 2 3 2" xfId="57603" xr:uid="{00000000-0005-0000-0000-00008AE10000}"/>
    <cellStyle name="Percent 4 3 5 3 2 3 2 2" xfId="57604" xr:uid="{00000000-0005-0000-0000-00008BE10000}"/>
    <cellStyle name="Percent 4 3 5 3 2 3 2 3" xfId="57605" xr:uid="{00000000-0005-0000-0000-00008CE10000}"/>
    <cellStyle name="Percent 4 3 5 3 2 3 3" xfId="57606" xr:uid="{00000000-0005-0000-0000-00008DE10000}"/>
    <cellStyle name="Percent 4 3 5 3 2 3 4" xfId="57607" xr:uid="{00000000-0005-0000-0000-00008EE10000}"/>
    <cellStyle name="Percent 4 3 5 3 2 4" xfId="57608" xr:uid="{00000000-0005-0000-0000-00008FE10000}"/>
    <cellStyle name="Percent 4 3 5 3 2 4 2" xfId="57609" xr:uid="{00000000-0005-0000-0000-000090E10000}"/>
    <cellStyle name="Percent 4 3 5 3 2 4 3" xfId="57610" xr:uid="{00000000-0005-0000-0000-000091E10000}"/>
    <cellStyle name="Percent 4 3 5 3 2 5" xfId="57611" xr:uid="{00000000-0005-0000-0000-000092E10000}"/>
    <cellStyle name="Percent 4 3 5 3 2 6" xfId="57612" xr:uid="{00000000-0005-0000-0000-000093E10000}"/>
    <cellStyle name="Percent 4 3 5 3 3" xfId="57613" xr:uid="{00000000-0005-0000-0000-000094E10000}"/>
    <cellStyle name="Percent 4 3 5 3 3 2" xfId="57614" xr:uid="{00000000-0005-0000-0000-000095E10000}"/>
    <cellStyle name="Percent 4 3 5 3 3 2 2" xfId="57615" xr:uid="{00000000-0005-0000-0000-000096E10000}"/>
    <cellStyle name="Percent 4 3 5 3 3 2 3" xfId="57616" xr:uid="{00000000-0005-0000-0000-000097E10000}"/>
    <cellStyle name="Percent 4 3 5 3 3 3" xfId="57617" xr:uid="{00000000-0005-0000-0000-000098E10000}"/>
    <cellStyle name="Percent 4 3 5 3 3 4" xfId="57618" xr:uid="{00000000-0005-0000-0000-000099E10000}"/>
    <cellStyle name="Percent 4 3 5 3 4" xfId="57619" xr:uid="{00000000-0005-0000-0000-00009AE10000}"/>
    <cellStyle name="Percent 4 3 5 3 4 2" xfId="57620" xr:uid="{00000000-0005-0000-0000-00009BE10000}"/>
    <cellStyle name="Percent 4 3 5 3 4 2 2" xfId="57621" xr:uid="{00000000-0005-0000-0000-00009CE10000}"/>
    <cellStyle name="Percent 4 3 5 3 4 2 3" xfId="57622" xr:uid="{00000000-0005-0000-0000-00009DE10000}"/>
    <cellStyle name="Percent 4 3 5 3 4 3" xfId="57623" xr:uid="{00000000-0005-0000-0000-00009EE10000}"/>
    <cellStyle name="Percent 4 3 5 3 4 4" xfId="57624" xr:uid="{00000000-0005-0000-0000-00009FE10000}"/>
    <cellStyle name="Percent 4 3 5 3 5" xfId="57625" xr:uid="{00000000-0005-0000-0000-0000A0E10000}"/>
    <cellStyle name="Percent 4 3 5 3 5 2" xfId="57626" xr:uid="{00000000-0005-0000-0000-0000A1E10000}"/>
    <cellStyle name="Percent 4 3 5 3 5 3" xfId="57627" xr:uid="{00000000-0005-0000-0000-0000A2E10000}"/>
    <cellStyle name="Percent 4 3 5 3 6" xfId="57628" xr:uid="{00000000-0005-0000-0000-0000A3E10000}"/>
    <cellStyle name="Percent 4 3 5 3 7" xfId="57629" xr:uid="{00000000-0005-0000-0000-0000A4E10000}"/>
    <cellStyle name="Percent 4 3 5 4" xfId="57630" xr:uid="{00000000-0005-0000-0000-0000A5E10000}"/>
    <cellStyle name="Percent 4 3 5 4 2" xfId="57631" xr:uid="{00000000-0005-0000-0000-0000A6E10000}"/>
    <cellStyle name="Percent 4 3 5 4 2 2" xfId="57632" xr:uid="{00000000-0005-0000-0000-0000A7E10000}"/>
    <cellStyle name="Percent 4 3 5 4 2 2 2" xfId="57633" xr:uid="{00000000-0005-0000-0000-0000A8E10000}"/>
    <cellStyle name="Percent 4 3 5 4 2 2 2 2" xfId="57634" xr:uid="{00000000-0005-0000-0000-0000A9E10000}"/>
    <cellStyle name="Percent 4 3 5 4 2 2 2 3" xfId="57635" xr:uid="{00000000-0005-0000-0000-0000AAE10000}"/>
    <cellStyle name="Percent 4 3 5 4 2 2 3" xfId="57636" xr:uid="{00000000-0005-0000-0000-0000ABE10000}"/>
    <cellStyle name="Percent 4 3 5 4 2 2 4" xfId="57637" xr:uid="{00000000-0005-0000-0000-0000ACE10000}"/>
    <cellStyle name="Percent 4 3 5 4 2 3" xfId="57638" xr:uid="{00000000-0005-0000-0000-0000ADE10000}"/>
    <cellStyle name="Percent 4 3 5 4 2 3 2" xfId="57639" xr:uid="{00000000-0005-0000-0000-0000AEE10000}"/>
    <cellStyle name="Percent 4 3 5 4 2 3 2 2" xfId="57640" xr:uid="{00000000-0005-0000-0000-0000AFE10000}"/>
    <cellStyle name="Percent 4 3 5 4 2 3 2 3" xfId="57641" xr:uid="{00000000-0005-0000-0000-0000B0E10000}"/>
    <cellStyle name="Percent 4 3 5 4 2 3 3" xfId="57642" xr:uid="{00000000-0005-0000-0000-0000B1E10000}"/>
    <cellStyle name="Percent 4 3 5 4 2 3 4" xfId="57643" xr:uid="{00000000-0005-0000-0000-0000B2E10000}"/>
    <cellStyle name="Percent 4 3 5 4 2 4" xfId="57644" xr:uid="{00000000-0005-0000-0000-0000B3E10000}"/>
    <cellStyle name="Percent 4 3 5 4 2 4 2" xfId="57645" xr:uid="{00000000-0005-0000-0000-0000B4E10000}"/>
    <cellStyle name="Percent 4 3 5 4 2 4 3" xfId="57646" xr:uid="{00000000-0005-0000-0000-0000B5E10000}"/>
    <cellStyle name="Percent 4 3 5 4 2 5" xfId="57647" xr:uid="{00000000-0005-0000-0000-0000B6E10000}"/>
    <cellStyle name="Percent 4 3 5 4 2 6" xfId="57648" xr:uid="{00000000-0005-0000-0000-0000B7E10000}"/>
    <cellStyle name="Percent 4 3 5 4 3" xfId="57649" xr:uid="{00000000-0005-0000-0000-0000B8E10000}"/>
    <cellStyle name="Percent 4 3 5 4 3 2" xfId="57650" xr:uid="{00000000-0005-0000-0000-0000B9E10000}"/>
    <cellStyle name="Percent 4 3 5 4 3 2 2" xfId="57651" xr:uid="{00000000-0005-0000-0000-0000BAE10000}"/>
    <cellStyle name="Percent 4 3 5 4 3 2 3" xfId="57652" xr:uid="{00000000-0005-0000-0000-0000BBE10000}"/>
    <cellStyle name="Percent 4 3 5 4 3 3" xfId="57653" xr:uid="{00000000-0005-0000-0000-0000BCE10000}"/>
    <cellStyle name="Percent 4 3 5 4 3 4" xfId="57654" xr:uid="{00000000-0005-0000-0000-0000BDE10000}"/>
    <cellStyle name="Percent 4 3 5 4 4" xfId="57655" xr:uid="{00000000-0005-0000-0000-0000BEE10000}"/>
    <cellStyle name="Percent 4 3 5 4 4 2" xfId="57656" xr:uid="{00000000-0005-0000-0000-0000BFE10000}"/>
    <cellStyle name="Percent 4 3 5 4 4 2 2" xfId="57657" xr:uid="{00000000-0005-0000-0000-0000C0E10000}"/>
    <cellStyle name="Percent 4 3 5 4 4 2 3" xfId="57658" xr:uid="{00000000-0005-0000-0000-0000C1E10000}"/>
    <cellStyle name="Percent 4 3 5 4 4 3" xfId="57659" xr:uid="{00000000-0005-0000-0000-0000C2E10000}"/>
    <cellStyle name="Percent 4 3 5 4 4 4" xfId="57660" xr:uid="{00000000-0005-0000-0000-0000C3E10000}"/>
    <cellStyle name="Percent 4 3 5 4 5" xfId="57661" xr:uid="{00000000-0005-0000-0000-0000C4E10000}"/>
    <cellStyle name="Percent 4 3 5 4 5 2" xfId="57662" xr:uid="{00000000-0005-0000-0000-0000C5E10000}"/>
    <cellStyle name="Percent 4 3 5 4 5 3" xfId="57663" xr:uid="{00000000-0005-0000-0000-0000C6E10000}"/>
    <cellStyle name="Percent 4 3 5 4 6" xfId="57664" xr:uid="{00000000-0005-0000-0000-0000C7E10000}"/>
    <cellStyle name="Percent 4 3 5 4 7" xfId="57665" xr:uid="{00000000-0005-0000-0000-0000C8E10000}"/>
    <cellStyle name="Percent 4 3 5 5" xfId="57666" xr:uid="{00000000-0005-0000-0000-0000C9E10000}"/>
    <cellStyle name="Percent 4 3 5 5 2" xfId="57667" xr:uid="{00000000-0005-0000-0000-0000CAE10000}"/>
    <cellStyle name="Percent 4 3 5 5 2 2" xfId="57668" xr:uid="{00000000-0005-0000-0000-0000CBE10000}"/>
    <cellStyle name="Percent 4 3 5 5 2 2 2" xfId="57669" xr:uid="{00000000-0005-0000-0000-0000CCE10000}"/>
    <cellStyle name="Percent 4 3 5 5 2 2 3" xfId="57670" xr:uid="{00000000-0005-0000-0000-0000CDE10000}"/>
    <cellStyle name="Percent 4 3 5 5 2 3" xfId="57671" xr:uid="{00000000-0005-0000-0000-0000CEE10000}"/>
    <cellStyle name="Percent 4 3 5 5 2 4" xfId="57672" xr:uid="{00000000-0005-0000-0000-0000CFE10000}"/>
    <cellStyle name="Percent 4 3 5 5 3" xfId="57673" xr:uid="{00000000-0005-0000-0000-0000D0E10000}"/>
    <cellStyle name="Percent 4 3 5 5 3 2" xfId="57674" xr:uid="{00000000-0005-0000-0000-0000D1E10000}"/>
    <cellStyle name="Percent 4 3 5 5 3 2 2" xfId="57675" xr:uid="{00000000-0005-0000-0000-0000D2E10000}"/>
    <cellStyle name="Percent 4 3 5 5 3 2 3" xfId="57676" xr:uid="{00000000-0005-0000-0000-0000D3E10000}"/>
    <cellStyle name="Percent 4 3 5 5 3 3" xfId="57677" xr:uid="{00000000-0005-0000-0000-0000D4E10000}"/>
    <cellStyle name="Percent 4 3 5 5 3 4" xfId="57678" xr:uid="{00000000-0005-0000-0000-0000D5E10000}"/>
    <cellStyle name="Percent 4 3 5 5 4" xfId="57679" xr:uid="{00000000-0005-0000-0000-0000D6E10000}"/>
    <cellStyle name="Percent 4 3 5 5 4 2" xfId="57680" xr:uid="{00000000-0005-0000-0000-0000D7E10000}"/>
    <cellStyle name="Percent 4 3 5 5 4 3" xfId="57681" xr:uid="{00000000-0005-0000-0000-0000D8E10000}"/>
    <cellStyle name="Percent 4 3 5 5 5" xfId="57682" xr:uid="{00000000-0005-0000-0000-0000D9E10000}"/>
    <cellStyle name="Percent 4 3 5 5 6" xfId="57683" xr:uid="{00000000-0005-0000-0000-0000DAE10000}"/>
    <cellStyle name="Percent 4 3 5 6" xfId="57684" xr:uid="{00000000-0005-0000-0000-0000DBE10000}"/>
    <cellStyle name="Percent 4 3 5 6 2" xfId="57685" xr:uid="{00000000-0005-0000-0000-0000DCE10000}"/>
    <cellStyle name="Percent 4 3 5 6 2 2" xfId="57686" xr:uid="{00000000-0005-0000-0000-0000DDE10000}"/>
    <cellStyle name="Percent 4 3 5 6 2 3" xfId="57687" xr:uid="{00000000-0005-0000-0000-0000DEE10000}"/>
    <cellStyle name="Percent 4 3 5 6 3" xfId="57688" xr:uid="{00000000-0005-0000-0000-0000DFE10000}"/>
    <cellStyle name="Percent 4 3 5 6 4" xfId="57689" xr:uid="{00000000-0005-0000-0000-0000E0E10000}"/>
    <cellStyle name="Percent 4 3 5 7" xfId="57690" xr:uid="{00000000-0005-0000-0000-0000E1E10000}"/>
    <cellStyle name="Percent 4 3 5 7 2" xfId="57691" xr:uid="{00000000-0005-0000-0000-0000E2E10000}"/>
    <cellStyle name="Percent 4 3 5 7 2 2" xfId="57692" xr:uid="{00000000-0005-0000-0000-0000E3E10000}"/>
    <cellStyle name="Percent 4 3 5 7 2 3" xfId="57693" xr:uid="{00000000-0005-0000-0000-0000E4E10000}"/>
    <cellStyle name="Percent 4 3 5 7 3" xfId="57694" xr:uid="{00000000-0005-0000-0000-0000E5E10000}"/>
    <cellStyle name="Percent 4 3 5 7 4" xfId="57695" xr:uid="{00000000-0005-0000-0000-0000E6E10000}"/>
    <cellStyle name="Percent 4 3 5 8" xfId="57696" xr:uid="{00000000-0005-0000-0000-0000E7E10000}"/>
    <cellStyle name="Percent 4 3 5 8 2" xfId="57697" xr:uid="{00000000-0005-0000-0000-0000E8E10000}"/>
    <cellStyle name="Percent 4 3 5 8 3" xfId="57698" xr:uid="{00000000-0005-0000-0000-0000E9E10000}"/>
    <cellStyle name="Percent 4 3 5 9" xfId="57699" xr:uid="{00000000-0005-0000-0000-0000EAE10000}"/>
    <cellStyle name="Percent 4 3 6" xfId="57700" xr:uid="{00000000-0005-0000-0000-0000EBE10000}"/>
    <cellStyle name="Percent 4 3 6 2" xfId="57701" xr:uid="{00000000-0005-0000-0000-0000ECE10000}"/>
    <cellStyle name="Percent 4 3 6 2 2" xfId="57702" xr:uid="{00000000-0005-0000-0000-0000EDE10000}"/>
    <cellStyle name="Percent 4 3 6 2 2 2" xfId="57703" xr:uid="{00000000-0005-0000-0000-0000EEE10000}"/>
    <cellStyle name="Percent 4 3 6 2 2 2 2" xfId="57704" xr:uid="{00000000-0005-0000-0000-0000EFE10000}"/>
    <cellStyle name="Percent 4 3 6 2 2 2 2 2" xfId="57705" xr:uid="{00000000-0005-0000-0000-0000F0E10000}"/>
    <cellStyle name="Percent 4 3 6 2 2 2 2 3" xfId="57706" xr:uid="{00000000-0005-0000-0000-0000F1E10000}"/>
    <cellStyle name="Percent 4 3 6 2 2 2 3" xfId="57707" xr:uid="{00000000-0005-0000-0000-0000F2E10000}"/>
    <cellStyle name="Percent 4 3 6 2 2 2 4" xfId="57708" xr:uid="{00000000-0005-0000-0000-0000F3E10000}"/>
    <cellStyle name="Percent 4 3 6 2 2 3" xfId="57709" xr:uid="{00000000-0005-0000-0000-0000F4E10000}"/>
    <cellStyle name="Percent 4 3 6 2 2 3 2" xfId="57710" xr:uid="{00000000-0005-0000-0000-0000F5E10000}"/>
    <cellStyle name="Percent 4 3 6 2 2 3 2 2" xfId="57711" xr:uid="{00000000-0005-0000-0000-0000F6E10000}"/>
    <cellStyle name="Percent 4 3 6 2 2 3 2 3" xfId="57712" xr:uid="{00000000-0005-0000-0000-0000F7E10000}"/>
    <cellStyle name="Percent 4 3 6 2 2 3 3" xfId="57713" xr:uid="{00000000-0005-0000-0000-0000F8E10000}"/>
    <cellStyle name="Percent 4 3 6 2 2 3 4" xfId="57714" xr:uid="{00000000-0005-0000-0000-0000F9E10000}"/>
    <cellStyle name="Percent 4 3 6 2 2 4" xfId="57715" xr:uid="{00000000-0005-0000-0000-0000FAE10000}"/>
    <cellStyle name="Percent 4 3 6 2 2 4 2" xfId="57716" xr:uid="{00000000-0005-0000-0000-0000FBE10000}"/>
    <cellStyle name="Percent 4 3 6 2 2 4 3" xfId="57717" xr:uid="{00000000-0005-0000-0000-0000FCE10000}"/>
    <cellStyle name="Percent 4 3 6 2 2 5" xfId="57718" xr:uid="{00000000-0005-0000-0000-0000FDE10000}"/>
    <cellStyle name="Percent 4 3 6 2 2 6" xfId="57719" xr:uid="{00000000-0005-0000-0000-0000FEE10000}"/>
    <cellStyle name="Percent 4 3 6 2 3" xfId="57720" xr:uid="{00000000-0005-0000-0000-0000FFE10000}"/>
    <cellStyle name="Percent 4 3 6 2 3 2" xfId="57721" xr:uid="{00000000-0005-0000-0000-000000E20000}"/>
    <cellStyle name="Percent 4 3 6 2 3 2 2" xfId="57722" xr:uid="{00000000-0005-0000-0000-000001E20000}"/>
    <cellStyle name="Percent 4 3 6 2 3 2 3" xfId="57723" xr:uid="{00000000-0005-0000-0000-000002E20000}"/>
    <cellStyle name="Percent 4 3 6 2 3 3" xfId="57724" xr:uid="{00000000-0005-0000-0000-000003E20000}"/>
    <cellStyle name="Percent 4 3 6 2 3 4" xfId="57725" xr:uid="{00000000-0005-0000-0000-000004E20000}"/>
    <cellStyle name="Percent 4 3 6 2 4" xfId="57726" xr:uid="{00000000-0005-0000-0000-000005E20000}"/>
    <cellStyle name="Percent 4 3 6 2 4 2" xfId="57727" xr:uid="{00000000-0005-0000-0000-000006E20000}"/>
    <cellStyle name="Percent 4 3 6 2 4 2 2" xfId="57728" xr:uid="{00000000-0005-0000-0000-000007E20000}"/>
    <cellStyle name="Percent 4 3 6 2 4 2 3" xfId="57729" xr:uid="{00000000-0005-0000-0000-000008E20000}"/>
    <cellStyle name="Percent 4 3 6 2 4 3" xfId="57730" xr:uid="{00000000-0005-0000-0000-000009E20000}"/>
    <cellStyle name="Percent 4 3 6 2 4 4" xfId="57731" xr:uid="{00000000-0005-0000-0000-00000AE20000}"/>
    <cellStyle name="Percent 4 3 6 2 5" xfId="57732" xr:uid="{00000000-0005-0000-0000-00000BE20000}"/>
    <cellStyle name="Percent 4 3 6 2 5 2" xfId="57733" xr:uid="{00000000-0005-0000-0000-00000CE20000}"/>
    <cellStyle name="Percent 4 3 6 2 5 3" xfId="57734" xr:uid="{00000000-0005-0000-0000-00000DE20000}"/>
    <cellStyle name="Percent 4 3 6 2 6" xfId="57735" xr:uid="{00000000-0005-0000-0000-00000EE20000}"/>
    <cellStyle name="Percent 4 3 6 2 7" xfId="57736" xr:uid="{00000000-0005-0000-0000-00000FE20000}"/>
    <cellStyle name="Percent 4 3 6 3" xfId="57737" xr:uid="{00000000-0005-0000-0000-000010E20000}"/>
    <cellStyle name="Percent 4 3 6 3 2" xfId="57738" xr:uid="{00000000-0005-0000-0000-000011E20000}"/>
    <cellStyle name="Percent 4 3 6 3 2 2" xfId="57739" xr:uid="{00000000-0005-0000-0000-000012E20000}"/>
    <cellStyle name="Percent 4 3 6 3 2 2 2" xfId="57740" xr:uid="{00000000-0005-0000-0000-000013E20000}"/>
    <cellStyle name="Percent 4 3 6 3 2 2 3" xfId="57741" xr:uid="{00000000-0005-0000-0000-000014E20000}"/>
    <cellStyle name="Percent 4 3 6 3 2 3" xfId="57742" xr:uid="{00000000-0005-0000-0000-000015E20000}"/>
    <cellStyle name="Percent 4 3 6 3 2 4" xfId="57743" xr:uid="{00000000-0005-0000-0000-000016E20000}"/>
    <cellStyle name="Percent 4 3 6 3 3" xfId="57744" xr:uid="{00000000-0005-0000-0000-000017E20000}"/>
    <cellStyle name="Percent 4 3 6 3 3 2" xfId="57745" xr:uid="{00000000-0005-0000-0000-000018E20000}"/>
    <cellStyle name="Percent 4 3 6 3 3 2 2" xfId="57746" xr:uid="{00000000-0005-0000-0000-000019E20000}"/>
    <cellStyle name="Percent 4 3 6 3 3 2 3" xfId="57747" xr:uid="{00000000-0005-0000-0000-00001AE20000}"/>
    <cellStyle name="Percent 4 3 6 3 3 3" xfId="57748" xr:uid="{00000000-0005-0000-0000-00001BE20000}"/>
    <cellStyle name="Percent 4 3 6 3 3 4" xfId="57749" xr:uid="{00000000-0005-0000-0000-00001CE20000}"/>
    <cellStyle name="Percent 4 3 6 3 4" xfId="57750" xr:uid="{00000000-0005-0000-0000-00001DE20000}"/>
    <cellStyle name="Percent 4 3 6 3 4 2" xfId="57751" xr:uid="{00000000-0005-0000-0000-00001EE20000}"/>
    <cellStyle name="Percent 4 3 6 3 4 3" xfId="57752" xr:uid="{00000000-0005-0000-0000-00001FE20000}"/>
    <cellStyle name="Percent 4 3 6 3 5" xfId="57753" xr:uid="{00000000-0005-0000-0000-000020E20000}"/>
    <cellStyle name="Percent 4 3 6 3 6" xfId="57754" xr:uid="{00000000-0005-0000-0000-000021E20000}"/>
    <cellStyle name="Percent 4 3 6 4" xfId="57755" xr:uid="{00000000-0005-0000-0000-000022E20000}"/>
    <cellStyle name="Percent 4 3 6 4 2" xfId="57756" xr:uid="{00000000-0005-0000-0000-000023E20000}"/>
    <cellStyle name="Percent 4 3 6 4 2 2" xfId="57757" xr:uid="{00000000-0005-0000-0000-000024E20000}"/>
    <cellStyle name="Percent 4 3 6 4 2 3" xfId="57758" xr:uid="{00000000-0005-0000-0000-000025E20000}"/>
    <cellStyle name="Percent 4 3 6 4 3" xfId="57759" xr:uid="{00000000-0005-0000-0000-000026E20000}"/>
    <cellStyle name="Percent 4 3 6 4 4" xfId="57760" xr:uid="{00000000-0005-0000-0000-000027E20000}"/>
    <cellStyle name="Percent 4 3 6 5" xfId="57761" xr:uid="{00000000-0005-0000-0000-000028E20000}"/>
    <cellStyle name="Percent 4 3 6 5 2" xfId="57762" xr:uid="{00000000-0005-0000-0000-000029E20000}"/>
    <cellStyle name="Percent 4 3 6 5 2 2" xfId="57763" xr:uid="{00000000-0005-0000-0000-00002AE20000}"/>
    <cellStyle name="Percent 4 3 6 5 2 3" xfId="57764" xr:uid="{00000000-0005-0000-0000-00002BE20000}"/>
    <cellStyle name="Percent 4 3 6 5 3" xfId="57765" xr:uid="{00000000-0005-0000-0000-00002CE20000}"/>
    <cellStyle name="Percent 4 3 6 5 4" xfId="57766" xr:uid="{00000000-0005-0000-0000-00002DE20000}"/>
    <cellStyle name="Percent 4 3 6 6" xfId="57767" xr:uid="{00000000-0005-0000-0000-00002EE20000}"/>
    <cellStyle name="Percent 4 3 6 6 2" xfId="57768" xr:uid="{00000000-0005-0000-0000-00002FE20000}"/>
    <cellStyle name="Percent 4 3 6 6 3" xfId="57769" xr:uid="{00000000-0005-0000-0000-000030E20000}"/>
    <cellStyle name="Percent 4 3 6 7" xfId="57770" xr:uid="{00000000-0005-0000-0000-000031E20000}"/>
    <cellStyle name="Percent 4 3 6 8" xfId="57771" xr:uid="{00000000-0005-0000-0000-000032E20000}"/>
    <cellStyle name="Percent 4 3 7" xfId="57772" xr:uid="{00000000-0005-0000-0000-000033E20000}"/>
    <cellStyle name="Percent 4 3 7 2" xfId="57773" xr:uid="{00000000-0005-0000-0000-000034E20000}"/>
    <cellStyle name="Percent 4 3 7 2 2" xfId="57774" xr:uid="{00000000-0005-0000-0000-000035E20000}"/>
    <cellStyle name="Percent 4 3 7 2 2 2" xfId="57775" xr:uid="{00000000-0005-0000-0000-000036E20000}"/>
    <cellStyle name="Percent 4 3 7 2 2 2 2" xfId="57776" xr:uid="{00000000-0005-0000-0000-000037E20000}"/>
    <cellStyle name="Percent 4 3 7 2 2 2 3" xfId="57777" xr:uid="{00000000-0005-0000-0000-000038E20000}"/>
    <cellStyle name="Percent 4 3 7 2 2 3" xfId="57778" xr:uid="{00000000-0005-0000-0000-000039E20000}"/>
    <cellStyle name="Percent 4 3 7 2 2 4" xfId="57779" xr:uid="{00000000-0005-0000-0000-00003AE20000}"/>
    <cellStyle name="Percent 4 3 7 2 3" xfId="57780" xr:uid="{00000000-0005-0000-0000-00003BE20000}"/>
    <cellStyle name="Percent 4 3 7 2 3 2" xfId="57781" xr:uid="{00000000-0005-0000-0000-00003CE20000}"/>
    <cellStyle name="Percent 4 3 7 2 3 2 2" xfId="57782" xr:uid="{00000000-0005-0000-0000-00003DE20000}"/>
    <cellStyle name="Percent 4 3 7 2 3 2 3" xfId="57783" xr:uid="{00000000-0005-0000-0000-00003EE20000}"/>
    <cellStyle name="Percent 4 3 7 2 3 3" xfId="57784" xr:uid="{00000000-0005-0000-0000-00003FE20000}"/>
    <cellStyle name="Percent 4 3 7 2 3 4" xfId="57785" xr:uid="{00000000-0005-0000-0000-000040E20000}"/>
    <cellStyle name="Percent 4 3 7 2 4" xfId="57786" xr:uid="{00000000-0005-0000-0000-000041E20000}"/>
    <cellStyle name="Percent 4 3 7 2 4 2" xfId="57787" xr:uid="{00000000-0005-0000-0000-000042E20000}"/>
    <cellStyle name="Percent 4 3 7 2 4 3" xfId="57788" xr:uid="{00000000-0005-0000-0000-000043E20000}"/>
    <cellStyle name="Percent 4 3 7 2 5" xfId="57789" xr:uid="{00000000-0005-0000-0000-000044E20000}"/>
    <cellStyle name="Percent 4 3 7 2 6" xfId="57790" xr:uid="{00000000-0005-0000-0000-000045E20000}"/>
    <cellStyle name="Percent 4 3 7 3" xfId="57791" xr:uid="{00000000-0005-0000-0000-000046E20000}"/>
    <cellStyle name="Percent 4 3 7 3 2" xfId="57792" xr:uid="{00000000-0005-0000-0000-000047E20000}"/>
    <cellStyle name="Percent 4 3 7 3 2 2" xfId="57793" xr:uid="{00000000-0005-0000-0000-000048E20000}"/>
    <cellStyle name="Percent 4 3 7 3 2 3" xfId="57794" xr:uid="{00000000-0005-0000-0000-000049E20000}"/>
    <cellStyle name="Percent 4 3 7 3 3" xfId="57795" xr:uid="{00000000-0005-0000-0000-00004AE20000}"/>
    <cellStyle name="Percent 4 3 7 3 4" xfId="57796" xr:uid="{00000000-0005-0000-0000-00004BE20000}"/>
    <cellStyle name="Percent 4 3 7 4" xfId="57797" xr:uid="{00000000-0005-0000-0000-00004CE20000}"/>
    <cellStyle name="Percent 4 3 7 4 2" xfId="57798" xr:uid="{00000000-0005-0000-0000-00004DE20000}"/>
    <cellStyle name="Percent 4 3 7 4 2 2" xfId="57799" xr:uid="{00000000-0005-0000-0000-00004EE20000}"/>
    <cellStyle name="Percent 4 3 7 4 2 3" xfId="57800" xr:uid="{00000000-0005-0000-0000-00004FE20000}"/>
    <cellStyle name="Percent 4 3 7 4 3" xfId="57801" xr:uid="{00000000-0005-0000-0000-000050E20000}"/>
    <cellStyle name="Percent 4 3 7 4 4" xfId="57802" xr:uid="{00000000-0005-0000-0000-000051E20000}"/>
    <cellStyle name="Percent 4 3 7 5" xfId="57803" xr:uid="{00000000-0005-0000-0000-000052E20000}"/>
    <cellStyle name="Percent 4 3 7 5 2" xfId="57804" xr:uid="{00000000-0005-0000-0000-000053E20000}"/>
    <cellStyle name="Percent 4 3 7 5 3" xfId="57805" xr:uid="{00000000-0005-0000-0000-000054E20000}"/>
    <cellStyle name="Percent 4 3 7 6" xfId="57806" xr:uid="{00000000-0005-0000-0000-000055E20000}"/>
    <cellStyle name="Percent 4 3 7 7" xfId="57807" xr:uid="{00000000-0005-0000-0000-000056E20000}"/>
    <cellStyle name="Percent 4 3 8" xfId="57808" xr:uid="{00000000-0005-0000-0000-000057E20000}"/>
    <cellStyle name="Percent 4 3 8 2" xfId="57809" xr:uid="{00000000-0005-0000-0000-000058E20000}"/>
    <cellStyle name="Percent 4 3 8 2 2" xfId="57810" xr:uid="{00000000-0005-0000-0000-000059E20000}"/>
    <cellStyle name="Percent 4 3 8 2 2 2" xfId="57811" xr:uid="{00000000-0005-0000-0000-00005AE20000}"/>
    <cellStyle name="Percent 4 3 8 2 2 2 2" xfId="57812" xr:uid="{00000000-0005-0000-0000-00005BE20000}"/>
    <cellStyle name="Percent 4 3 8 2 2 2 3" xfId="57813" xr:uid="{00000000-0005-0000-0000-00005CE20000}"/>
    <cellStyle name="Percent 4 3 8 2 2 3" xfId="57814" xr:uid="{00000000-0005-0000-0000-00005DE20000}"/>
    <cellStyle name="Percent 4 3 8 2 2 4" xfId="57815" xr:uid="{00000000-0005-0000-0000-00005EE20000}"/>
    <cellStyle name="Percent 4 3 8 2 3" xfId="57816" xr:uid="{00000000-0005-0000-0000-00005FE20000}"/>
    <cellStyle name="Percent 4 3 8 2 3 2" xfId="57817" xr:uid="{00000000-0005-0000-0000-000060E20000}"/>
    <cellStyle name="Percent 4 3 8 2 3 2 2" xfId="57818" xr:uid="{00000000-0005-0000-0000-000061E20000}"/>
    <cellStyle name="Percent 4 3 8 2 3 2 3" xfId="57819" xr:uid="{00000000-0005-0000-0000-000062E20000}"/>
    <cellStyle name="Percent 4 3 8 2 3 3" xfId="57820" xr:uid="{00000000-0005-0000-0000-000063E20000}"/>
    <cellStyle name="Percent 4 3 8 2 3 4" xfId="57821" xr:uid="{00000000-0005-0000-0000-000064E20000}"/>
    <cellStyle name="Percent 4 3 8 2 4" xfId="57822" xr:uid="{00000000-0005-0000-0000-000065E20000}"/>
    <cellStyle name="Percent 4 3 8 2 4 2" xfId="57823" xr:uid="{00000000-0005-0000-0000-000066E20000}"/>
    <cellStyle name="Percent 4 3 8 2 4 3" xfId="57824" xr:uid="{00000000-0005-0000-0000-000067E20000}"/>
    <cellStyle name="Percent 4 3 8 2 5" xfId="57825" xr:uid="{00000000-0005-0000-0000-000068E20000}"/>
    <cellStyle name="Percent 4 3 8 2 6" xfId="57826" xr:uid="{00000000-0005-0000-0000-000069E20000}"/>
    <cellStyle name="Percent 4 3 8 3" xfId="57827" xr:uid="{00000000-0005-0000-0000-00006AE20000}"/>
    <cellStyle name="Percent 4 3 8 3 2" xfId="57828" xr:uid="{00000000-0005-0000-0000-00006BE20000}"/>
    <cellStyle name="Percent 4 3 8 3 2 2" xfId="57829" xr:uid="{00000000-0005-0000-0000-00006CE20000}"/>
    <cellStyle name="Percent 4 3 8 3 2 3" xfId="57830" xr:uid="{00000000-0005-0000-0000-00006DE20000}"/>
    <cellStyle name="Percent 4 3 8 3 3" xfId="57831" xr:uid="{00000000-0005-0000-0000-00006EE20000}"/>
    <cellStyle name="Percent 4 3 8 3 4" xfId="57832" xr:uid="{00000000-0005-0000-0000-00006FE20000}"/>
    <cellStyle name="Percent 4 3 8 4" xfId="57833" xr:uid="{00000000-0005-0000-0000-000070E20000}"/>
    <cellStyle name="Percent 4 3 8 4 2" xfId="57834" xr:uid="{00000000-0005-0000-0000-000071E20000}"/>
    <cellStyle name="Percent 4 3 8 4 2 2" xfId="57835" xr:uid="{00000000-0005-0000-0000-000072E20000}"/>
    <cellStyle name="Percent 4 3 8 4 2 3" xfId="57836" xr:uid="{00000000-0005-0000-0000-000073E20000}"/>
    <cellStyle name="Percent 4 3 8 4 3" xfId="57837" xr:uid="{00000000-0005-0000-0000-000074E20000}"/>
    <cellStyle name="Percent 4 3 8 4 4" xfId="57838" xr:uid="{00000000-0005-0000-0000-000075E20000}"/>
    <cellStyle name="Percent 4 3 8 5" xfId="57839" xr:uid="{00000000-0005-0000-0000-000076E20000}"/>
    <cellStyle name="Percent 4 3 8 5 2" xfId="57840" xr:uid="{00000000-0005-0000-0000-000077E20000}"/>
    <cellStyle name="Percent 4 3 8 5 3" xfId="57841" xr:uid="{00000000-0005-0000-0000-000078E20000}"/>
    <cellStyle name="Percent 4 3 8 6" xfId="57842" xr:uid="{00000000-0005-0000-0000-000079E20000}"/>
    <cellStyle name="Percent 4 3 8 7" xfId="57843" xr:uid="{00000000-0005-0000-0000-00007AE20000}"/>
    <cellStyle name="Percent 4 3 9" xfId="57844" xr:uid="{00000000-0005-0000-0000-00007BE20000}"/>
    <cellStyle name="Percent 4 3 9 2" xfId="57845" xr:uid="{00000000-0005-0000-0000-00007CE20000}"/>
    <cellStyle name="Percent 4 3 9 2 2" xfId="57846" xr:uid="{00000000-0005-0000-0000-00007DE20000}"/>
    <cellStyle name="Percent 4 3 9 2 2 2" xfId="57847" xr:uid="{00000000-0005-0000-0000-00007EE20000}"/>
    <cellStyle name="Percent 4 3 9 2 2 3" xfId="57848" xr:uid="{00000000-0005-0000-0000-00007FE20000}"/>
    <cellStyle name="Percent 4 3 9 2 3" xfId="57849" xr:uid="{00000000-0005-0000-0000-000080E20000}"/>
    <cellStyle name="Percent 4 3 9 2 4" xfId="57850" xr:uid="{00000000-0005-0000-0000-000081E20000}"/>
    <cellStyle name="Percent 4 3 9 3" xfId="57851" xr:uid="{00000000-0005-0000-0000-000082E20000}"/>
    <cellStyle name="Percent 4 3 9 3 2" xfId="57852" xr:uid="{00000000-0005-0000-0000-000083E20000}"/>
    <cellStyle name="Percent 4 3 9 3 2 2" xfId="57853" xr:uid="{00000000-0005-0000-0000-000084E20000}"/>
    <cellStyle name="Percent 4 3 9 3 2 3" xfId="57854" xr:uid="{00000000-0005-0000-0000-000085E20000}"/>
    <cellStyle name="Percent 4 3 9 3 3" xfId="57855" xr:uid="{00000000-0005-0000-0000-000086E20000}"/>
    <cellStyle name="Percent 4 3 9 3 4" xfId="57856" xr:uid="{00000000-0005-0000-0000-000087E20000}"/>
    <cellStyle name="Percent 4 3 9 4" xfId="57857" xr:uid="{00000000-0005-0000-0000-000088E20000}"/>
    <cellStyle name="Percent 4 3 9 4 2" xfId="57858" xr:uid="{00000000-0005-0000-0000-000089E20000}"/>
    <cellStyle name="Percent 4 3 9 4 3" xfId="57859" xr:uid="{00000000-0005-0000-0000-00008AE20000}"/>
    <cellStyle name="Percent 4 3 9 5" xfId="57860" xr:uid="{00000000-0005-0000-0000-00008BE20000}"/>
    <cellStyle name="Percent 4 3 9 6" xfId="57861" xr:uid="{00000000-0005-0000-0000-00008CE20000}"/>
    <cellStyle name="Percent 4 4" xfId="57862" xr:uid="{00000000-0005-0000-0000-00008DE20000}"/>
    <cellStyle name="Percent 4 4 10" xfId="57863" xr:uid="{00000000-0005-0000-0000-00008EE20000}"/>
    <cellStyle name="Percent 4 4 10 2" xfId="57864" xr:uid="{00000000-0005-0000-0000-00008FE20000}"/>
    <cellStyle name="Percent 4 4 10 3" xfId="57865" xr:uid="{00000000-0005-0000-0000-000090E20000}"/>
    <cellStyle name="Percent 4 4 11" xfId="57866" xr:uid="{00000000-0005-0000-0000-000091E20000}"/>
    <cellStyle name="Percent 4 4 12" xfId="57867" xr:uid="{00000000-0005-0000-0000-000092E20000}"/>
    <cellStyle name="Percent 4 4 2" xfId="57868" xr:uid="{00000000-0005-0000-0000-000093E20000}"/>
    <cellStyle name="Percent 4 4 2 10" xfId="57869" xr:uid="{00000000-0005-0000-0000-000094E20000}"/>
    <cellStyle name="Percent 4 4 2 11" xfId="57870" xr:uid="{00000000-0005-0000-0000-000095E20000}"/>
    <cellStyle name="Percent 4 4 2 2" xfId="57871" xr:uid="{00000000-0005-0000-0000-000096E20000}"/>
    <cellStyle name="Percent 4 4 2 2 10" xfId="57872" xr:uid="{00000000-0005-0000-0000-000097E20000}"/>
    <cellStyle name="Percent 4 4 2 2 2" xfId="57873" xr:uid="{00000000-0005-0000-0000-000098E20000}"/>
    <cellStyle name="Percent 4 4 2 2 2 2" xfId="57874" xr:uid="{00000000-0005-0000-0000-000099E20000}"/>
    <cellStyle name="Percent 4 4 2 2 2 2 2" xfId="57875" xr:uid="{00000000-0005-0000-0000-00009AE20000}"/>
    <cellStyle name="Percent 4 4 2 2 2 2 2 2" xfId="57876" xr:uid="{00000000-0005-0000-0000-00009BE20000}"/>
    <cellStyle name="Percent 4 4 2 2 2 2 2 2 2" xfId="57877" xr:uid="{00000000-0005-0000-0000-00009CE20000}"/>
    <cellStyle name="Percent 4 4 2 2 2 2 2 2 2 2" xfId="57878" xr:uid="{00000000-0005-0000-0000-00009DE20000}"/>
    <cellStyle name="Percent 4 4 2 2 2 2 2 2 2 3" xfId="57879" xr:uid="{00000000-0005-0000-0000-00009EE20000}"/>
    <cellStyle name="Percent 4 4 2 2 2 2 2 2 3" xfId="57880" xr:uid="{00000000-0005-0000-0000-00009FE20000}"/>
    <cellStyle name="Percent 4 4 2 2 2 2 2 2 4" xfId="57881" xr:uid="{00000000-0005-0000-0000-0000A0E20000}"/>
    <cellStyle name="Percent 4 4 2 2 2 2 2 3" xfId="57882" xr:uid="{00000000-0005-0000-0000-0000A1E20000}"/>
    <cellStyle name="Percent 4 4 2 2 2 2 2 3 2" xfId="57883" xr:uid="{00000000-0005-0000-0000-0000A2E20000}"/>
    <cellStyle name="Percent 4 4 2 2 2 2 2 3 2 2" xfId="57884" xr:uid="{00000000-0005-0000-0000-0000A3E20000}"/>
    <cellStyle name="Percent 4 4 2 2 2 2 2 3 2 3" xfId="57885" xr:uid="{00000000-0005-0000-0000-0000A4E20000}"/>
    <cellStyle name="Percent 4 4 2 2 2 2 2 3 3" xfId="57886" xr:uid="{00000000-0005-0000-0000-0000A5E20000}"/>
    <cellStyle name="Percent 4 4 2 2 2 2 2 3 4" xfId="57887" xr:uid="{00000000-0005-0000-0000-0000A6E20000}"/>
    <cellStyle name="Percent 4 4 2 2 2 2 2 4" xfId="57888" xr:uid="{00000000-0005-0000-0000-0000A7E20000}"/>
    <cellStyle name="Percent 4 4 2 2 2 2 2 4 2" xfId="57889" xr:uid="{00000000-0005-0000-0000-0000A8E20000}"/>
    <cellStyle name="Percent 4 4 2 2 2 2 2 4 3" xfId="57890" xr:uid="{00000000-0005-0000-0000-0000A9E20000}"/>
    <cellStyle name="Percent 4 4 2 2 2 2 2 5" xfId="57891" xr:uid="{00000000-0005-0000-0000-0000AAE20000}"/>
    <cellStyle name="Percent 4 4 2 2 2 2 2 6" xfId="57892" xr:uid="{00000000-0005-0000-0000-0000ABE20000}"/>
    <cellStyle name="Percent 4 4 2 2 2 2 3" xfId="57893" xr:uid="{00000000-0005-0000-0000-0000ACE20000}"/>
    <cellStyle name="Percent 4 4 2 2 2 2 3 2" xfId="57894" xr:uid="{00000000-0005-0000-0000-0000ADE20000}"/>
    <cellStyle name="Percent 4 4 2 2 2 2 3 2 2" xfId="57895" xr:uid="{00000000-0005-0000-0000-0000AEE20000}"/>
    <cellStyle name="Percent 4 4 2 2 2 2 3 2 3" xfId="57896" xr:uid="{00000000-0005-0000-0000-0000AFE20000}"/>
    <cellStyle name="Percent 4 4 2 2 2 2 3 3" xfId="57897" xr:uid="{00000000-0005-0000-0000-0000B0E20000}"/>
    <cellStyle name="Percent 4 4 2 2 2 2 3 4" xfId="57898" xr:uid="{00000000-0005-0000-0000-0000B1E20000}"/>
    <cellStyle name="Percent 4 4 2 2 2 2 4" xfId="57899" xr:uid="{00000000-0005-0000-0000-0000B2E20000}"/>
    <cellStyle name="Percent 4 4 2 2 2 2 4 2" xfId="57900" xr:uid="{00000000-0005-0000-0000-0000B3E20000}"/>
    <cellStyle name="Percent 4 4 2 2 2 2 4 2 2" xfId="57901" xr:uid="{00000000-0005-0000-0000-0000B4E20000}"/>
    <cellStyle name="Percent 4 4 2 2 2 2 4 2 3" xfId="57902" xr:uid="{00000000-0005-0000-0000-0000B5E20000}"/>
    <cellStyle name="Percent 4 4 2 2 2 2 4 3" xfId="57903" xr:uid="{00000000-0005-0000-0000-0000B6E20000}"/>
    <cellStyle name="Percent 4 4 2 2 2 2 4 4" xfId="57904" xr:uid="{00000000-0005-0000-0000-0000B7E20000}"/>
    <cellStyle name="Percent 4 4 2 2 2 2 5" xfId="57905" xr:uid="{00000000-0005-0000-0000-0000B8E20000}"/>
    <cellStyle name="Percent 4 4 2 2 2 2 5 2" xfId="57906" xr:uid="{00000000-0005-0000-0000-0000B9E20000}"/>
    <cellStyle name="Percent 4 4 2 2 2 2 5 3" xfId="57907" xr:uid="{00000000-0005-0000-0000-0000BAE20000}"/>
    <cellStyle name="Percent 4 4 2 2 2 2 6" xfId="57908" xr:uid="{00000000-0005-0000-0000-0000BBE20000}"/>
    <cellStyle name="Percent 4 4 2 2 2 2 7" xfId="57909" xr:uid="{00000000-0005-0000-0000-0000BCE20000}"/>
    <cellStyle name="Percent 4 4 2 2 2 3" xfId="57910" xr:uid="{00000000-0005-0000-0000-0000BDE20000}"/>
    <cellStyle name="Percent 4 4 2 2 2 3 2" xfId="57911" xr:uid="{00000000-0005-0000-0000-0000BEE20000}"/>
    <cellStyle name="Percent 4 4 2 2 2 3 2 2" xfId="57912" xr:uid="{00000000-0005-0000-0000-0000BFE20000}"/>
    <cellStyle name="Percent 4 4 2 2 2 3 2 2 2" xfId="57913" xr:uid="{00000000-0005-0000-0000-0000C0E20000}"/>
    <cellStyle name="Percent 4 4 2 2 2 3 2 2 3" xfId="57914" xr:uid="{00000000-0005-0000-0000-0000C1E20000}"/>
    <cellStyle name="Percent 4 4 2 2 2 3 2 3" xfId="57915" xr:uid="{00000000-0005-0000-0000-0000C2E20000}"/>
    <cellStyle name="Percent 4 4 2 2 2 3 2 4" xfId="57916" xr:uid="{00000000-0005-0000-0000-0000C3E20000}"/>
    <cellStyle name="Percent 4 4 2 2 2 3 3" xfId="57917" xr:uid="{00000000-0005-0000-0000-0000C4E20000}"/>
    <cellStyle name="Percent 4 4 2 2 2 3 3 2" xfId="57918" xr:uid="{00000000-0005-0000-0000-0000C5E20000}"/>
    <cellStyle name="Percent 4 4 2 2 2 3 3 2 2" xfId="57919" xr:uid="{00000000-0005-0000-0000-0000C6E20000}"/>
    <cellStyle name="Percent 4 4 2 2 2 3 3 2 3" xfId="57920" xr:uid="{00000000-0005-0000-0000-0000C7E20000}"/>
    <cellStyle name="Percent 4 4 2 2 2 3 3 3" xfId="57921" xr:uid="{00000000-0005-0000-0000-0000C8E20000}"/>
    <cellStyle name="Percent 4 4 2 2 2 3 3 4" xfId="57922" xr:uid="{00000000-0005-0000-0000-0000C9E20000}"/>
    <cellStyle name="Percent 4 4 2 2 2 3 4" xfId="57923" xr:uid="{00000000-0005-0000-0000-0000CAE20000}"/>
    <cellStyle name="Percent 4 4 2 2 2 3 4 2" xfId="57924" xr:uid="{00000000-0005-0000-0000-0000CBE20000}"/>
    <cellStyle name="Percent 4 4 2 2 2 3 4 3" xfId="57925" xr:uid="{00000000-0005-0000-0000-0000CCE20000}"/>
    <cellStyle name="Percent 4 4 2 2 2 3 5" xfId="57926" xr:uid="{00000000-0005-0000-0000-0000CDE20000}"/>
    <cellStyle name="Percent 4 4 2 2 2 3 6" xfId="57927" xr:uid="{00000000-0005-0000-0000-0000CEE20000}"/>
    <cellStyle name="Percent 4 4 2 2 2 4" xfId="57928" xr:uid="{00000000-0005-0000-0000-0000CFE20000}"/>
    <cellStyle name="Percent 4 4 2 2 2 4 2" xfId="57929" xr:uid="{00000000-0005-0000-0000-0000D0E20000}"/>
    <cellStyle name="Percent 4 4 2 2 2 4 2 2" xfId="57930" xr:uid="{00000000-0005-0000-0000-0000D1E20000}"/>
    <cellStyle name="Percent 4 4 2 2 2 4 2 3" xfId="57931" xr:uid="{00000000-0005-0000-0000-0000D2E20000}"/>
    <cellStyle name="Percent 4 4 2 2 2 4 3" xfId="57932" xr:uid="{00000000-0005-0000-0000-0000D3E20000}"/>
    <cellStyle name="Percent 4 4 2 2 2 4 4" xfId="57933" xr:uid="{00000000-0005-0000-0000-0000D4E20000}"/>
    <cellStyle name="Percent 4 4 2 2 2 5" xfId="57934" xr:uid="{00000000-0005-0000-0000-0000D5E20000}"/>
    <cellStyle name="Percent 4 4 2 2 2 5 2" xfId="57935" xr:uid="{00000000-0005-0000-0000-0000D6E20000}"/>
    <cellStyle name="Percent 4 4 2 2 2 5 2 2" xfId="57936" xr:uid="{00000000-0005-0000-0000-0000D7E20000}"/>
    <cellStyle name="Percent 4 4 2 2 2 5 2 3" xfId="57937" xr:uid="{00000000-0005-0000-0000-0000D8E20000}"/>
    <cellStyle name="Percent 4 4 2 2 2 5 3" xfId="57938" xr:uid="{00000000-0005-0000-0000-0000D9E20000}"/>
    <cellStyle name="Percent 4 4 2 2 2 5 4" xfId="57939" xr:uid="{00000000-0005-0000-0000-0000DAE20000}"/>
    <cellStyle name="Percent 4 4 2 2 2 6" xfId="57940" xr:uid="{00000000-0005-0000-0000-0000DBE20000}"/>
    <cellStyle name="Percent 4 4 2 2 2 6 2" xfId="57941" xr:uid="{00000000-0005-0000-0000-0000DCE20000}"/>
    <cellStyle name="Percent 4 4 2 2 2 6 3" xfId="57942" xr:uid="{00000000-0005-0000-0000-0000DDE20000}"/>
    <cellStyle name="Percent 4 4 2 2 2 7" xfId="57943" xr:uid="{00000000-0005-0000-0000-0000DEE20000}"/>
    <cellStyle name="Percent 4 4 2 2 2 8" xfId="57944" xr:uid="{00000000-0005-0000-0000-0000DFE20000}"/>
    <cellStyle name="Percent 4 4 2 2 3" xfId="57945" xr:uid="{00000000-0005-0000-0000-0000E0E20000}"/>
    <cellStyle name="Percent 4 4 2 2 3 2" xfId="57946" xr:uid="{00000000-0005-0000-0000-0000E1E20000}"/>
    <cellStyle name="Percent 4 4 2 2 3 2 2" xfId="57947" xr:uid="{00000000-0005-0000-0000-0000E2E20000}"/>
    <cellStyle name="Percent 4 4 2 2 3 2 2 2" xfId="57948" xr:uid="{00000000-0005-0000-0000-0000E3E20000}"/>
    <cellStyle name="Percent 4 4 2 2 3 2 2 2 2" xfId="57949" xr:uid="{00000000-0005-0000-0000-0000E4E20000}"/>
    <cellStyle name="Percent 4 4 2 2 3 2 2 2 3" xfId="57950" xr:uid="{00000000-0005-0000-0000-0000E5E20000}"/>
    <cellStyle name="Percent 4 4 2 2 3 2 2 3" xfId="57951" xr:uid="{00000000-0005-0000-0000-0000E6E20000}"/>
    <cellStyle name="Percent 4 4 2 2 3 2 2 4" xfId="57952" xr:uid="{00000000-0005-0000-0000-0000E7E20000}"/>
    <cellStyle name="Percent 4 4 2 2 3 2 3" xfId="57953" xr:uid="{00000000-0005-0000-0000-0000E8E20000}"/>
    <cellStyle name="Percent 4 4 2 2 3 2 3 2" xfId="57954" xr:uid="{00000000-0005-0000-0000-0000E9E20000}"/>
    <cellStyle name="Percent 4 4 2 2 3 2 3 2 2" xfId="57955" xr:uid="{00000000-0005-0000-0000-0000EAE20000}"/>
    <cellStyle name="Percent 4 4 2 2 3 2 3 2 3" xfId="57956" xr:uid="{00000000-0005-0000-0000-0000EBE20000}"/>
    <cellStyle name="Percent 4 4 2 2 3 2 3 3" xfId="57957" xr:uid="{00000000-0005-0000-0000-0000ECE20000}"/>
    <cellStyle name="Percent 4 4 2 2 3 2 3 4" xfId="57958" xr:uid="{00000000-0005-0000-0000-0000EDE20000}"/>
    <cellStyle name="Percent 4 4 2 2 3 2 4" xfId="57959" xr:uid="{00000000-0005-0000-0000-0000EEE20000}"/>
    <cellStyle name="Percent 4 4 2 2 3 2 4 2" xfId="57960" xr:uid="{00000000-0005-0000-0000-0000EFE20000}"/>
    <cellStyle name="Percent 4 4 2 2 3 2 4 3" xfId="57961" xr:uid="{00000000-0005-0000-0000-0000F0E20000}"/>
    <cellStyle name="Percent 4 4 2 2 3 2 5" xfId="57962" xr:uid="{00000000-0005-0000-0000-0000F1E20000}"/>
    <cellStyle name="Percent 4 4 2 2 3 2 6" xfId="57963" xr:uid="{00000000-0005-0000-0000-0000F2E20000}"/>
    <cellStyle name="Percent 4 4 2 2 3 3" xfId="57964" xr:uid="{00000000-0005-0000-0000-0000F3E20000}"/>
    <cellStyle name="Percent 4 4 2 2 3 3 2" xfId="57965" xr:uid="{00000000-0005-0000-0000-0000F4E20000}"/>
    <cellStyle name="Percent 4 4 2 2 3 3 2 2" xfId="57966" xr:uid="{00000000-0005-0000-0000-0000F5E20000}"/>
    <cellStyle name="Percent 4 4 2 2 3 3 2 3" xfId="57967" xr:uid="{00000000-0005-0000-0000-0000F6E20000}"/>
    <cellStyle name="Percent 4 4 2 2 3 3 3" xfId="57968" xr:uid="{00000000-0005-0000-0000-0000F7E20000}"/>
    <cellStyle name="Percent 4 4 2 2 3 3 4" xfId="57969" xr:uid="{00000000-0005-0000-0000-0000F8E20000}"/>
    <cellStyle name="Percent 4 4 2 2 3 4" xfId="57970" xr:uid="{00000000-0005-0000-0000-0000F9E20000}"/>
    <cellStyle name="Percent 4 4 2 2 3 4 2" xfId="57971" xr:uid="{00000000-0005-0000-0000-0000FAE20000}"/>
    <cellStyle name="Percent 4 4 2 2 3 4 2 2" xfId="57972" xr:uid="{00000000-0005-0000-0000-0000FBE20000}"/>
    <cellStyle name="Percent 4 4 2 2 3 4 2 3" xfId="57973" xr:uid="{00000000-0005-0000-0000-0000FCE20000}"/>
    <cellStyle name="Percent 4 4 2 2 3 4 3" xfId="57974" xr:uid="{00000000-0005-0000-0000-0000FDE20000}"/>
    <cellStyle name="Percent 4 4 2 2 3 4 4" xfId="57975" xr:uid="{00000000-0005-0000-0000-0000FEE20000}"/>
    <cellStyle name="Percent 4 4 2 2 3 5" xfId="57976" xr:uid="{00000000-0005-0000-0000-0000FFE20000}"/>
    <cellStyle name="Percent 4 4 2 2 3 5 2" xfId="57977" xr:uid="{00000000-0005-0000-0000-000000E30000}"/>
    <cellStyle name="Percent 4 4 2 2 3 5 3" xfId="57978" xr:uid="{00000000-0005-0000-0000-000001E30000}"/>
    <cellStyle name="Percent 4 4 2 2 3 6" xfId="57979" xr:uid="{00000000-0005-0000-0000-000002E30000}"/>
    <cellStyle name="Percent 4 4 2 2 3 7" xfId="57980" xr:uid="{00000000-0005-0000-0000-000003E30000}"/>
    <cellStyle name="Percent 4 4 2 2 4" xfId="57981" xr:uid="{00000000-0005-0000-0000-000004E30000}"/>
    <cellStyle name="Percent 4 4 2 2 4 2" xfId="57982" xr:uid="{00000000-0005-0000-0000-000005E30000}"/>
    <cellStyle name="Percent 4 4 2 2 4 2 2" xfId="57983" xr:uid="{00000000-0005-0000-0000-000006E30000}"/>
    <cellStyle name="Percent 4 4 2 2 4 2 2 2" xfId="57984" xr:uid="{00000000-0005-0000-0000-000007E30000}"/>
    <cellStyle name="Percent 4 4 2 2 4 2 2 2 2" xfId="57985" xr:uid="{00000000-0005-0000-0000-000008E30000}"/>
    <cellStyle name="Percent 4 4 2 2 4 2 2 2 3" xfId="57986" xr:uid="{00000000-0005-0000-0000-000009E30000}"/>
    <cellStyle name="Percent 4 4 2 2 4 2 2 3" xfId="57987" xr:uid="{00000000-0005-0000-0000-00000AE30000}"/>
    <cellStyle name="Percent 4 4 2 2 4 2 2 4" xfId="57988" xr:uid="{00000000-0005-0000-0000-00000BE30000}"/>
    <cellStyle name="Percent 4 4 2 2 4 2 3" xfId="57989" xr:uid="{00000000-0005-0000-0000-00000CE30000}"/>
    <cellStyle name="Percent 4 4 2 2 4 2 3 2" xfId="57990" xr:uid="{00000000-0005-0000-0000-00000DE30000}"/>
    <cellStyle name="Percent 4 4 2 2 4 2 3 2 2" xfId="57991" xr:uid="{00000000-0005-0000-0000-00000EE30000}"/>
    <cellStyle name="Percent 4 4 2 2 4 2 3 2 3" xfId="57992" xr:uid="{00000000-0005-0000-0000-00000FE30000}"/>
    <cellStyle name="Percent 4 4 2 2 4 2 3 3" xfId="57993" xr:uid="{00000000-0005-0000-0000-000010E30000}"/>
    <cellStyle name="Percent 4 4 2 2 4 2 3 4" xfId="57994" xr:uid="{00000000-0005-0000-0000-000011E30000}"/>
    <cellStyle name="Percent 4 4 2 2 4 2 4" xfId="57995" xr:uid="{00000000-0005-0000-0000-000012E30000}"/>
    <cellStyle name="Percent 4 4 2 2 4 2 4 2" xfId="57996" xr:uid="{00000000-0005-0000-0000-000013E30000}"/>
    <cellStyle name="Percent 4 4 2 2 4 2 4 3" xfId="57997" xr:uid="{00000000-0005-0000-0000-000014E30000}"/>
    <cellStyle name="Percent 4 4 2 2 4 2 5" xfId="57998" xr:uid="{00000000-0005-0000-0000-000015E30000}"/>
    <cellStyle name="Percent 4 4 2 2 4 2 6" xfId="57999" xr:uid="{00000000-0005-0000-0000-000016E30000}"/>
    <cellStyle name="Percent 4 4 2 2 4 3" xfId="58000" xr:uid="{00000000-0005-0000-0000-000017E30000}"/>
    <cellStyle name="Percent 4 4 2 2 4 3 2" xfId="58001" xr:uid="{00000000-0005-0000-0000-000018E30000}"/>
    <cellStyle name="Percent 4 4 2 2 4 3 2 2" xfId="58002" xr:uid="{00000000-0005-0000-0000-000019E30000}"/>
    <cellStyle name="Percent 4 4 2 2 4 3 2 3" xfId="58003" xr:uid="{00000000-0005-0000-0000-00001AE30000}"/>
    <cellStyle name="Percent 4 4 2 2 4 3 3" xfId="58004" xr:uid="{00000000-0005-0000-0000-00001BE30000}"/>
    <cellStyle name="Percent 4 4 2 2 4 3 4" xfId="58005" xr:uid="{00000000-0005-0000-0000-00001CE30000}"/>
    <cellStyle name="Percent 4 4 2 2 4 4" xfId="58006" xr:uid="{00000000-0005-0000-0000-00001DE30000}"/>
    <cellStyle name="Percent 4 4 2 2 4 4 2" xfId="58007" xr:uid="{00000000-0005-0000-0000-00001EE30000}"/>
    <cellStyle name="Percent 4 4 2 2 4 4 2 2" xfId="58008" xr:uid="{00000000-0005-0000-0000-00001FE30000}"/>
    <cellStyle name="Percent 4 4 2 2 4 4 2 3" xfId="58009" xr:uid="{00000000-0005-0000-0000-000020E30000}"/>
    <cellStyle name="Percent 4 4 2 2 4 4 3" xfId="58010" xr:uid="{00000000-0005-0000-0000-000021E30000}"/>
    <cellStyle name="Percent 4 4 2 2 4 4 4" xfId="58011" xr:uid="{00000000-0005-0000-0000-000022E30000}"/>
    <cellStyle name="Percent 4 4 2 2 4 5" xfId="58012" xr:uid="{00000000-0005-0000-0000-000023E30000}"/>
    <cellStyle name="Percent 4 4 2 2 4 5 2" xfId="58013" xr:uid="{00000000-0005-0000-0000-000024E30000}"/>
    <cellStyle name="Percent 4 4 2 2 4 5 3" xfId="58014" xr:uid="{00000000-0005-0000-0000-000025E30000}"/>
    <cellStyle name="Percent 4 4 2 2 4 6" xfId="58015" xr:uid="{00000000-0005-0000-0000-000026E30000}"/>
    <cellStyle name="Percent 4 4 2 2 4 7" xfId="58016" xr:uid="{00000000-0005-0000-0000-000027E30000}"/>
    <cellStyle name="Percent 4 4 2 2 5" xfId="58017" xr:uid="{00000000-0005-0000-0000-000028E30000}"/>
    <cellStyle name="Percent 4 4 2 2 5 2" xfId="58018" xr:uid="{00000000-0005-0000-0000-000029E30000}"/>
    <cellStyle name="Percent 4 4 2 2 5 2 2" xfId="58019" xr:uid="{00000000-0005-0000-0000-00002AE30000}"/>
    <cellStyle name="Percent 4 4 2 2 5 2 2 2" xfId="58020" xr:uid="{00000000-0005-0000-0000-00002BE30000}"/>
    <cellStyle name="Percent 4 4 2 2 5 2 2 3" xfId="58021" xr:uid="{00000000-0005-0000-0000-00002CE30000}"/>
    <cellStyle name="Percent 4 4 2 2 5 2 3" xfId="58022" xr:uid="{00000000-0005-0000-0000-00002DE30000}"/>
    <cellStyle name="Percent 4 4 2 2 5 2 4" xfId="58023" xr:uid="{00000000-0005-0000-0000-00002EE30000}"/>
    <cellStyle name="Percent 4 4 2 2 5 3" xfId="58024" xr:uid="{00000000-0005-0000-0000-00002FE30000}"/>
    <cellStyle name="Percent 4 4 2 2 5 3 2" xfId="58025" xr:uid="{00000000-0005-0000-0000-000030E30000}"/>
    <cellStyle name="Percent 4 4 2 2 5 3 2 2" xfId="58026" xr:uid="{00000000-0005-0000-0000-000031E30000}"/>
    <cellStyle name="Percent 4 4 2 2 5 3 2 3" xfId="58027" xr:uid="{00000000-0005-0000-0000-000032E30000}"/>
    <cellStyle name="Percent 4 4 2 2 5 3 3" xfId="58028" xr:uid="{00000000-0005-0000-0000-000033E30000}"/>
    <cellStyle name="Percent 4 4 2 2 5 3 4" xfId="58029" xr:uid="{00000000-0005-0000-0000-000034E30000}"/>
    <cellStyle name="Percent 4 4 2 2 5 4" xfId="58030" xr:uid="{00000000-0005-0000-0000-000035E30000}"/>
    <cellStyle name="Percent 4 4 2 2 5 4 2" xfId="58031" xr:uid="{00000000-0005-0000-0000-000036E30000}"/>
    <cellStyle name="Percent 4 4 2 2 5 4 3" xfId="58032" xr:uid="{00000000-0005-0000-0000-000037E30000}"/>
    <cellStyle name="Percent 4 4 2 2 5 5" xfId="58033" xr:uid="{00000000-0005-0000-0000-000038E30000}"/>
    <cellStyle name="Percent 4 4 2 2 5 6" xfId="58034" xr:uid="{00000000-0005-0000-0000-000039E30000}"/>
    <cellStyle name="Percent 4 4 2 2 6" xfId="58035" xr:uid="{00000000-0005-0000-0000-00003AE30000}"/>
    <cellStyle name="Percent 4 4 2 2 6 2" xfId="58036" xr:uid="{00000000-0005-0000-0000-00003BE30000}"/>
    <cellStyle name="Percent 4 4 2 2 6 2 2" xfId="58037" xr:uid="{00000000-0005-0000-0000-00003CE30000}"/>
    <cellStyle name="Percent 4 4 2 2 6 2 3" xfId="58038" xr:uid="{00000000-0005-0000-0000-00003DE30000}"/>
    <cellStyle name="Percent 4 4 2 2 6 3" xfId="58039" xr:uid="{00000000-0005-0000-0000-00003EE30000}"/>
    <cellStyle name="Percent 4 4 2 2 6 4" xfId="58040" xr:uid="{00000000-0005-0000-0000-00003FE30000}"/>
    <cellStyle name="Percent 4 4 2 2 7" xfId="58041" xr:uid="{00000000-0005-0000-0000-000040E30000}"/>
    <cellStyle name="Percent 4 4 2 2 7 2" xfId="58042" xr:uid="{00000000-0005-0000-0000-000041E30000}"/>
    <cellStyle name="Percent 4 4 2 2 7 2 2" xfId="58043" xr:uid="{00000000-0005-0000-0000-000042E30000}"/>
    <cellStyle name="Percent 4 4 2 2 7 2 3" xfId="58044" xr:uid="{00000000-0005-0000-0000-000043E30000}"/>
    <cellStyle name="Percent 4 4 2 2 7 3" xfId="58045" xr:uid="{00000000-0005-0000-0000-000044E30000}"/>
    <cellStyle name="Percent 4 4 2 2 7 4" xfId="58046" xr:uid="{00000000-0005-0000-0000-000045E30000}"/>
    <cellStyle name="Percent 4 4 2 2 8" xfId="58047" xr:uid="{00000000-0005-0000-0000-000046E30000}"/>
    <cellStyle name="Percent 4 4 2 2 8 2" xfId="58048" xr:uid="{00000000-0005-0000-0000-000047E30000}"/>
    <cellStyle name="Percent 4 4 2 2 8 3" xfId="58049" xr:uid="{00000000-0005-0000-0000-000048E30000}"/>
    <cellStyle name="Percent 4 4 2 2 9" xfId="58050" xr:uid="{00000000-0005-0000-0000-000049E30000}"/>
    <cellStyle name="Percent 4 4 2 3" xfId="58051" xr:uid="{00000000-0005-0000-0000-00004AE30000}"/>
    <cellStyle name="Percent 4 4 2 3 2" xfId="58052" xr:uid="{00000000-0005-0000-0000-00004BE30000}"/>
    <cellStyle name="Percent 4 4 2 3 2 2" xfId="58053" xr:uid="{00000000-0005-0000-0000-00004CE30000}"/>
    <cellStyle name="Percent 4 4 2 3 2 2 2" xfId="58054" xr:uid="{00000000-0005-0000-0000-00004DE30000}"/>
    <cellStyle name="Percent 4 4 2 3 2 2 2 2" xfId="58055" xr:uid="{00000000-0005-0000-0000-00004EE30000}"/>
    <cellStyle name="Percent 4 4 2 3 2 2 2 2 2" xfId="58056" xr:uid="{00000000-0005-0000-0000-00004FE30000}"/>
    <cellStyle name="Percent 4 4 2 3 2 2 2 2 3" xfId="58057" xr:uid="{00000000-0005-0000-0000-000050E30000}"/>
    <cellStyle name="Percent 4 4 2 3 2 2 2 3" xfId="58058" xr:uid="{00000000-0005-0000-0000-000051E30000}"/>
    <cellStyle name="Percent 4 4 2 3 2 2 2 4" xfId="58059" xr:uid="{00000000-0005-0000-0000-000052E30000}"/>
    <cellStyle name="Percent 4 4 2 3 2 2 3" xfId="58060" xr:uid="{00000000-0005-0000-0000-000053E30000}"/>
    <cellStyle name="Percent 4 4 2 3 2 2 3 2" xfId="58061" xr:uid="{00000000-0005-0000-0000-000054E30000}"/>
    <cellStyle name="Percent 4 4 2 3 2 2 3 2 2" xfId="58062" xr:uid="{00000000-0005-0000-0000-000055E30000}"/>
    <cellStyle name="Percent 4 4 2 3 2 2 3 2 3" xfId="58063" xr:uid="{00000000-0005-0000-0000-000056E30000}"/>
    <cellStyle name="Percent 4 4 2 3 2 2 3 3" xfId="58064" xr:uid="{00000000-0005-0000-0000-000057E30000}"/>
    <cellStyle name="Percent 4 4 2 3 2 2 3 4" xfId="58065" xr:uid="{00000000-0005-0000-0000-000058E30000}"/>
    <cellStyle name="Percent 4 4 2 3 2 2 4" xfId="58066" xr:uid="{00000000-0005-0000-0000-000059E30000}"/>
    <cellStyle name="Percent 4 4 2 3 2 2 4 2" xfId="58067" xr:uid="{00000000-0005-0000-0000-00005AE30000}"/>
    <cellStyle name="Percent 4 4 2 3 2 2 4 3" xfId="58068" xr:uid="{00000000-0005-0000-0000-00005BE30000}"/>
    <cellStyle name="Percent 4 4 2 3 2 2 5" xfId="58069" xr:uid="{00000000-0005-0000-0000-00005CE30000}"/>
    <cellStyle name="Percent 4 4 2 3 2 2 6" xfId="58070" xr:uid="{00000000-0005-0000-0000-00005DE30000}"/>
    <cellStyle name="Percent 4 4 2 3 2 3" xfId="58071" xr:uid="{00000000-0005-0000-0000-00005EE30000}"/>
    <cellStyle name="Percent 4 4 2 3 2 3 2" xfId="58072" xr:uid="{00000000-0005-0000-0000-00005FE30000}"/>
    <cellStyle name="Percent 4 4 2 3 2 3 2 2" xfId="58073" xr:uid="{00000000-0005-0000-0000-000060E30000}"/>
    <cellStyle name="Percent 4 4 2 3 2 3 2 3" xfId="58074" xr:uid="{00000000-0005-0000-0000-000061E30000}"/>
    <cellStyle name="Percent 4 4 2 3 2 3 3" xfId="58075" xr:uid="{00000000-0005-0000-0000-000062E30000}"/>
    <cellStyle name="Percent 4 4 2 3 2 3 4" xfId="58076" xr:uid="{00000000-0005-0000-0000-000063E30000}"/>
    <cellStyle name="Percent 4 4 2 3 2 4" xfId="58077" xr:uid="{00000000-0005-0000-0000-000064E30000}"/>
    <cellStyle name="Percent 4 4 2 3 2 4 2" xfId="58078" xr:uid="{00000000-0005-0000-0000-000065E30000}"/>
    <cellStyle name="Percent 4 4 2 3 2 4 2 2" xfId="58079" xr:uid="{00000000-0005-0000-0000-000066E30000}"/>
    <cellStyle name="Percent 4 4 2 3 2 4 2 3" xfId="58080" xr:uid="{00000000-0005-0000-0000-000067E30000}"/>
    <cellStyle name="Percent 4 4 2 3 2 4 3" xfId="58081" xr:uid="{00000000-0005-0000-0000-000068E30000}"/>
    <cellStyle name="Percent 4 4 2 3 2 4 4" xfId="58082" xr:uid="{00000000-0005-0000-0000-000069E30000}"/>
    <cellStyle name="Percent 4 4 2 3 2 5" xfId="58083" xr:uid="{00000000-0005-0000-0000-00006AE30000}"/>
    <cellStyle name="Percent 4 4 2 3 2 5 2" xfId="58084" xr:uid="{00000000-0005-0000-0000-00006BE30000}"/>
    <cellStyle name="Percent 4 4 2 3 2 5 3" xfId="58085" xr:uid="{00000000-0005-0000-0000-00006CE30000}"/>
    <cellStyle name="Percent 4 4 2 3 2 6" xfId="58086" xr:uid="{00000000-0005-0000-0000-00006DE30000}"/>
    <cellStyle name="Percent 4 4 2 3 2 7" xfId="58087" xr:uid="{00000000-0005-0000-0000-00006EE30000}"/>
    <cellStyle name="Percent 4 4 2 3 3" xfId="58088" xr:uid="{00000000-0005-0000-0000-00006FE30000}"/>
    <cellStyle name="Percent 4 4 2 3 3 2" xfId="58089" xr:uid="{00000000-0005-0000-0000-000070E30000}"/>
    <cellStyle name="Percent 4 4 2 3 3 2 2" xfId="58090" xr:uid="{00000000-0005-0000-0000-000071E30000}"/>
    <cellStyle name="Percent 4 4 2 3 3 2 2 2" xfId="58091" xr:uid="{00000000-0005-0000-0000-000072E30000}"/>
    <cellStyle name="Percent 4 4 2 3 3 2 2 3" xfId="58092" xr:uid="{00000000-0005-0000-0000-000073E30000}"/>
    <cellStyle name="Percent 4 4 2 3 3 2 3" xfId="58093" xr:uid="{00000000-0005-0000-0000-000074E30000}"/>
    <cellStyle name="Percent 4 4 2 3 3 2 4" xfId="58094" xr:uid="{00000000-0005-0000-0000-000075E30000}"/>
    <cellStyle name="Percent 4 4 2 3 3 3" xfId="58095" xr:uid="{00000000-0005-0000-0000-000076E30000}"/>
    <cellStyle name="Percent 4 4 2 3 3 3 2" xfId="58096" xr:uid="{00000000-0005-0000-0000-000077E30000}"/>
    <cellStyle name="Percent 4 4 2 3 3 3 2 2" xfId="58097" xr:uid="{00000000-0005-0000-0000-000078E30000}"/>
    <cellStyle name="Percent 4 4 2 3 3 3 2 3" xfId="58098" xr:uid="{00000000-0005-0000-0000-000079E30000}"/>
    <cellStyle name="Percent 4 4 2 3 3 3 3" xfId="58099" xr:uid="{00000000-0005-0000-0000-00007AE30000}"/>
    <cellStyle name="Percent 4 4 2 3 3 3 4" xfId="58100" xr:uid="{00000000-0005-0000-0000-00007BE30000}"/>
    <cellStyle name="Percent 4 4 2 3 3 4" xfId="58101" xr:uid="{00000000-0005-0000-0000-00007CE30000}"/>
    <cellStyle name="Percent 4 4 2 3 3 4 2" xfId="58102" xr:uid="{00000000-0005-0000-0000-00007DE30000}"/>
    <cellStyle name="Percent 4 4 2 3 3 4 3" xfId="58103" xr:uid="{00000000-0005-0000-0000-00007EE30000}"/>
    <cellStyle name="Percent 4 4 2 3 3 5" xfId="58104" xr:uid="{00000000-0005-0000-0000-00007FE30000}"/>
    <cellStyle name="Percent 4 4 2 3 3 6" xfId="58105" xr:uid="{00000000-0005-0000-0000-000080E30000}"/>
    <cellStyle name="Percent 4 4 2 3 4" xfId="58106" xr:uid="{00000000-0005-0000-0000-000081E30000}"/>
    <cellStyle name="Percent 4 4 2 3 4 2" xfId="58107" xr:uid="{00000000-0005-0000-0000-000082E30000}"/>
    <cellStyle name="Percent 4 4 2 3 4 2 2" xfId="58108" xr:uid="{00000000-0005-0000-0000-000083E30000}"/>
    <cellStyle name="Percent 4 4 2 3 4 2 3" xfId="58109" xr:uid="{00000000-0005-0000-0000-000084E30000}"/>
    <cellStyle name="Percent 4 4 2 3 4 3" xfId="58110" xr:uid="{00000000-0005-0000-0000-000085E30000}"/>
    <cellStyle name="Percent 4 4 2 3 4 4" xfId="58111" xr:uid="{00000000-0005-0000-0000-000086E30000}"/>
    <cellStyle name="Percent 4 4 2 3 5" xfId="58112" xr:uid="{00000000-0005-0000-0000-000087E30000}"/>
    <cellStyle name="Percent 4 4 2 3 5 2" xfId="58113" xr:uid="{00000000-0005-0000-0000-000088E30000}"/>
    <cellStyle name="Percent 4 4 2 3 5 2 2" xfId="58114" xr:uid="{00000000-0005-0000-0000-000089E30000}"/>
    <cellStyle name="Percent 4 4 2 3 5 2 3" xfId="58115" xr:uid="{00000000-0005-0000-0000-00008AE30000}"/>
    <cellStyle name="Percent 4 4 2 3 5 3" xfId="58116" xr:uid="{00000000-0005-0000-0000-00008BE30000}"/>
    <cellStyle name="Percent 4 4 2 3 5 4" xfId="58117" xr:uid="{00000000-0005-0000-0000-00008CE30000}"/>
    <cellStyle name="Percent 4 4 2 3 6" xfId="58118" xr:uid="{00000000-0005-0000-0000-00008DE30000}"/>
    <cellStyle name="Percent 4 4 2 3 6 2" xfId="58119" xr:uid="{00000000-0005-0000-0000-00008EE30000}"/>
    <cellStyle name="Percent 4 4 2 3 6 3" xfId="58120" xr:uid="{00000000-0005-0000-0000-00008FE30000}"/>
    <cellStyle name="Percent 4 4 2 3 7" xfId="58121" xr:uid="{00000000-0005-0000-0000-000090E30000}"/>
    <cellStyle name="Percent 4 4 2 3 8" xfId="58122" xr:uid="{00000000-0005-0000-0000-000091E30000}"/>
    <cellStyle name="Percent 4 4 2 4" xfId="58123" xr:uid="{00000000-0005-0000-0000-000092E30000}"/>
    <cellStyle name="Percent 4 4 2 4 2" xfId="58124" xr:uid="{00000000-0005-0000-0000-000093E30000}"/>
    <cellStyle name="Percent 4 4 2 4 2 2" xfId="58125" xr:uid="{00000000-0005-0000-0000-000094E30000}"/>
    <cellStyle name="Percent 4 4 2 4 2 2 2" xfId="58126" xr:uid="{00000000-0005-0000-0000-000095E30000}"/>
    <cellStyle name="Percent 4 4 2 4 2 2 2 2" xfId="58127" xr:uid="{00000000-0005-0000-0000-000096E30000}"/>
    <cellStyle name="Percent 4 4 2 4 2 2 2 3" xfId="58128" xr:uid="{00000000-0005-0000-0000-000097E30000}"/>
    <cellStyle name="Percent 4 4 2 4 2 2 3" xfId="58129" xr:uid="{00000000-0005-0000-0000-000098E30000}"/>
    <cellStyle name="Percent 4 4 2 4 2 2 4" xfId="58130" xr:uid="{00000000-0005-0000-0000-000099E30000}"/>
    <cellStyle name="Percent 4 4 2 4 2 3" xfId="58131" xr:uid="{00000000-0005-0000-0000-00009AE30000}"/>
    <cellStyle name="Percent 4 4 2 4 2 3 2" xfId="58132" xr:uid="{00000000-0005-0000-0000-00009BE30000}"/>
    <cellStyle name="Percent 4 4 2 4 2 3 2 2" xfId="58133" xr:uid="{00000000-0005-0000-0000-00009CE30000}"/>
    <cellStyle name="Percent 4 4 2 4 2 3 2 3" xfId="58134" xr:uid="{00000000-0005-0000-0000-00009DE30000}"/>
    <cellStyle name="Percent 4 4 2 4 2 3 3" xfId="58135" xr:uid="{00000000-0005-0000-0000-00009EE30000}"/>
    <cellStyle name="Percent 4 4 2 4 2 3 4" xfId="58136" xr:uid="{00000000-0005-0000-0000-00009FE30000}"/>
    <cellStyle name="Percent 4 4 2 4 2 4" xfId="58137" xr:uid="{00000000-0005-0000-0000-0000A0E30000}"/>
    <cellStyle name="Percent 4 4 2 4 2 4 2" xfId="58138" xr:uid="{00000000-0005-0000-0000-0000A1E30000}"/>
    <cellStyle name="Percent 4 4 2 4 2 4 3" xfId="58139" xr:uid="{00000000-0005-0000-0000-0000A2E30000}"/>
    <cellStyle name="Percent 4 4 2 4 2 5" xfId="58140" xr:uid="{00000000-0005-0000-0000-0000A3E30000}"/>
    <cellStyle name="Percent 4 4 2 4 2 6" xfId="58141" xr:uid="{00000000-0005-0000-0000-0000A4E30000}"/>
    <cellStyle name="Percent 4 4 2 4 3" xfId="58142" xr:uid="{00000000-0005-0000-0000-0000A5E30000}"/>
    <cellStyle name="Percent 4 4 2 4 3 2" xfId="58143" xr:uid="{00000000-0005-0000-0000-0000A6E30000}"/>
    <cellStyle name="Percent 4 4 2 4 3 2 2" xfId="58144" xr:uid="{00000000-0005-0000-0000-0000A7E30000}"/>
    <cellStyle name="Percent 4 4 2 4 3 2 3" xfId="58145" xr:uid="{00000000-0005-0000-0000-0000A8E30000}"/>
    <cellStyle name="Percent 4 4 2 4 3 3" xfId="58146" xr:uid="{00000000-0005-0000-0000-0000A9E30000}"/>
    <cellStyle name="Percent 4 4 2 4 3 4" xfId="58147" xr:uid="{00000000-0005-0000-0000-0000AAE30000}"/>
    <cellStyle name="Percent 4 4 2 4 4" xfId="58148" xr:uid="{00000000-0005-0000-0000-0000ABE30000}"/>
    <cellStyle name="Percent 4 4 2 4 4 2" xfId="58149" xr:uid="{00000000-0005-0000-0000-0000ACE30000}"/>
    <cellStyle name="Percent 4 4 2 4 4 2 2" xfId="58150" xr:uid="{00000000-0005-0000-0000-0000ADE30000}"/>
    <cellStyle name="Percent 4 4 2 4 4 2 3" xfId="58151" xr:uid="{00000000-0005-0000-0000-0000AEE30000}"/>
    <cellStyle name="Percent 4 4 2 4 4 3" xfId="58152" xr:uid="{00000000-0005-0000-0000-0000AFE30000}"/>
    <cellStyle name="Percent 4 4 2 4 4 4" xfId="58153" xr:uid="{00000000-0005-0000-0000-0000B0E30000}"/>
    <cellStyle name="Percent 4 4 2 4 5" xfId="58154" xr:uid="{00000000-0005-0000-0000-0000B1E30000}"/>
    <cellStyle name="Percent 4 4 2 4 5 2" xfId="58155" xr:uid="{00000000-0005-0000-0000-0000B2E30000}"/>
    <cellStyle name="Percent 4 4 2 4 5 3" xfId="58156" xr:uid="{00000000-0005-0000-0000-0000B3E30000}"/>
    <cellStyle name="Percent 4 4 2 4 6" xfId="58157" xr:uid="{00000000-0005-0000-0000-0000B4E30000}"/>
    <cellStyle name="Percent 4 4 2 4 7" xfId="58158" xr:uid="{00000000-0005-0000-0000-0000B5E30000}"/>
    <cellStyle name="Percent 4 4 2 5" xfId="58159" xr:uid="{00000000-0005-0000-0000-0000B6E30000}"/>
    <cellStyle name="Percent 4 4 2 5 2" xfId="58160" xr:uid="{00000000-0005-0000-0000-0000B7E30000}"/>
    <cellStyle name="Percent 4 4 2 5 2 2" xfId="58161" xr:uid="{00000000-0005-0000-0000-0000B8E30000}"/>
    <cellStyle name="Percent 4 4 2 5 2 2 2" xfId="58162" xr:uid="{00000000-0005-0000-0000-0000B9E30000}"/>
    <cellStyle name="Percent 4 4 2 5 2 2 2 2" xfId="58163" xr:uid="{00000000-0005-0000-0000-0000BAE30000}"/>
    <cellStyle name="Percent 4 4 2 5 2 2 2 3" xfId="58164" xr:uid="{00000000-0005-0000-0000-0000BBE30000}"/>
    <cellStyle name="Percent 4 4 2 5 2 2 3" xfId="58165" xr:uid="{00000000-0005-0000-0000-0000BCE30000}"/>
    <cellStyle name="Percent 4 4 2 5 2 2 4" xfId="58166" xr:uid="{00000000-0005-0000-0000-0000BDE30000}"/>
    <cellStyle name="Percent 4 4 2 5 2 3" xfId="58167" xr:uid="{00000000-0005-0000-0000-0000BEE30000}"/>
    <cellStyle name="Percent 4 4 2 5 2 3 2" xfId="58168" xr:uid="{00000000-0005-0000-0000-0000BFE30000}"/>
    <cellStyle name="Percent 4 4 2 5 2 3 2 2" xfId="58169" xr:uid="{00000000-0005-0000-0000-0000C0E30000}"/>
    <cellStyle name="Percent 4 4 2 5 2 3 2 3" xfId="58170" xr:uid="{00000000-0005-0000-0000-0000C1E30000}"/>
    <cellStyle name="Percent 4 4 2 5 2 3 3" xfId="58171" xr:uid="{00000000-0005-0000-0000-0000C2E30000}"/>
    <cellStyle name="Percent 4 4 2 5 2 3 4" xfId="58172" xr:uid="{00000000-0005-0000-0000-0000C3E30000}"/>
    <cellStyle name="Percent 4 4 2 5 2 4" xfId="58173" xr:uid="{00000000-0005-0000-0000-0000C4E30000}"/>
    <cellStyle name="Percent 4 4 2 5 2 4 2" xfId="58174" xr:uid="{00000000-0005-0000-0000-0000C5E30000}"/>
    <cellStyle name="Percent 4 4 2 5 2 4 3" xfId="58175" xr:uid="{00000000-0005-0000-0000-0000C6E30000}"/>
    <cellStyle name="Percent 4 4 2 5 2 5" xfId="58176" xr:uid="{00000000-0005-0000-0000-0000C7E30000}"/>
    <cellStyle name="Percent 4 4 2 5 2 6" xfId="58177" xr:uid="{00000000-0005-0000-0000-0000C8E30000}"/>
    <cellStyle name="Percent 4 4 2 5 3" xfId="58178" xr:uid="{00000000-0005-0000-0000-0000C9E30000}"/>
    <cellStyle name="Percent 4 4 2 5 3 2" xfId="58179" xr:uid="{00000000-0005-0000-0000-0000CAE30000}"/>
    <cellStyle name="Percent 4 4 2 5 3 2 2" xfId="58180" xr:uid="{00000000-0005-0000-0000-0000CBE30000}"/>
    <cellStyle name="Percent 4 4 2 5 3 2 3" xfId="58181" xr:uid="{00000000-0005-0000-0000-0000CCE30000}"/>
    <cellStyle name="Percent 4 4 2 5 3 3" xfId="58182" xr:uid="{00000000-0005-0000-0000-0000CDE30000}"/>
    <cellStyle name="Percent 4 4 2 5 3 4" xfId="58183" xr:uid="{00000000-0005-0000-0000-0000CEE30000}"/>
    <cellStyle name="Percent 4 4 2 5 4" xfId="58184" xr:uid="{00000000-0005-0000-0000-0000CFE30000}"/>
    <cellStyle name="Percent 4 4 2 5 4 2" xfId="58185" xr:uid="{00000000-0005-0000-0000-0000D0E30000}"/>
    <cellStyle name="Percent 4 4 2 5 4 2 2" xfId="58186" xr:uid="{00000000-0005-0000-0000-0000D1E30000}"/>
    <cellStyle name="Percent 4 4 2 5 4 2 3" xfId="58187" xr:uid="{00000000-0005-0000-0000-0000D2E30000}"/>
    <cellStyle name="Percent 4 4 2 5 4 3" xfId="58188" xr:uid="{00000000-0005-0000-0000-0000D3E30000}"/>
    <cellStyle name="Percent 4 4 2 5 4 4" xfId="58189" xr:uid="{00000000-0005-0000-0000-0000D4E30000}"/>
    <cellStyle name="Percent 4 4 2 5 5" xfId="58190" xr:uid="{00000000-0005-0000-0000-0000D5E30000}"/>
    <cellStyle name="Percent 4 4 2 5 5 2" xfId="58191" xr:uid="{00000000-0005-0000-0000-0000D6E30000}"/>
    <cellStyle name="Percent 4 4 2 5 5 3" xfId="58192" xr:uid="{00000000-0005-0000-0000-0000D7E30000}"/>
    <cellStyle name="Percent 4 4 2 5 6" xfId="58193" xr:uid="{00000000-0005-0000-0000-0000D8E30000}"/>
    <cellStyle name="Percent 4 4 2 5 7" xfId="58194" xr:uid="{00000000-0005-0000-0000-0000D9E30000}"/>
    <cellStyle name="Percent 4 4 2 6" xfId="58195" xr:uid="{00000000-0005-0000-0000-0000DAE30000}"/>
    <cellStyle name="Percent 4 4 2 6 2" xfId="58196" xr:uid="{00000000-0005-0000-0000-0000DBE30000}"/>
    <cellStyle name="Percent 4 4 2 6 2 2" xfId="58197" xr:uid="{00000000-0005-0000-0000-0000DCE30000}"/>
    <cellStyle name="Percent 4 4 2 6 2 2 2" xfId="58198" xr:uid="{00000000-0005-0000-0000-0000DDE30000}"/>
    <cellStyle name="Percent 4 4 2 6 2 2 3" xfId="58199" xr:uid="{00000000-0005-0000-0000-0000DEE30000}"/>
    <cellStyle name="Percent 4 4 2 6 2 3" xfId="58200" xr:uid="{00000000-0005-0000-0000-0000DFE30000}"/>
    <cellStyle name="Percent 4 4 2 6 2 4" xfId="58201" xr:uid="{00000000-0005-0000-0000-0000E0E30000}"/>
    <cellStyle name="Percent 4 4 2 6 3" xfId="58202" xr:uid="{00000000-0005-0000-0000-0000E1E30000}"/>
    <cellStyle name="Percent 4 4 2 6 3 2" xfId="58203" xr:uid="{00000000-0005-0000-0000-0000E2E30000}"/>
    <cellStyle name="Percent 4 4 2 6 3 2 2" xfId="58204" xr:uid="{00000000-0005-0000-0000-0000E3E30000}"/>
    <cellStyle name="Percent 4 4 2 6 3 2 3" xfId="58205" xr:uid="{00000000-0005-0000-0000-0000E4E30000}"/>
    <cellStyle name="Percent 4 4 2 6 3 3" xfId="58206" xr:uid="{00000000-0005-0000-0000-0000E5E30000}"/>
    <cellStyle name="Percent 4 4 2 6 3 4" xfId="58207" xr:uid="{00000000-0005-0000-0000-0000E6E30000}"/>
    <cellStyle name="Percent 4 4 2 6 4" xfId="58208" xr:uid="{00000000-0005-0000-0000-0000E7E30000}"/>
    <cellStyle name="Percent 4 4 2 6 4 2" xfId="58209" xr:uid="{00000000-0005-0000-0000-0000E8E30000}"/>
    <cellStyle name="Percent 4 4 2 6 4 3" xfId="58210" xr:uid="{00000000-0005-0000-0000-0000E9E30000}"/>
    <cellStyle name="Percent 4 4 2 6 5" xfId="58211" xr:uid="{00000000-0005-0000-0000-0000EAE30000}"/>
    <cellStyle name="Percent 4 4 2 6 6" xfId="58212" xr:uid="{00000000-0005-0000-0000-0000EBE30000}"/>
    <cellStyle name="Percent 4 4 2 7" xfId="58213" xr:uid="{00000000-0005-0000-0000-0000ECE30000}"/>
    <cellStyle name="Percent 4 4 2 7 2" xfId="58214" xr:uid="{00000000-0005-0000-0000-0000EDE30000}"/>
    <cellStyle name="Percent 4 4 2 7 2 2" xfId="58215" xr:uid="{00000000-0005-0000-0000-0000EEE30000}"/>
    <cellStyle name="Percent 4 4 2 7 2 3" xfId="58216" xr:uid="{00000000-0005-0000-0000-0000EFE30000}"/>
    <cellStyle name="Percent 4 4 2 7 3" xfId="58217" xr:uid="{00000000-0005-0000-0000-0000F0E30000}"/>
    <cellStyle name="Percent 4 4 2 7 4" xfId="58218" xr:uid="{00000000-0005-0000-0000-0000F1E30000}"/>
    <cellStyle name="Percent 4 4 2 8" xfId="58219" xr:uid="{00000000-0005-0000-0000-0000F2E30000}"/>
    <cellStyle name="Percent 4 4 2 8 2" xfId="58220" xr:uid="{00000000-0005-0000-0000-0000F3E30000}"/>
    <cellStyle name="Percent 4 4 2 8 2 2" xfId="58221" xr:uid="{00000000-0005-0000-0000-0000F4E30000}"/>
    <cellStyle name="Percent 4 4 2 8 2 3" xfId="58222" xr:uid="{00000000-0005-0000-0000-0000F5E30000}"/>
    <cellStyle name="Percent 4 4 2 8 3" xfId="58223" xr:uid="{00000000-0005-0000-0000-0000F6E30000}"/>
    <cellStyle name="Percent 4 4 2 8 4" xfId="58224" xr:uid="{00000000-0005-0000-0000-0000F7E30000}"/>
    <cellStyle name="Percent 4 4 2 9" xfId="58225" xr:uid="{00000000-0005-0000-0000-0000F8E30000}"/>
    <cellStyle name="Percent 4 4 2 9 2" xfId="58226" xr:uid="{00000000-0005-0000-0000-0000F9E30000}"/>
    <cellStyle name="Percent 4 4 2 9 3" xfId="58227" xr:uid="{00000000-0005-0000-0000-0000FAE30000}"/>
    <cellStyle name="Percent 4 4 3" xfId="58228" xr:uid="{00000000-0005-0000-0000-0000FBE30000}"/>
    <cellStyle name="Percent 4 4 3 10" xfId="58229" xr:uid="{00000000-0005-0000-0000-0000FCE30000}"/>
    <cellStyle name="Percent 4 4 3 2" xfId="58230" xr:uid="{00000000-0005-0000-0000-0000FDE30000}"/>
    <cellStyle name="Percent 4 4 3 2 2" xfId="58231" xr:uid="{00000000-0005-0000-0000-0000FEE30000}"/>
    <cellStyle name="Percent 4 4 3 2 2 2" xfId="58232" xr:uid="{00000000-0005-0000-0000-0000FFE30000}"/>
    <cellStyle name="Percent 4 4 3 2 2 2 2" xfId="58233" xr:uid="{00000000-0005-0000-0000-000000E40000}"/>
    <cellStyle name="Percent 4 4 3 2 2 2 2 2" xfId="58234" xr:uid="{00000000-0005-0000-0000-000001E40000}"/>
    <cellStyle name="Percent 4 4 3 2 2 2 2 2 2" xfId="58235" xr:uid="{00000000-0005-0000-0000-000002E40000}"/>
    <cellStyle name="Percent 4 4 3 2 2 2 2 2 3" xfId="58236" xr:uid="{00000000-0005-0000-0000-000003E40000}"/>
    <cellStyle name="Percent 4 4 3 2 2 2 2 3" xfId="58237" xr:uid="{00000000-0005-0000-0000-000004E40000}"/>
    <cellStyle name="Percent 4 4 3 2 2 2 2 4" xfId="58238" xr:uid="{00000000-0005-0000-0000-000005E40000}"/>
    <cellStyle name="Percent 4 4 3 2 2 2 3" xfId="58239" xr:uid="{00000000-0005-0000-0000-000006E40000}"/>
    <cellStyle name="Percent 4 4 3 2 2 2 3 2" xfId="58240" xr:uid="{00000000-0005-0000-0000-000007E40000}"/>
    <cellStyle name="Percent 4 4 3 2 2 2 3 2 2" xfId="58241" xr:uid="{00000000-0005-0000-0000-000008E40000}"/>
    <cellStyle name="Percent 4 4 3 2 2 2 3 2 3" xfId="58242" xr:uid="{00000000-0005-0000-0000-000009E40000}"/>
    <cellStyle name="Percent 4 4 3 2 2 2 3 3" xfId="58243" xr:uid="{00000000-0005-0000-0000-00000AE40000}"/>
    <cellStyle name="Percent 4 4 3 2 2 2 3 4" xfId="58244" xr:uid="{00000000-0005-0000-0000-00000BE40000}"/>
    <cellStyle name="Percent 4 4 3 2 2 2 4" xfId="58245" xr:uid="{00000000-0005-0000-0000-00000CE40000}"/>
    <cellStyle name="Percent 4 4 3 2 2 2 4 2" xfId="58246" xr:uid="{00000000-0005-0000-0000-00000DE40000}"/>
    <cellStyle name="Percent 4 4 3 2 2 2 4 3" xfId="58247" xr:uid="{00000000-0005-0000-0000-00000EE40000}"/>
    <cellStyle name="Percent 4 4 3 2 2 2 5" xfId="58248" xr:uid="{00000000-0005-0000-0000-00000FE40000}"/>
    <cellStyle name="Percent 4 4 3 2 2 2 6" xfId="58249" xr:uid="{00000000-0005-0000-0000-000010E40000}"/>
    <cellStyle name="Percent 4 4 3 2 2 3" xfId="58250" xr:uid="{00000000-0005-0000-0000-000011E40000}"/>
    <cellStyle name="Percent 4 4 3 2 2 3 2" xfId="58251" xr:uid="{00000000-0005-0000-0000-000012E40000}"/>
    <cellStyle name="Percent 4 4 3 2 2 3 2 2" xfId="58252" xr:uid="{00000000-0005-0000-0000-000013E40000}"/>
    <cellStyle name="Percent 4 4 3 2 2 3 2 3" xfId="58253" xr:uid="{00000000-0005-0000-0000-000014E40000}"/>
    <cellStyle name="Percent 4 4 3 2 2 3 3" xfId="58254" xr:uid="{00000000-0005-0000-0000-000015E40000}"/>
    <cellStyle name="Percent 4 4 3 2 2 3 4" xfId="58255" xr:uid="{00000000-0005-0000-0000-000016E40000}"/>
    <cellStyle name="Percent 4 4 3 2 2 4" xfId="58256" xr:uid="{00000000-0005-0000-0000-000017E40000}"/>
    <cellStyle name="Percent 4 4 3 2 2 4 2" xfId="58257" xr:uid="{00000000-0005-0000-0000-000018E40000}"/>
    <cellStyle name="Percent 4 4 3 2 2 4 2 2" xfId="58258" xr:uid="{00000000-0005-0000-0000-000019E40000}"/>
    <cellStyle name="Percent 4 4 3 2 2 4 2 3" xfId="58259" xr:uid="{00000000-0005-0000-0000-00001AE40000}"/>
    <cellStyle name="Percent 4 4 3 2 2 4 3" xfId="58260" xr:uid="{00000000-0005-0000-0000-00001BE40000}"/>
    <cellStyle name="Percent 4 4 3 2 2 4 4" xfId="58261" xr:uid="{00000000-0005-0000-0000-00001CE40000}"/>
    <cellStyle name="Percent 4 4 3 2 2 5" xfId="58262" xr:uid="{00000000-0005-0000-0000-00001DE40000}"/>
    <cellStyle name="Percent 4 4 3 2 2 5 2" xfId="58263" xr:uid="{00000000-0005-0000-0000-00001EE40000}"/>
    <cellStyle name="Percent 4 4 3 2 2 5 3" xfId="58264" xr:uid="{00000000-0005-0000-0000-00001FE40000}"/>
    <cellStyle name="Percent 4 4 3 2 2 6" xfId="58265" xr:uid="{00000000-0005-0000-0000-000020E40000}"/>
    <cellStyle name="Percent 4 4 3 2 2 7" xfId="58266" xr:uid="{00000000-0005-0000-0000-000021E40000}"/>
    <cellStyle name="Percent 4 4 3 2 3" xfId="58267" xr:uid="{00000000-0005-0000-0000-000022E40000}"/>
    <cellStyle name="Percent 4 4 3 2 3 2" xfId="58268" xr:uid="{00000000-0005-0000-0000-000023E40000}"/>
    <cellStyle name="Percent 4 4 3 2 3 2 2" xfId="58269" xr:uid="{00000000-0005-0000-0000-000024E40000}"/>
    <cellStyle name="Percent 4 4 3 2 3 2 2 2" xfId="58270" xr:uid="{00000000-0005-0000-0000-000025E40000}"/>
    <cellStyle name="Percent 4 4 3 2 3 2 2 3" xfId="58271" xr:uid="{00000000-0005-0000-0000-000026E40000}"/>
    <cellStyle name="Percent 4 4 3 2 3 2 3" xfId="58272" xr:uid="{00000000-0005-0000-0000-000027E40000}"/>
    <cellStyle name="Percent 4 4 3 2 3 2 4" xfId="58273" xr:uid="{00000000-0005-0000-0000-000028E40000}"/>
    <cellStyle name="Percent 4 4 3 2 3 3" xfId="58274" xr:uid="{00000000-0005-0000-0000-000029E40000}"/>
    <cellStyle name="Percent 4 4 3 2 3 3 2" xfId="58275" xr:uid="{00000000-0005-0000-0000-00002AE40000}"/>
    <cellStyle name="Percent 4 4 3 2 3 3 2 2" xfId="58276" xr:uid="{00000000-0005-0000-0000-00002BE40000}"/>
    <cellStyle name="Percent 4 4 3 2 3 3 2 3" xfId="58277" xr:uid="{00000000-0005-0000-0000-00002CE40000}"/>
    <cellStyle name="Percent 4 4 3 2 3 3 3" xfId="58278" xr:uid="{00000000-0005-0000-0000-00002DE40000}"/>
    <cellStyle name="Percent 4 4 3 2 3 3 4" xfId="58279" xr:uid="{00000000-0005-0000-0000-00002EE40000}"/>
    <cellStyle name="Percent 4 4 3 2 3 4" xfId="58280" xr:uid="{00000000-0005-0000-0000-00002FE40000}"/>
    <cellStyle name="Percent 4 4 3 2 3 4 2" xfId="58281" xr:uid="{00000000-0005-0000-0000-000030E40000}"/>
    <cellStyle name="Percent 4 4 3 2 3 4 3" xfId="58282" xr:uid="{00000000-0005-0000-0000-000031E40000}"/>
    <cellStyle name="Percent 4 4 3 2 3 5" xfId="58283" xr:uid="{00000000-0005-0000-0000-000032E40000}"/>
    <cellStyle name="Percent 4 4 3 2 3 6" xfId="58284" xr:uid="{00000000-0005-0000-0000-000033E40000}"/>
    <cellStyle name="Percent 4 4 3 2 4" xfId="58285" xr:uid="{00000000-0005-0000-0000-000034E40000}"/>
    <cellStyle name="Percent 4 4 3 2 4 2" xfId="58286" xr:uid="{00000000-0005-0000-0000-000035E40000}"/>
    <cellStyle name="Percent 4 4 3 2 4 2 2" xfId="58287" xr:uid="{00000000-0005-0000-0000-000036E40000}"/>
    <cellStyle name="Percent 4 4 3 2 4 2 3" xfId="58288" xr:uid="{00000000-0005-0000-0000-000037E40000}"/>
    <cellStyle name="Percent 4 4 3 2 4 3" xfId="58289" xr:uid="{00000000-0005-0000-0000-000038E40000}"/>
    <cellStyle name="Percent 4 4 3 2 4 4" xfId="58290" xr:uid="{00000000-0005-0000-0000-000039E40000}"/>
    <cellStyle name="Percent 4 4 3 2 5" xfId="58291" xr:uid="{00000000-0005-0000-0000-00003AE40000}"/>
    <cellStyle name="Percent 4 4 3 2 5 2" xfId="58292" xr:uid="{00000000-0005-0000-0000-00003BE40000}"/>
    <cellStyle name="Percent 4 4 3 2 5 2 2" xfId="58293" xr:uid="{00000000-0005-0000-0000-00003CE40000}"/>
    <cellStyle name="Percent 4 4 3 2 5 2 3" xfId="58294" xr:uid="{00000000-0005-0000-0000-00003DE40000}"/>
    <cellStyle name="Percent 4 4 3 2 5 3" xfId="58295" xr:uid="{00000000-0005-0000-0000-00003EE40000}"/>
    <cellStyle name="Percent 4 4 3 2 5 4" xfId="58296" xr:uid="{00000000-0005-0000-0000-00003FE40000}"/>
    <cellStyle name="Percent 4 4 3 2 6" xfId="58297" xr:uid="{00000000-0005-0000-0000-000040E40000}"/>
    <cellStyle name="Percent 4 4 3 2 6 2" xfId="58298" xr:uid="{00000000-0005-0000-0000-000041E40000}"/>
    <cellStyle name="Percent 4 4 3 2 6 3" xfId="58299" xr:uid="{00000000-0005-0000-0000-000042E40000}"/>
    <cellStyle name="Percent 4 4 3 2 7" xfId="58300" xr:uid="{00000000-0005-0000-0000-000043E40000}"/>
    <cellStyle name="Percent 4 4 3 2 8" xfId="58301" xr:uid="{00000000-0005-0000-0000-000044E40000}"/>
    <cellStyle name="Percent 4 4 3 3" xfId="58302" xr:uid="{00000000-0005-0000-0000-000045E40000}"/>
    <cellStyle name="Percent 4 4 3 3 2" xfId="58303" xr:uid="{00000000-0005-0000-0000-000046E40000}"/>
    <cellStyle name="Percent 4 4 3 3 2 2" xfId="58304" xr:uid="{00000000-0005-0000-0000-000047E40000}"/>
    <cellStyle name="Percent 4 4 3 3 2 2 2" xfId="58305" xr:uid="{00000000-0005-0000-0000-000048E40000}"/>
    <cellStyle name="Percent 4 4 3 3 2 2 2 2" xfId="58306" xr:uid="{00000000-0005-0000-0000-000049E40000}"/>
    <cellStyle name="Percent 4 4 3 3 2 2 2 3" xfId="58307" xr:uid="{00000000-0005-0000-0000-00004AE40000}"/>
    <cellStyle name="Percent 4 4 3 3 2 2 3" xfId="58308" xr:uid="{00000000-0005-0000-0000-00004BE40000}"/>
    <cellStyle name="Percent 4 4 3 3 2 2 4" xfId="58309" xr:uid="{00000000-0005-0000-0000-00004CE40000}"/>
    <cellStyle name="Percent 4 4 3 3 2 3" xfId="58310" xr:uid="{00000000-0005-0000-0000-00004DE40000}"/>
    <cellStyle name="Percent 4 4 3 3 2 3 2" xfId="58311" xr:uid="{00000000-0005-0000-0000-00004EE40000}"/>
    <cellStyle name="Percent 4 4 3 3 2 3 2 2" xfId="58312" xr:uid="{00000000-0005-0000-0000-00004FE40000}"/>
    <cellStyle name="Percent 4 4 3 3 2 3 2 3" xfId="58313" xr:uid="{00000000-0005-0000-0000-000050E40000}"/>
    <cellStyle name="Percent 4 4 3 3 2 3 3" xfId="58314" xr:uid="{00000000-0005-0000-0000-000051E40000}"/>
    <cellStyle name="Percent 4 4 3 3 2 3 4" xfId="58315" xr:uid="{00000000-0005-0000-0000-000052E40000}"/>
    <cellStyle name="Percent 4 4 3 3 2 4" xfId="58316" xr:uid="{00000000-0005-0000-0000-000053E40000}"/>
    <cellStyle name="Percent 4 4 3 3 2 4 2" xfId="58317" xr:uid="{00000000-0005-0000-0000-000054E40000}"/>
    <cellStyle name="Percent 4 4 3 3 2 4 3" xfId="58318" xr:uid="{00000000-0005-0000-0000-000055E40000}"/>
    <cellStyle name="Percent 4 4 3 3 2 5" xfId="58319" xr:uid="{00000000-0005-0000-0000-000056E40000}"/>
    <cellStyle name="Percent 4 4 3 3 2 6" xfId="58320" xr:uid="{00000000-0005-0000-0000-000057E40000}"/>
    <cellStyle name="Percent 4 4 3 3 3" xfId="58321" xr:uid="{00000000-0005-0000-0000-000058E40000}"/>
    <cellStyle name="Percent 4 4 3 3 3 2" xfId="58322" xr:uid="{00000000-0005-0000-0000-000059E40000}"/>
    <cellStyle name="Percent 4 4 3 3 3 2 2" xfId="58323" xr:uid="{00000000-0005-0000-0000-00005AE40000}"/>
    <cellStyle name="Percent 4 4 3 3 3 2 3" xfId="58324" xr:uid="{00000000-0005-0000-0000-00005BE40000}"/>
    <cellStyle name="Percent 4 4 3 3 3 3" xfId="58325" xr:uid="{00000000-0005-0000-0000-00005CE40000}"/>
    <cellStyle name="Percent 4 4 3 3 3 4" xfId="58326" xr:uid="{00000000-0005-0000-0000-00005DE40000}"/>
    <cellStyle name="Percent 4 4 3 3 4" xfId="58327" xr:uid="{00000000-0005-0000-0000-00005EE40000}"/>
    <cellStyle name="Percent 4 4 3 3 4 2" xfId="58328" xr:uid="{00000000-0005-0000-0000-00005FE40000}"/>
    <cellStyle name="Percent 4 4 3 3 4 2 2" xfId="58329" xr:uid="{00000000-0005-0000-0000-000060E40000}"/>
    <cellStyle name="Percent 4 4 3 3 4 2 3" xfId="58330" xr:uid="{00000000-0005-0000-0000-000061E40000}"/>
    <cellStyle name="Percent 4 4 3 3 4 3" xfId="58331" xr:uid="{00000000-0005-0000-0000-000062E40000}"/>
    <cellStyle name="Percent 4 4 3 3 4 4" xfId="58332" xr:uid="{00000000-0005-0000-0000-000063E40000}"/>
    <cellStyle name="Percent 4 4 3 3 5" xfId="58333" xr:uid="{00000000-0005-0000-0000-000064E40000}"/>
    <cellStyle name="Percent 4 4 3 3 5 2" xfId="58334" xr:uid="{00000000-0005-0000-0000-000065E40000}"/>
    <cellStyle name="Percent 4 4 3 3 5 3" xfId="58335" xr:uid="{00000000-0005-0000-0000-000066E40000}"/>
    <cellStyle name="Percent 4 4 3 3 6" xfId="58336" xr:uid="{00000000-0005-0000-0000-000067E40000}"/>
    <cellStyle name="Percent 4 4 3 3 7" xfId="58337" xr:uid="{00000000-0005-0000-0000-000068E40000}"/>
    <cellStyle name="Percent 4 4 3 4" xfId="58338" xr:uid="{00000000-0005-0000-0000-000069E40000}"/>
    <cellStyle name="Percent 4 4 3 4 2" xfId="58339" xr:uid="{00000000-0005-0000-0000-00006AE40000}"/>
    <cellStyle name="Percent 4 4 3 4 2 2" xfId="58340" xr:uid="{00000000-0005-0000-0000-00006BE40000}"/>
    <cellStyle name="Percent 4 4 3 4 2 2 2" xfId="58341" xr:uid="{00000000-0005-0000-0000-00006CE40000}"/>
    <cellStyle name="Percent 4 4 3 4 2 2 2 2" xfId="58342" xr:uid="{00000000-0005-0000-0000-00006DE40000}"/>
    <cellStyle name="Percent 4 4 3 4 2 2 2 3" xfId="58343" xr:uid="{00000000-0005-0000-0000-00006EE40000}"/>
    <cellStyle name="Percent 4 4 3 4 2 2 3" xfId="58344" xr:uid="{00000000-0005-0000-0000-00006FE40000}"/>
    <cellStyle name="Percent 4 4 3 4 2 2 4" xfId="58345" xr:uid="{00000000-0005-0000-0000-000070E40000}"/>
    <cellStyle name="Percent 4 4 3 4 2 3" xfId="58346" xr:uid="{00000000-0005-0000-0000-000071E40000}"/>
    <cellStyle name="Percent 4 4 3 4 2 3 2" xfId="58347" xr:uid="{00000000-0005-0000-0000-000072E40000}"/>
    <cellStyle name="Percent 4 4 3 4 2 3 2 2" xfId="58348" xr:uid="{00000000-0005-0000-0000-000073E40000}"/>
    <cellStyle name="Percent 4 4 3 4 2 3 2 3" xfId="58349" xr:uid="{00000000-0005-0000-0000-000074E40000}"/>
    <cellStyle name="Percent 4 4 3 4 2 3 3" xfId="58350" xr:uid="{00000000-0005-0000-0000-000075E40000}"/>
    <cellStyle name="Percent 4 4 3 4 2 3 4" xfId="58351" xr:uid="{00000000-0005-0000-0000-000076E40000}"/>
    <cellStyle name="Percent 4 4 3 4 2 4" xfId="58352" xr:uid="{00000000-0005-0000-0000-000077E40000}"/>
    <cellStyle name="Percent 4 4 3 4 2 4 2" xfId="58353" xr:uid="{00000000-0005-0000-0000-000078E40000}"/>
    <cellStyle name="Percent 4 4 3 4 2 4 3" xfId="58354" xr:uid="{00000000-0005-0000-0000-000079E40000}"/>
    <cellStyle name="Percent 4 4 3 4 2 5" xfId="58355" xr:uid="{00000000-0005-0000-0000-00007AE40000}"/>
    <cellStyle name="Percent 4 4 3 4 2 6" xfId="58356" xr:uid="{00000000-0005-0000-0000-00007BE40000}"/>
    <cellStyle name="Percent 4 4 3 4 3" xfId="58357" xr:uid="{00000000-0005-0000-0000-00007CE40000}"/>
    <cellStyle name="Percent 4 4 3 4 3 2" xfId="58358" xr:uid="{00000000-0005-0000-0000-00007DE40000}"/>
    <cellStyle name="Percent 4 4 3 4 3 2 2" xfId="58359" xr:uid="{00000000-0005-0000-0000-00007EE40000}"/>
    <cellStyle name="Percent 4 4 3 4 3 2 3" xfId="58360" xr:uid="{00000000-0005-0000-0000-00007FE40000}"/>
    <cellStyle name="Percent 4 4 3 4 3 3" xfId="58361" xr:uid="{00000000-0005-0000-0000-000080E40000}"/>
    <cellStyle name="Percent 4 4 3 4 3 4" xfId="58362" xr:uid="{00000000-0005-0000-0000-000081E40000}"/>
    <cellStyle name="Percent 4 4 3 4 4" xfId="58363" xr:uid="{00000000-0005-0000-0000-000082E40000}"/>
    <cellStyle name="Percent 4 4 3 4 4 2" xfId="58364" xr:uid="{00000000-0005-0000-0000-000083E40000}"/>
    <cellStyle name="Percent 4 4 3 4 4 2 2" xfId="58365" xr:uid="{00000000-0005-0000-0000-000084E40000}"/>
    <cellStyle name="Percent 4 4 3 4 4 2 3" xfId="58366" xr:uid="{00000000-0005-0000-0000-000085E40000}"/>
    <cellStyle name="Percent 4 4 3 4 4 3" xfId="58367" xr:uid="{00000000-0005-0000-0000-000086E40000}"/>
    <cellStyle name="Percent 4 4 3 4 4 4" xfId="58368" xr:uid="{00000000-0005-0000-0000-000087E40000}"/>
    <cellStyle name="Percent 4 4 3 4 5" xfId="58369" xr:uid="{00000000-0005-0000-0000-000088E40000}"/>
    <cellStyle name="Percent 4 4 3 4 5 2" xfId="58370" xr:uid="{00000000-0005-0000-0000-000089E40000}"/>
    <cellStyle name="Percent 4 4 3 4 5 3" xfId="58371" xr:uid="{00000000-0005-0000-0000-00008AE40000}"/>
    <cellStyle name="Percent 4 4 3 4 6" xfId="58372" xr:uid="{00000000-0005-0000-0000-00008BE40000}"/>
    <cellStyle name="Percent 4 4 3 4 7" xfId="58373" xr:uid="{00000000-0005-0000-0000-00008CE40000}"/>
    <cellStyle name="Percent 4 4 3 5" xfId="58374" xr:uid="{00000000-0005-0000-0000-00008DE40000}"/>
    <cellStyle name="Percent 4 4 3 5 2" xfId="58375" xr:uid="{00000000-0005-0000-0000-00008EE40000}"/>
    <cellStyle name="Percent 4 4 3 5 2 2" xfId="58376" xr:uid="{00000000-0005-0000-0000-00008FE40000}"/>
    <cellStyle name="Percent 4 4 3 5 2 2 2" xfId="58377" xr:uid="{00000000-0005-0000-0000-000090E40000}"/>
    <cellStyle name="Percent 4 4 3 5 2 2 3" xfId="58378" xr:uid="{00000000-0005-0000-0000-000091E40000}"/>
    <cellStyle name="Percent 4 4 3 5 2 3" xfId="58379" xr:uid="{00000000-0005-0000-0000-000092E40000}"/>
    <cellStyle name="Percent 4 4 3 5 2 4" xfId="58380" xr:uid="{00000000-0005-0000-0000-000093E40000}"/>
    <cellStyle name="Percent 4 4 3 5 3" xfId="58381" xr:uid="{00000000-0005-0000-0000-000094E40000}"/>
    <cellStyle name="Percent 4 4 3 5 3 2" xfId="58382" xr:uid="{00000000-0005-0000-0000-000095E40000}"/>
    <cellStyle name="Percent 4 4 3 5 3 2 2" xfId="58383" xr:uid="{00000000-0005-0000-0000-000096E40000}"/>
    <cellStyle name="Percent 4 4 3 5 3 2 3" xfId="58384" xr:uid="{00000000-0005-0000-0000-000097E40000}"/>
    <cellStyle name="Percent 4 4 3 5 3 3" xfId="58385" xr:uid="{00000000-0005-0000-0000-000098E40000}"/>
    <cellStyle name="Percent 4 4 3 5 3 4" xfId="58386" xr:uid="{00000000-0005-0000-0000-000099E40000}"/>
    <cellStyle name="Percent 4 4 3 5 4" xfId="58387" xr:uid="{00000000-0005-0000-0000-00009AE40000}"/>
    <cellStyle name="Percent 4 4 3 5 4 2" xfId="58388" xr:uid="{00000000-0005-0000-0000-00009BE40000}"/>
    <cellStyle name="Percent 4 4 3 5 4 3" xfId="58389" xr:uid="{00000000-0005-0000-0000-00009CE40000}"/>
    <cellStyle name="Percent 4 4 3 5 5" xfId="58390" xr:uid="{00000000-0005-0000-0000-00009DE40000}"/>
    <cellStyle name="Percent 4 4 3 5 6" xfId="58391" xr:uid="{00000000-0005-0000-0000-00009EE40000}"/>
    <cellStyle name="Percent 4 4 3 6" xfId="58392" xr:uid="{00000000-0005-0000-0000-00009FE40000}"/>
    <cellStyle name="Percent 4 4 3 6 2" xfId="58393" xr:uid="{00000000-0005-0000-0000-0000A0E40000}"/>
    <cellStyle name="Percent 4 4 3 6 2 2" xfId="58394" xr:uid="{00000000-0005-0000-0000-0000A1E40000}"/>
    <cellStyle name="Percent 4 4 3 6 2 3" xfId="58395" xr:uid="{00000000-0005-0000-0000-0000A2E40000}"/>
    <cellStyle name="Percent 4 4 3 6 3" xfId="58396" xr:uid="{00000000-0005-0000-0000-0000A3E40000}"/>
    <cellStyle name="Percent 4 4 3 6 4" xfId="58397" xr:uid="{00000000-0005-0000-0000-0000A4E40000}"/>
    <cellStyle name="Percent 4 4 3 7" xfId="58398" xr:uid="{00000000-0005-0000-0000-0000A5E40000}"/>
    <cellStyle name="Percent 4 4 3 7 2" xfId="58399" xr:uid="{00000000-0005-0000-0000-0000A6E40000}"/>
    <cellStyle name="Percent 4 4 3 7 2 2" xfId="58400" xr:uid="{00000000-0005-0000-0000-0000A7E40000}"/>
    <cellStyle name="Percent 4 4 3 7 2 3" xfId="58401" xr:uid="{00000000-0005-0000-0000-0000A8E40000}"/>
    <cellStyle name="Percent 4 4 3 7 3" xfId="58402" xr:uid="{00000000-0005-0000-0000-0000A9E40000}"/>
    <cellStyle name="Percent 4 4 3 7 4" xfId="58403" xr:uid="{00000000-0005-0000-0000-0000AAE40000}"/>
    <cellStyle name="Percent 4 4 3 8" xfId="58404" xr:uid="{00000000-0005-0000-0000-0000ABE40000}"/>
    <cellStyle name="Percent 4 4 3 8 2" xfId="58405" xr:uid="{00000000-0005-0000-0000-0000ACE40000}"/>
    <cellStyle name="Percent 4 4 3 8 3" xfId="58406" xr:uid="{00000000-0005-0000-0000-0000ADE40000}"/>
    <cellStyle name="Percent 4 4 3 9" xfId="58407" xr:uid="{00000000-0005-0000-0000-0000AEE40000}"/>
    <cellStyle name="Percent 4 4 4" xfId="58408" xr:uid="{00000000-0005-0000-0000-0000AFE40000}"/>
    <cellStyle name="Percent 4 4 4 2" xfId="58409" xr:uid="{00000000-0005-0000-0000-0000B0E40000}"/>
    <cellStyle name="Percent 4 4 4 2 2" xfId="58410" xr:uid="{00000000-0005-0000-0000-0000B1E40000}"/>
    <cellStyle name="Percent 4 4 4 2 2 2" xfId="58411" xr:uid="{00000000-0005-0000-0000-0000B2E40000}"/>
    <cellStyle name="Percent 4 4 4 2 2 2 2" xfId="58412" xr:uid="{00000000-0005-0000-0000-0000B3E40000}"/>
    <cellStyle name="Percent 4 4 4 2 2 2 2 2" xfId="58413" xr:uid="{00000000-0005-0000-0000-0000B4E40000}"/>
    <cellStyle name="Percent 4 4 4 2 2 2 2 3" xfId="58414" xr:uid="{00000000-0005-0000-0000-0000B5E40000}"/>
    <cellStyle name="Percent 4 4 4 2 2 2 3" xfId="58415" xr:uid="{00000000-0005-0000-0000-0000B6E40000}"/>
    <cellStyle name="Percent 4 4 4 2 2 2 4" xfId="58416" xr:uid="{00000000-0005-0000-0000-0000B7E40000}"/>
    <cellStyle name="Percent 4 4 4 2 2 3" xfId="58417" xr:uid="{00000000-0005-0000-0000-0000B8E40000}"/>
    <cellStyle name="Percent 4 4 4 2 2 3 2" xfId="58418" xr:uid="{00000000-0005-0000-0000-0000B9E40000}"/>
    <cellStyle name="Percent 4 4 4 2 2 3 2 2" xfId="58419" xr:uid="{00000000-0005-0000-0000-0000BAE40000}"/>
    <cellStyle name="Percent 4 4 4 2 2 3 2 3" xfId="58420" xr:uid="{00000000-0005-0000-0000-0000BBE40000}"/>
    <cellStyle name="Percent 4 4 4 2 2 3 3" xfId="58421" xr:uid="{00000000-0005-0000-0000-0000BCE40000}"/>
    <cellStyle name="Percent 4 4 4 2 2 3 4" xfId="58422" xr:uid="{00000000-0005-0000-0000-0000BDE40000}"/>
    <cellStyle name="Percent 4 4 4 2 2 4" xfId="58423" xr:uid="{00000000-0005-0000-0000-0000BEE40000}"/>
    <cellStyle name="Percent 4 4 4 2 2 4 2" xfId="58424" xr:uid="{00000000-0005-0000-0000-0000BFE40000}"/>
    <cellStyle name="Percent 4 4 4 2 2 4 3" xfId="58425" xr:uid="{00000000-0005-0000-0000-0000C0E40000}"/>
    <cellStyle name="Percent 4 4 4 2 2 5" xfId="58426" xr:uid="{00000000-0005-0000-0000-0000C1E40000}"/>
    <cellStyle name="Percent 4 4 4 2 2 6" xfId="58427" xr:uid="{00000000-0005-0000-0000-0000C2E40000}"/>
    <cellStyle name="Percent 4 4 4 2 3" xfId="58428" xr:uid="{00000000-0005-0000-0000-0000C3E40000}"/>
    <cellStyle name="Percent 4 4 4 2 3 2" xfId="58429" xr:uid="{00000000-0005-0000-0000-0000C4E40000}"/>
    <cellStyle name="Percent 4 4 4 2 3 2 2" xfId="58430" xr:uid="{00000000-0005-0000-0000-0000C5E40000}"/>
    <cellStyle name="Percent 4 4 4 2 3 2 3" xfId="58431" xr:uid="{00000000-0005-0000-0000-0000C6E40000}"/>
    <cellStyle name="Percent 4 4 4 2 3 3" xfId="58432" xr:uid="{00000000-0005-0000-0000-0000C7E40000}"/>
    <cellStyle name="Percent 4 4 4 2 3 4" xfId="58433" xr:uid="{00000000-0005-0000-0000-0000C8E40000}"/>
    <cellStyle name="Percent 4 4 4 2 4" xfId="58434" xr:uid="{00000000-0005-0000-0000-0000C9E40000}"/>
    <cellStyle name="Percent 4 4 4 2 4 2" xfId="58435" xr:uid="{00000000-0005-0000-0000-0000CAE40000}"/>
    <cellStyle name="Percent 4 4 4 2 4 2 2" xfId="58436" xr:uid="{00000000-0005-0000-0000-0000CBE40000}"/>
    <cellStyle name="Percent 4 4 4 2 4 2 3" xfId="58437" xr:uid="{00000000-0005-0000-0000-0000CCE40000}"/>
    <cellStyle name="Percent 4 4 4 2 4 3" xfId="58438" xr:uid="{00000000-0005-0000-0000-0000CDE40000}"/>
    <cellStyle name="Percent 4 4 4 2 4 4" xfId="58439" xr:uid="{00000000-0005-0000-0000-0000CEE40000}"/>
    <cellStyle name="Percent 4 4 4 2 5" xfId="58440" xr:uid="{00000000-0005-0000-0000-0000CFE40000}"/>
    <cellStyle name="Percent 4 4 4 2 5 2" xfId="58441" xr:uid="{00000000-0005-0000-0000-0000D0E40000}"/>
    <cellStyle name="Percent 4 4 4 2 5 3" xfId="58442" xr:uid="{00000000-0005-0000-0000-0000D1E40000}"/>
    <cellStyle name="Percent 4 4 4 2 6" xfId="58443" xr:uid="{00000000-0005-0000-0000-0000D2E40000}"/>
    <cellStyle name="Percent 4 4 4 2 7" xfId="58444" xr:uid="{00000000-0005-0000-0000-0000D3E40000}"/>
    <cellStyle name="Percent 4 4 4 3" xfId="58445" xr:uid="{00000000-0005-0000-0000-0000D4E40000}"/>
    <cellStyle name="Percent 4 4 4 3 2" xfId="58446" xr:uid="{00000000-0005-0000-0000-0000D5E40000}"/>
    <cellStyle name="Percent 4 4 4 3 2 2" xfId="58447" xr:uid="{00000000-0005-0000-0000-0000D6E40000}"/>
    <cellStyle name="Percent 4 4 4 3 2 2 2" xfId="58448" xr:uid="{00000000-0005-0000-0000-0000D7E40000}"/>
    <cellStyle name="Percent 4 4 4 3 2 2 3" xfId="58449" xr:uid="{00000000-0005-0000-0000-0000D8E40000}"/>
    <cellStyle name="Percent 4 4 4 3 2 3" xfId="58450" xr:uid="{00000000-0005-0000-0000-0000D9E40000}"/>
    <cellStyle name="Percent 4 4 4 3 2 4" xfId="58451" xr:uid="{00000000-0005-0000-0000-0000DAE40000}"/>
    <cellStyle name="Percent 4 4 4 3 3" xfId="58452" xr:uid="{00000000-0005-0000-0000-0000DBE40000}"/>
    <cellStyle name="Percent 4 4 4 3 3 2" xfId="58453" xr:uid="{00000000-0005-0000-0000-0000DCE40000}"/>
    <cellStyle name="Percent 4 4 4 3 3 2 2" xfId="58454" xr:uid="{00000000-0005-0000-0000-0000DDE40000}"/>
    <cellStyle name="Percent 4 4 4 3 3 2 3" xfId="58455" xr:uid="{00000000-0005-0000-0000-0000DEE40000}"/>
    <cellStyle name="Percent 4 4 4 3 3 3" xfId="58456" xr:uid="{00000000-0005-0000-0000-0000DFE40000}"/>
    <cellStyle name="Percent 4 4 4 3 3 4" xfId="58457" xr:uid="{00000000-0005-0000-0000-0000E0E40000}"/>
    <cellStyle name="Percent 4 4 4 3 4" xfId="58458" xr:uid="{00000000-0005-0000-0000-0000E1E40000}"/>
    <cellStyle name="Percent 4 4 4 3 4 2" xfId="58459" xr:uid="{00000000-0005-0000-0000-0000E2E40000}"/>
    <cellStyle name="Percent 4 4 4 3 4 3" xfId="58460" xr:uid="{00000000-0005-0000-0000-0000E3E40000}"/>
    <cellStyle name="Percent 4 4 4 3 5" xfId="58461" xr:uid="{00000000-0005-0000-0000-0000E4E40000}"/>
    <cellStyle name="Percent 4 4 4 3 6" xfId="58462" xr:uid="{00000000-0005-0000-0000-0000E5E40000}"/>
    <cellStyle name="Percent 4 4 4 4" xfId="58463" xr:uid="{00000000-0005-0000-0000-0000E6E40000}"/>
    <cellStyle name="Percent 4 4 4 4 2" xfId="58464" xr:uid="{00000000-0005-0000-0000-0000E7E40000}"/>
    <cellStyle name="Percent 4 4 4 4 2 2" xfId="58465" xr:uid="{00000000-0005-0000-0000-0000E8E40000}"/>
    <cellStyle name="Percent 4 4 4 4 2 3" xfId="58466" xr:uid="{00000000-0005-0000-0000-0000E9E40000}"/>
    <cellStyle name="Percent 4 4 4 4 3" xfId="58467" xr:uid="{00000000-0005-0000-0000-0000EAE40000}"/>
    <cellStyle name="Percent 4 4 4 4 4" xfId="58468" xr:uid="{00000000-0005-0000-0000-0000EBE40000}"/>
    <cellStyle name="Percent 4 4 4 5" xfId="58469" xr:uid="{00000000-0005-0000-0000-0000ECE40000}"/>
    <cellStyle name="Percent 4 4 4 5 2" xfId="58470" xr:uid="{00000000-0005-0000-0000-0000EDE40000}"/>
    <cellStyle name="Percent 4 4 4 5 2 2" xfId="58471" xr:uid="{00000000-0005-0000-0000-0000EEE40000}"/>
    <cellStyle name="Percent 4 4 4 5 2 3" xfId="58472" xr:uid="{00000000-0005-0000-0000-0000EFE40000}"/>
    <cellStyle name="Percent 4 4 4 5 3" xfId="58473" xr:uid="{00000000-0005-0000-0000-0000F0E40000}"/>
    <cellStyle name="Percent 4 4 4 5 4" xfId="58474" xr:uid="{00000000-0005-0000-0000-0000F1E40000}"/>
    <cellStyle name="Percent 4 4 4 6" xfId="58475" xr:uid="{00000000-0005-0000-0000-0000F2E40000}"/>
    <cellStyle name="Percent 4 4 4 6 2" xfId="58476" xr:uid="{00000000-0005-0000-0000-0000F3E40000}"/>
    <cellStyle name="Percent 4 4 4 6 3" xfId="58477" xr:uid="{00000000-0005-0000-0000-0000F4E40000}"/>
    <cellStyle name="Percent 4 4 4 7" xfId="58478" xr:uid="{00000000-0005-0000-0000-0000F5E40000}"/>
    <cellStyle name="Percent 4 4 4 8" xfId="58479" xr:uid="{00000000-0005-0000-0000-0000F6E40000}"/>
    <cellStyle name="Percent 4 4 5" xfId="58480" xr:uid="{00000000-0005-0000-0000-0000F7E40000}"/>
    <cellStyle name="Percent 4 4 5 2" xfId="58481" xr:uid="{00000000-0005-0000-0000-0000F8E40000}"/>
    <cellStyle name="Percent 4 4 5 2 2" xfId="58482" xr:uid="{00000000-0005-0000-0000-0000F9E40000}"/>
    <cellStyle name="Percent 4 4 5 2 2 2" xfId="58483" xr:uid="{00000000-0005-0000-0000-0000FAE40000}"/>
    <cellStyle name="Percent 4 4 5 2 2 2 2" xfId="58484" xr:uid="{00000000-0005-0000-0000-0000FBE40000}"/>
    <cellStyle name="Percent 4 4 5 2 2 2 3" xfId="58485" xr:uid="{00000000-0005-0000-0000-0000FCE40000}"/>
    <cellStyle name="Percent 4 4 5 2 2 3" xfId="58486" xr:uid="{00000000-0005-0000-0000-0000FDE40000}"/>
    <cellStyle name="Percent 4 4 5 2 2 4" xfId="58487" xr:uid="{00000000-0005-0000-0000-0000FEE40000}"/>
    <cellStyle name="Percent 4 4 5 2 3" xfId="58488" xr:uid="{00000000-0005-0000-0000-0000FFE40000}"/>
    <cellStyle name="Percent 4 4 5 2 3 2" xfId="58489" xr:uid="{00000000-0005-0000-0000-000000E50000}"/>
    <cellStyle name="Percent 4 4 5 2 3 2 2" xfId="58490" xr:uid="{00000000-0005-0000-0000-000001E50000}"/>
    <cellStyle name="Percent 4 4 5 2 3 2 3" xfId="58491" xr:uid="{00000000-0005-0000-0000-000002E50000}"/>
    <cellStyle name="Percent 4 4 5 2 3 3" xfId="58492" xr:uid="{00000000-0005-0000-0000-000003E50000}"/>
    <cellStyle name="Percent 4 4 5 2 3 4" xfId="58493" xr:uid="{00000000-0005-0000-0000-000004E50000}"/>
    <cellStyle name="Percent 4 4 5 2 4" xfId="58494" xr:uid="{00000000-0005-0000-0000-000005E50000}"/>
    <cellStyle name="Percent 4 4 5 2 4 2" xfId="58495" xr:uid="{00000000-0005-0000-0000-000006E50000}"/>
    <cellStyle name="Percent 4 4 5 2 4 3" xfId="58496" xr:uid="{00000000-0005-0000-0000-000007E50000}"/>
    <cellStyle name="Percent 4 4 5 2 5" xfId="58497" xr:uid="{00000000-0005-0000-0000-000008E50000}"/>
    <cellStyle name="Percent 4 4 5 2 6" xfId="58498" xr:uid="{00000000-0005-0000-0000-000009E50000}"/>
    <cellStyle name="Percent 4 4 5 3" xfId="58499" xr:uid="{00000000-0005-0000-0000-00000AE50000}"/>
    <cellStyle name="Percent 4 4 5 3 2" xfId="58500" xr:uid="{00000000-0005-0000-0000-00000BE50000}"/>
    <cellStyle name="Percent 4 4 5 3 2 2" xfId="58501" xr:uid="{00000000-0005-0000-0000-00000CE50000}"/>
    <cellStyle name="Percent 4 4 5 3 2 3" xfId="58502" xr:uid="{00000000-0005-0000-0000-00000DE50000}"/>
    <cellStyle name="Percent 4 4 5 3 3" xfId="58503" xr:uid="{00000000-0005-0000-0000-00000EE50000}"/>
    <cellStyle name="Percent 4 4 5 3 4" xfId="58504" xr:uid="{00000000-0005-0000-0000-00000FE50000}"/>
    <cellStyle name="Percent 4 4 5 4" xfId="58505" xr:uid="{00000000-0005-0000-0000-000010E50000}"/>
    <cellStyle name="Percent 4 4 5 4 2" xfId="58506" xr:uid="{00000000-0005-0000-0000-000011E50000}"/>
    <cellStyle name="Percent 4 4 5 4 2 2" xfId="58507" xr:uid="{00000000-0005-0000-0000-000012E50000}"/>
    <cellStyle name="Percent 4 4 5 4 2 3" xfId="58508" xr:uid="{00000000-0005-0000-0000-000013E50000}"/>
    <cellStyle name="Percent 4 4 5 4 3" xfId="58509" xr:uid="{00000000-0005-0000-0000-000014E50000}"/>
    <cellStyle name="Percent 4 4 5 4 4" xfId="58510" xr:uid="{00000000-0005-0000-0000-000015E50000}"/>
    <cellStyle name="Percent 4 4 5 5" xfId="58511" xr:uid="{00000000-0005-0000-0000-000016E50000}"/>
    <cellStyle name="Percent 4 4 5 5 2" xfId="58512" xr:uid="{00000000-0005-0000-0000-000017E50000}"/>
    <cellStyle name="Percent 4 4 5 5 3" xfId="58513" xr:uid="{00000000-0005-0000-0000-000018E50000}"/>
    <cellStyle name="Percent 4 4 5 6" xfId="58514" xr:uid="{00000000-0005-0000-0000-000019E50000}"/>
    <cellStyle name="Percent 4 4 5 7" xfId="58515" xr:uid="{00000000-0005-0000-0000-00001AE50000}"/>
    <cellStyle name="Percent 4 4 6" xfId="58516" xr:uid="{00000000-0005-0000-0000-00001BE50000}"/>
    <cellStyle name="Percent 4 4 6 2" xfId="58517" xr:uid="{00000000-0005-0000-0000-00001CE50000}"/>
    <cellStyle name="Percent 4 4 6 2 2" xfId="58518" xr:uid="{00000000-0005-0000-0000-00001DE50000}"/>
    <cellStyle name="Percent 4 4 6 2 2 2" xfId="58519" xr:uid="{00000000-0005-0000-0000-00001EE50000}"/>
    <cellStyle name="Percent 4 4 6 2 2 2 2" xfId="58520" xr:uid="{00000000-0005-0000-0000-00001FE50000}"/>
    <cellStyle name="Percent 4 4 6 2 2 2 3" xfId="58521" xr:uid="{00000000-0005-0000-0000-000020E50000}"/>
    <cellStyle name="Percent 4 4 6 2 2 3" xfId="58522" xr:uid="{00000000-0005-0000-0000-000021E50000}"/>
    <cellStyle name="Percent 4 4 6 2 2 4" xfId="58523" xr:uid="{00000000-0005-0000-0000-000022E50000}"/>
    <cellStyle name="Percent 4 4 6 2 3" xfId="58524" xr:uid="{00000000-0005-0000-0000-000023E50000}"/>
    <cellStyle name="Percent 4 4 6 2 3 2" xfId="58525" xr:uid="{00000000-0005-0000-0000-000024E50000}"/>
    <cellStyle name="Percent 4 4 6 2 3 2 2" xfId="58526" xr:uid="{00000000-0005-0000-0000-000025E50000}"/>
    <cellStyle name="Percent 4 4 6 2 3 2 3" xfId="58527" xr:uid="{00000000-0005-0000-0000-000026E50000}"/>
    <cellStyle name="Percent 4 4 6 2 3 3" xfId="58528" xr:uid="{00000000-0005-0000-0000-000027E50000}"/>
    <cellStyle name="Percent 4 4 6 2 3 4" xfId="58529" xr:uid="{00000000-0005-0000-0000-000028E50000}"/>
    <cellStyle name="Percent 4 4 6 2 4" xfId="58530" xr:uid="{00000000-0005-0000-0000-000029E50000}"/>
    <cellStyle name="Percent 4 4 6 2 4 2" xfId="58531" xr:uid="{00000000-0005-0000-0000-00002AE50000}"/>
    <cellStyle name="Percent 4 4 6 2 4 3" xfId="58532" xr:uid="{00000000-0005-0000-0000-00002BE50000}"/>
    <cellStyle name="Percent 4 4 6 2 5" xfId="58533" xr:uid="{00000000-0005-0000-0000-00002CE50000}"/>
    <cellStyle name="Percent 4 4 6 2 6" xfId="58534" xr:uid="{00000000-0005-0000-0000-00002DE50000}"/>
    <cellStyle name="Percent 4 4 6 3" xfId="58535" xr:uid="{00000000-0005-0000-0000-00002EE50000}"/>
    <cellStyle name="Percent 4 4 6 3 2" xfId="58536" xr:uid="{00000000-0005-0000-0000-00002FE50000}"/>
    <cellStyle name="Percent 4 4 6 3 2 2" xfId="58537" xr:uid="{00000000-0005-0000-0000-000030E50000}"/>
    <cellStyle name="Percent 4 4 6 3 2 3" xfId="58538" xr:uid="{00000000-0005-0000-0000-000031E50000}"/>
    <cellStyle name="Percent 4 4 6 3 3" xfId="58539" xr:uid="{00000000-0005-0000-0000-000032E50000}"/>
    <cellStyle name="Percent 4 4 6 3 4" xfId="58540" xr:uid="{00000000-0005-0000-0000-000033E50000}"/>
    <cellStyle name="Percent 4 4 6 4" xfId="58541" xr:uid="{00000000-0005-0000-0000-000034E50000}"/>
    <cellStyle name="Percent 4 4 6 4 2" xfId="58542" xr:uid="{00000000-0005-0000-0000-000035E50000}"/>
    <cellStyle name="Percent 4 4 6 4 2 2" xfId="58543" xr:uid="{00000000-0005-0000-0000-000036E50000}"/>
    <cellStyle name="Percent 4 4 6 4 2 3" xfId="58544" xr:uid="{00000000-0005-0000-0000-000037E50000}"/>
    <cellStyle name="Percent 4 4 6 4 3" xfId="58545" xr:uid="{00000000-0005-0000-0000-000038E50000}"/>
    <cellStyle name="Percent 4 4 6 4 4" xfId="58546" xr:uid="{00000000-0005-0000-0000-000039E50000}"/>
    <cellStyle name="Percent 4 4 6 5" xfId="58547" xr:uid="{00000000-0005-0000-0000-00003AE50000}"/>
    <cellStyle name="Percent 4 4 6 5 2" xfId="58548" xr:uid="{00000000-0005-0000-0000-00003BE50000}"/>
    <cellStyle name="Percent 4 4 6 5 3" xfId="58549" xr:uid="{00000000-0005-0000-0000-00003CE50000}"/>
    <cellStyle name="Percent 4 4 6 6" xfId="58550" xr:uid="{00000000-0005-0000-0000-00003DE50000}"/>
    <cellStyle name="Percent 4 4 6 7" xfId="58551" xr:uid="{00000000-0005-0000-0000-00003EE50000}"/>
    <cellStyle name="Percent 4 4 7" xfId="58552" xr:uid="{00000000-0005-0000-0000-00003FE50000}"/>
    <cellStyle name="Percent 4 4 7 2" xfId="58553" xr:uid="{00000000-0005-0000-0000-000040E50000}"/>
    <cellStyle name="Percent 4 4 7 2 2" xfId="58554" xr:uid="{00000000-0005-0000-0000-000041E50000}"/>
    <cellStyle name="Percent 4 4 7 2 2 2" xfId="58555" xr:uid="{00000000-0005-0000-0000-000042E50000}"/>
    <cellStyle name="Percent 4 4 7 2 2 3" xfId="58556" xr:uid="{00000000-0005-0000-0000-000043E50000}"/>
    <cellStyle name="Percent 4 4 7 2 3" xfId="58557" xr:uid="{00000000-0005-0000-0000-000044E50000}"/>
    <cellStyle name="Percent 4 4 7 2 4" xfId="58558" xr:uid="{00000000-0005-0000-0000-000045E50000}"/>
    <cellStyle name="Percent 4 4 7 3" xfId="58559" xr:uid="{00000000-0005-0000-0000-000046E50000}"/>
    <cellStyle name="Percent 4 4 7 3 2" xfId="58560" xr:uid="{00000000-0005-0000-0000-000047E50000}"/>
    <cellStyle name="Percent 4 4 7 3 2 2" xfId="58561" xr:uid="{00000000-0005-0000-0000-000048E50000}"/>
    <cellStyle name="Percent 4 4 7 3 2 3" xfId="58562" xr:uid="{00000000-0005-0000-0000-000049E50000}"/>
    <cellStyle name="Percent 4 4 7 3 3" xfId="58563" xr:uid="{00000000-0005-0000-0000-00004AE50000}"/>
    <cellStyle name="Percent 4 4 7 3 4" xfId="58564" xr:uid="{00000000-0005-0000-0000-00004BE50000}"/>
    <cellStyle name="Percent 4 4 7 4" xfId="58565" xr:uid="{00000000-0005-0000-0000-00004CE50000}"/>
    <cellStyle name="Percent 4 4 7 4 2" xfId="58566" xr:uid="{00000000-0005-0000-0000-00004DE50000}"/>
    <cellStyle name="Percent 4 4 7 4 3" xfId="58567" xr:uid="{00000000-0005-0000-0000-00004EE50000}"/>
    <cellStyle name="Percent 4 4 7 5" xfId="58568" xr:uid="{00000000-0005-0000-0000-00004FE50000}"/>
    <cellStyle name="Percent 4 4 7 6" xfId="58569" xr:uid="{00000000-0005-0000-0000-000050E50000}"/>
    <cellStyle name="Percent 4 4 8" xfId="58570" xr:uid="{00000000-0005-0000-0000-000051E50000}"/>
    <cellStyle name="Percent 4 4 8 2" xfId="58571" xr:uid="{00000000-0005-0000-0000-000052E50000}"/>
    <cellStyle name="Percent 4 4 8 2 2" xfId="58572" xr:uid="{00000000-0005-0000-0000-000053E50000}"/>
    <cellStyle name="Percent 4 4 8 2 3" xfId="58573" xr:uid="{00000000-0005-0000-0000-000054E50000}"/>
    <cellStyle name="Percent 4 4 8 3" xfId="58574" xr:uid="{00000000-0005-0000-0000-000055E50000}"/>
    <cellStyle name="Percent 4 4 8 4" xfId="58575" xr:uid="{00000000-0005-0000-0000-000056E50000}"/>
    <cellStyle name="Percent 4 4 9" xfId="58576" xr:uid="{00000000-0005-0000-0000-000057E50000}"/>
    <cellStyle name="Percent 4 4 9 2" xfId="58577" xr:uid="{00000000-0005-0000-0000-000058E50000}"/>
    <cellStyle name="Percent 4 4 9 2 2" xfId="58578" xr:uid="{00000000-0005-0000-0000-000059E50000}"/>
    <cellStyle name="Percent 4 4 9 2 3" xfId="58579" xr:uid="{00000000-0005-0000-0000-00005AE50000}"/>
    <cellStyle name="Percent 4 4 9 3" xfId="58580" xr:uid="{00000000-0005-0000-0000-00005BE50000}"/>
    <cellStyle name="Percent 4 4 9 4" xfId="58581" xr:uid="{00000000-0005-0000-0000-00005CE50000}"/>
    <cellStyle name="Percent 4 5" xfId="58582" xr:uid="{00000000-0005-0000-0000-00005DE50000}"/>
    <cellStyle name="Percent 4 5 10" xfId="58583" xr:uid="{00000000-0005-0000-0000-00005EE50000}"/>
    <cellStyle name="Percent 4 5 11" xfId="58584" xr:uid="{00000000-0005-0000-0000-00005FE50000}"/>
    <cellStyle name="Percent 4 5 2" xfId="58585" xr:uid="{00000000-0005-0000-0000-000060E50000}"/>
    <cellStyle name="Percent 4 5 2 10" xfId="58586" xr:uid="{00000000-0005-0000-0000-000061E50000}"/>
    <cellStyle name="Percent 4 5 2 2" xfId="58587" xr:uid="{00000000-0005-0000-0000-000062E50000}"/>
    <cellStyle name="Percent 4 5 2 2 2" xfId="58588" xr:uid="{00000000-0005-0000-0000-000063E50000}"/>
    <cellStyle name="Percent 4 5 2 2 2 2" xfId="58589" xr:uid="{00000000-0005-0000-0000-000064E50000}"/>
    <cellStyle name="Percent 4 5 2 2 2 2 2" xfId="58590" xr:uid="{00000000-0005-0000-0000-000065E50000}"/>
    <cellStyle name="Percent 4 5 2 2 2 2 2 2" xfId="58591" xr:uid="{00000000-0005-0000-0000-000066E50000}"/>
    <cellStyle name="Percent 4 5 2 2 2 2 2 2 2" xfId="58592" xr:uid="{00000000-0005-0000-0000-000067E50000}"/>
    <cellStyle name="Percent 4 5 2 2 2 2 2 2 3" xfId="58593" xr:uid="{00000000-0005-0000-0000-000068E50000}"/>
    <cellStyle name="Percent 4 5 2 2 2 2 2 3" xfId="58594" xr:uid="{00000000-0005-0000-0000-000069E50000}"/>
    <cellStyle name="Percent 4 5 2 2 2 2 2 4" xfId="58595" xr:uid="{00000000-0005-0000-0000-00006AE50000}"/>
    <cellStyle name="Percent 4 5 2 2 2 2 3" xfId="58596" xr:uid="{00000000-0005-0000-0000-00006BE50000}"/>
    <cellStyle name="Percent 4 5 2 2 2 2 3 2" xfId="58597" xr:uid="{00000000-0005-0000-0000-00006CE50000}"/>
    <cellStyle name="Percent 4 5 2 2 2 2 3 2 2" xfId="58598" xr:uid="{00000000-0005-0000-0000-00006DE50000}"/>
    <cellStyle name="Percent 4 5 2 2 2 2 3 2 3" xfId="58599" xr:uid="{00000000-0005-0000-0000-00006EE50000}"/>
    <cellStyle name="Percent 4 5 2 2 2 2 3 3" xfId="58600" xr:uid="{00000000-0005-0000-0000-00006FE50000}"/>
    <cellStyle name="Percent 4 5 2 2 2 2 3 4" xfId="58601" xr:uid="{00000000-0005-0000-0000-000070E50000}"/>
    <cellStyle name="Percent 4 5 2 2 2 2 4" xfId="58602" xr:uid="{00000000-0005-0000-0000-000071E50000}"/>
    <cellStyle name="Percent 4 5 2 2 2 2 4 2" xfId="58603" xr:uid="{00000000-0005-0000-0000-000072E50000}"/>
    <cellStyle name="Percent 4 5 2 2 2 2 4 3" xfId="58604" xr:uid="{00000000-0005-0000-0000-000073E50000}"/>
    <cellStyle name="Percent 4 5 2 2 2 2 5" xfId="58605" xr:uid="{00000000-0005-0000-0000-000074E50000}"/>
    <cellStyle name="Percent 4 5 2 2 2 2 6" xfId="58606" xr:uid="{00000000-0005-0000-0000-000075E50000}"/>
    <cellStyle name="Percent 4 5 2 2 2 3" xfId="58607" xr:uid="{00000000-0005-0000-0000-000076E50000}"/>
    <cellStyle name="Percent 4 5 2 2 2 3 2" xfId="58608" xr:uid="{00000000-0005-0000-0000-000077E50000}"/>
    <cellStyle name="Percent 4 5 2 2 2 3 2 2" xfId="58609" xr:uid="{00000000-0005-0000-0000-000078E50000}"/>
    <cellStyle name="Percent 4 5 2 2 2 3 2 3" xfId="58610" xr:uid="{00000000-0005-0000-0000-000079E50000}"/>
    <cellStyle name="Percent 4 5 2 2 2 3 3" xfId="58611" xr:uid="{00000000-0005-0000-0000-00007AE50000}"/>
    <cellStyle name="Percent 4 5 2 2 2 3 4" xfId="58612" xr:uid="{00000000-0005-0000-0000-00007BE50000}"/>
    <cellStyle name="Percent 4 5 2 2 2 4" xfId="58613" xr:uid="{00000000-0005-0000-0000-00007CE50000}"/>
    <cellStyle name="Percent 4 5 2 2 2 4 2" xfId="58614" xr:uid="{00000000-0005-0000-0000-00007DE50000}"/>
    <cellStyle name="Percent 4 5 2 2 2 4 2 2" xfId="58615" xr:uid="{00000000-0005-0000-0000-00007EE50000}"/>
    <cellStyle name="Percent 4 5 2 2 2 4 2 3" xfId="58616" xr:uid="{00000000-0005-0000-0000-00007FE50000}"/>
    <cellStyle name="Percent 4 5 2 2 2 4 3" xfId="58617" xr:uid="{00000000-0005-0000-0000-000080E50000}"/>
    <cellStyle name="Percent 4 5 2 2 2 4 4" xfId="58618" xr:uid="{00000000-0005-0000-0000-000081E50000}"/>
    <cellStyle name="Percent 4 5 2 2 2 5" xfId="58619" xr:uid="{00000000-0005-0000-0000-000082E50000}"/>
    <cellStyle name="Percent 4 5 2 2 2 5 2" xfId="58620" xr:uid="{00000000-0005-0000-0000-000083E50000}"/>
    <cellStyle name="Percent 4 5 2 2 2 5 3" xfId="58621" xr:uid="{00000000-0005-0000-0000-000084E50000}"/>
    <cellStyle name="Percent 4 5 2 2 2 6" xfId="58622" xr:uid="{00000000-0005-0000-0000-000085E50000}"/>
    <cellStyle name="Percent 4 5 2 2 2 7" xfId="58623" xr:uid="{00000000-0005-0000-0000-000086E50000}"/>
    <cellStyle name="Percent 4 5 2 2 3" xfId="58624" xr:uid="{00000000-0005-0000-0000-000087E50000}"/>
    <cellStyle name="Percent 4 5 2 2 3 2" xfId="58625" xr:uid="{00000000-0005-0000-0000-000088E50000}"/>
    <cellStyle name="Percent 4 5 2 2 3 2 2" xfId="58626" xr:uid="{00000000-0005-0000-0000-000089E50000}"/>
    <cellStyle name="Percent 4 5 2 2 3 2 2 2" xfId="58627" xr:uid="{00000000-0005-0000-0000-00008AE50000}"/>
    <cellStyle name="Percent 4 5 2 2 3 2 2 3" xfId="58628" xr:uid="{00000000-0005-0000-0000-00008BE50000}"/>
    <cellStyle name="Percent 4 5 2 2 3 2 3" xfId="58629" xr:uid="{00000000-0005-0000-0000-00008CE50000}"/>
    <cellStyle name="Percent 4 5 2 2 3 2 4" xfId="58630" xr:uid="{00000000-0005-0000-0000-00008DE50000}"/>
    <cellStyle name="Percent 4 5 2 2 3 3" xfId="58631" xr:uid="{00000000-0005-0000-0000-00008EE50000}"/>
    <cellStyle name="Percent 4 5 2 2 3 3 2" xfId="58632" xr:uid="{00000000-0005-0000-0000-00008FE50000}"/>
    <cellStyle name="Percent 4 5 2 2 3 3 2 2" xfId="58633" xr:uid="{00000000-0005-0000-0000-000090E50000}"/>
    <cellStyle name="Percent 4 5 2 2 3 3 2 3" xfId="58634" xr:uid="{00000000-0005-0000-0000-000091E50000}"/>
    <cellStyle name="Percent 4 5 2 2 3 3 3" xfId="58635" xr:uid="{00000000-0005-0000-0000-000092E50000}"/>
    <cellStyle name="Percent 4 5 2 2 3 3 4" xfId="58636" xr:uid="{00000000-0005-0000-0000-000093E50000}"/>
    <cellStyle name="Percent 4 5 2 2 3 4" xfId="58637" xr:uid="{00000000-0005-0000-0000-000094E50000}"/>
    <cellStyle name="Percent 4 5 2 2 3 4 2" xfId="58638" xr:uid="{00000000-0005-0000-0000-000095E50000}"/>
    <cellStyle name="Percent 4 5 2 2 3 4 3" xfId="58639" xr:uid="{00000000-0005-0000-0000-000096E50000}"/>
    <cellStyle name="Percent 4 5 2 2 3 5" xfId="58640" xr:uid="{00000000-0005-0000-0000-000097E50000}"/>
    <cellStyle name="Percent 4 5 2 2 3 6" xfId="58641" xr:uid="{00000000-0005-0000-0000-000098E50000}"/>
    <cellStyle name="Percent 4 5 2 2 4" xfId="58642" xr:uid="{00000000-0005-0000-0000-000099E50000}"/>
    <cellStyle name="Percent 4 5 2 2 4 2" xfId="58643" xr:uid="{00000000-0005-0000-0000-00009AE50000}"/>
    <cellStyle name="Percent 4 5 2 2 4 2 2" xfId="58644" xr:uid="{00000000-0005-0000-0000-00009BE50000}"/>
    <cellStyle name="Percent 4 5 2 2 4 2 3" xfId="58645" xr:uid="{00000000-0005-0000-0000-00009CE50000}"/>
    <cellStyle name="Percent 4 5 2 2 4 3" xfId="58646" xr:uid="{00000000-0005-0000-0000-00009DE50000}"/>
    <cellStyle name="Percent 4 5 2 2 4 4" xfId="58647" xr:uid="{00000000-0005-0000-0000-00009EE50000}"/>
    <cellStyle name="Percent 4 5 2 2 5" xfId="58648" xr:uid="{00000000-0005-0000-0000-00009FE50000}"/>
    <cellStyle name="Percent 4 5 2 2 5 2" xfId="58649" xr:uid="{00000000-0005-0000-0000-0000A0E50000}"/>
    <cellStyle name="Percent 4 5 2 2 5 2 2" xfId="58650" xr:uid="{00000000-0005-0000-0000-0000A1E50000}"/>
    <cellStyle name="Percent 4 5 2 2 5 2 3" xfId="58651" xr:uid="{00000000-0005-0000-0000-0000A2E50000}"/>
    <cellStyle name="Percent 4 5 2 2 5 3" xfId="58652" xr:uid="{00000000-0005-0000-0000-0000A3E50000}"/>
    <cellStyle name="Percent 4 5 2 2 5 4" xfId="58653" xr:uid="{00000000-0005-0000-0000-0000A4E50000}"/>
    <cellStyle name="Percent 4 5 2 2 6" xfId="58654" xr:uid="{00000000-0005-0000-0000-0000A5E50000}"/>
    <cellStyle name="Percent 4 5 2 2 6 2" xfId="58655" xr:uid="{00000000-0005-0000-0000-0000A6E50000}"/>
    <cellStyle name="Percent 4 5 2 2 6 3" xfId="58656" xr:uid="{00000000-0005-0000-0000-0000A7E50000}"/>
    <cellStyle name="Percent 4 5 2 2 7" xfId="58657" xr:uid="{00000000-0005-0000-0000-0000A8E50000}"/>
    <cellStyle name="Percent 4 5 2 2 8" xfId="58658" xr:uid="{00000000-0005-0000-0000-0000A9E50000}"/>
    <cellStyle name="Percent 4 5 2 3" xfId="58659" xr:uid="{00000000-0005-0000-0000-0000AAE50000}"/>
    <cellStyle name="Percent 4 5 2 3 2" xfId="58660" xr:uid="{00000000-0005-0000-0000-0000ABE50000}"/>
    <cellStyle name="Percent 4 5 2 3 2 2" xfId="58661" xr:uid="{00000000-0005-0000-0000-0000ACE50000}"/>
    <cellStyle name="Percent 4 5 2 3 2 2 2" xfId="58662" xr:uid="{00000000-0005-0000-0000-0000ADE50000}"/>
    <cellStyle name="Percent 4 5 2 3 2 2 2 2" xfId="58663" xr:uid="{00000000-0005-0000-0000-0000AEE50000}"/>
    <cellStyle name="Percent 4 5 2 3 2 2 2 3" xfId="58664" xr:uid="{00000000-0005-0000-0000-0000AFE50000}"/>
    <cellStyle name="Percent 4 5 2 3 2 2 3" xfId="58665" xr:uid="{00000000-0005-0000-0000-0000B0E50000}"/>
    <cellStyle name="Percent 4 5 2 3 2 2 4" xfId="58666" xr:uid="{00000000-0005-0000-0000-0000B1E50000}"/>
    <cellStyle name="Percent 4 5 2 3 2 3" xfId="58667" xr:uid="{00000000-0005-0000-0000-0000B2E50000}"/>
    <cellStyle name="Percent 4 5 2 3 2 3 2" xfId="58668" xr:uid="{00000000-0005-0000-0000-0000B3E50000}"/>
    <cellStyle name="Percent 4 5 2 3 2 3 2 2" xfId="58669" xr:uid="{00000000-0005-0000-0000-0000B4E50000}"/>
    <cellStyle name="Percent 4 5 2 3 2 3 2 3" xfId="58670" xr:uid="{00000000-0005-0000-0000-0000B5E50000}"/>
    <cellStyle name="Percent 4 5 2 3 2 3 3" xfId="58671" xr:uid="{00000000-0005-0000-0000-0000B6E50000}"/>
    <cellStyle name="Percent 4 5 2 3 2 3 4" xfId="58672" xr:uid="{00000000-0005-0000-0000-0000B7E50000}"/>
    <cellStyle name="Percent 4 5 2 3 2 4" xfId="58673" xr:uid="{00000000-0005-0000-0000-0000B8E50000}"/>
    <cellStyle name="Percent 4 5 2 3 2 4 2" xfId="58674" xr:uid="{00000000-0005-0000-0000-0000B9E50000}"/>
    <cellStyle name="Percent 4 5 2 3 2 4 3" xfId="58675" xr:uid="{00000000-0005-0000-0000-0000BAE50000}"/>
    <cellStyle name="Percent 4 5 2 3 2 5" xfId="58676" xr:uid="{00000000-0005-0000-0000-0000BBE50000}"/>
    <cellStyle name="Percent 4 5 2 3 2 6" xfId="58677" xr:uid="{00000000-0005-0000-0000-0000BCE50000}"/>
    <cellStyle name="Percent 4 5 2 3 3" xfId="58678" xr:uid="{00000000-0005-0000-0000-0000BDE50000}"/>
    <cellStyle name="Percent 4 5 2 3 3 2" xfId="58679" xr:uid="{00000000-0005-0000-0000-0000BEE50000}"/>
    <cellStyle name="Percent 4 5 2 3 3 2 2" xfId="58680" xr:uid="{00000000-0005-0000-0000-0000BFE50000}"/>
    <cellStyle name="Percent 4 5 2 3 3 2 3" xfId="58681" xr:uid="{00000000-0005-0000-0000-0000C0E50000}"/>
    <cellStyle name="Percent 4 5 2 3 3 3" xfId="58682" xr:uid="{00000000-0005-0000-0000-0000C1E50000}"/>
    <cellStyle name="Percent 4 5 2 3 3 4" xfId="58683" xr:uid="{00000000-0005-0000-0000-0000C2E50000}"/>
    <cellStyle name="Percent 4 5 2 3 4" xfId="58684" xr:uid="{00000000-0005-0000-0000-0000C3E50000}"/>
    <cellStyle name="Percent 4 5 2 3 4 2" xfId="58685" xr:uid="{00000000-0005-0000-0000-0000C4E50000}"/>
    <cellStyle name="Percent 4 5 2 3 4 2 2" xfId="58686" xr:uid="{00000000-0005-0000-0000-0000C5E50000}"/>
    <cellStyle name="Percent 4 5 2 3 4 2 3" xfId="58687" xr:uid="{00000000-0005-0000-0000-0000C6E50000}"/>
    <cellStyle name="Percent 4 5 2 3 4 3" xfId="58688" xr:uid="{00000000-0005-0000-0000-0000C7E50000}"/>
    <cellStyle name="Percent 4 5 2 3 4 4" xfId="58689" xr:uid="{00000000-0005-0000-0000-0000C8E50000}"/>
    <cellStyle name="Percent 4 5 2 3 5" xfId="58690" xr:uid="{00000000-0005-0000-0000-0000C9E50000}"/>
    <cellStyle name="Percent 4 5 2 3 5 2" xfId="58691" xr:uid="{00000000-0005-0000-0000-0000CAE50000}"/>
    <cellStyle name="Percent 4 5 2 3 5 3" xfId="58692" xr:uid="{00000000-0005-0000-0000-0000CBE50000}"/>
    <cellStyle name="Percent 4 5 2 3 6" xfId="58693" xr:uid="{00000000-0005-0000-0000-0000CCE50000}"/>
    <cellStyle name="Percent 4 5 2 3 7" xfId="58694" xr:uid="{00000000-0005-0000-0000-0000CDE50000}"/>
    <cellStyle name="Percent 4 5 2 4" xfId="58695" xr:uid="{00000000-0005-0000-0000-0000CEE50000}"/>
    <cellStyle name="Percent 4 5 2 4 2" xfId="58696" xr:uid="{00000000-0005-0000-0000-0000CFE50000}"/>
    <cellStyle name="Percent 4 5 2 4 2 2" xfId="58697" xr:uid="{00000000-0005-0000-0000-0000D0E50000}"/>
    <cellStyle name="Percent 4 5 2 4 2 2 2" xfId="58698" xr:uid="{00000000-0005-0000-0000-0000D1E50000}"/>
    <cellStyle name="Percent 4 5 2 4 2 2 2 2" xfId="58699" xr:uid="{00000000-0005-0000-0000-0000D2E50000}"/>
    <cellStyle name="Percent 4 5 2 4 2 2 2 3" xfId="58700" xr:uid="{00000000-0005-0000-0000-0000D3E50000}"/>
    <cellStyle name="Percent 4 5 2 4 2 2 3" xfId="58701" xr:uid="{00000000-0005-0000-0000-0000D4E50000}"/>
    <cellStyle name="Percent 4 5 2 4 2 2 4" xfId="58702" xr:uid="{00000000-0005-0000-0000-0000D5E50000}"/>
    <cellStyle name="Percent 4 5 2 4 2 3" xfId="58703" xr:uid="{00000000-0005-0000-0000-0000D6E50000}"/>
    <cellStyle name="Percent 4 5 2 4 2 3 2" xfId="58704" xr:uid="{00000000-0005-0000-0000-0000D7E50000}"/>
    <cellStyle name="Percent 4 5 2 4 2 3 2 2" xfId="58705" xr:uid="{00000000-0005-0000-0000-0000D8E50000}"/>
    <cellStyle name="Percent 4 5 2 4 2 3 2 3" xfId="58706" xr:uid="{00000000-0005-0000-0000-0000D9E50000}"/>
    <cellStyle name="Percent 4 5 2 4 2 3 3" xfId="58707" xr:uid="{00000000-0005-0000-0000-0000DAE50000}"/>
    <cellStyle name="Percent 4 5 2 4 2 3 4" xfId="58708" xr:uid="{00000000-0005-0000-0000-0000DBE50000}"/>
    <cellStyle name="Percent 4 5 2 4 2 4" xfId="58709" xr:uid="{00000000-0005-0000-0000-0000DCE50000}"/>
    <cellStyle name="Percent 4 5 2 4 2 4 2" xfId="58710" xr:uid="{00000000-0005-0000-0000-0000DDE50000}"/>
    <cellStyle name="Percent 4 5 2 4 2 4 3" xfId="58711" xr:uid="{00000000-0005-0000-0000-0000DEE50000}"/>
    <cellStyle name="Percent 4 5 2 4 2 5" xfId="58712" xr:uid="{00000000-0005-0000-0000-0000DFE50000}"/>
    <cellStyle name="Percent 4 5 2 4 2 6" xfId="58713" xr:uid="{00000000-0005-0000-0000-0000E0E50000}"/>
    <cellStyle name="Percent 4 5 2 4 3" xfId="58714" xr:uid="{00000000-0005-0000-0000-0000E1E50000}"/>
    <cellStyle name="Percent 4 5 2 4 3 2" xfId="58715" xr:uid="{00000000-0005-0000-0000-0000E2E50000}"/>
    <cellStyle name="Percent 4 5 2 4 3 2 2" xfId="58716" xr:uid="{00000000-0005-0000-0000-0000E3E50000}"/>
    <cellStyle name="Percent 4 5 2 4 3 2 3" xfId="58717" xr:uid="{00000000-0005-0000-0000-0000E4E50000}"/>
    <cellStyle name="Percent 4 5 2 4 3 3" xfId="58718" xr:uid="{00000000-0005-0000-0000-0000E5E50000}"/>
    <cellStyle name="Percent 4 5 2 4 3 4" xfId="58719" xr:uid="{00000000-0005-0000-0000-0000E6E50000}"/>
    <cellStyle name="Percent 4 5 2 4 4" xfId="58720" xr:uid="{00000000-0005-0000-0000-0000E7E50000}"/>
    <cellStyle name="Percent 4 5 2 4 4 2" xfId="58721" xr:uid="{00000000-0005-0000-0000-0000E8E50000}"/>
    <cellStyle name="Percent 4 5 2 4 4 2 2" xfId="58722" xr:uid="{00000000-0005-0000-0000-0000E9E50000}"/>
    <cellStyle name="Percent 4 5 2 4 4 2 3" xfId="58723" xr:uid="{00000000-0005-0000-0000-0000EAE50000}"/>
    <cellStyle name="Percent 4 5 2 4 4 3" xfId="58724" xr:uid="{00000000-0005-0000-0000-0000EBE50000}"/>
    <cellStyle name="Percent 4 5 2 4 4 4" xfId="58725" xr:uid="{00000000-0005-0000-0000-0000ECE50000}"/>
    <cellStyle name="Percent 4 5 2 4 5" xfId="58726" xr:uid="{00000000-0005-0000-0000-0000EDE50000}"/>
    <cellStyle name="Percent 4 5 2 4 5 2" xfId="58727" xr:uid="{00000000-0005-0000-0000-0000EEE50000}"/>
    <cellStyle name="Percent 4 5 2 4 5 3" xfId="58728" xr:uid="{00000000-0005-0000-0000-0000EFE50000}"/>
    <cellStyle name="Percent 4 5 2 4 6" xfId="58729" xr:uid="{00000000-0005-0000-0000-0000F0E50000}"/>
    <cellStyle name="Percent 4 5 2 4 7" xfId="58730" xr:uid="{00000000-0005-0000-0000-0000F1E50000}"/>
    <cellStyle name="Percent 4 5 2 5" xfId="58731" xr:uid="{00000000-0005-0000-0000-0000F2E50000}"/>
    <cellStyle name="Percent 4 5 2 5 2" xfId="58732" xr:uid="{00000000-0005-0000-0000-0000F3E50000}"/>
    <cellStyle name="Percent 4 5 2 5 2 2" xfId="58733" xr:uid="{00000000-0005-0000-0000-0000F4E50000}"/>
    <cellStyle name="Percent 4 5 2 5 2 2 2" xfId="58734" xr:uid="{00000000-0005-0000-0000-0000F5E50000}"/>
    <cellStyle name="Percent 4 5 2 5 2 2 3" xfId="58735" xr:uid="{00000000-0005-0000-0000-0000F6E50000}"/>
    <cellStyle name="Percent 4 5 2 5 2 3" xfId="58736" xr:uid="{00000000-0005-0000-0000-0000F7E50000}"/>
    <cellStyle name="Percent 4 5 2 5 2 4" xfId="58737" xr:uid="{00000000-0005-0000-0000-0000F8E50000}"/>
    <cellStyle name="Percent 4 5 2 5 3" xfId="58738" xr:uid="{00000000-0005-0000-0000-0000F9E50000}"/>
    <cellStyle name="Percent 4 5 2 5 3 2" xfId="58739" xr:uid="{00000000-0005-0000-0000-0000FAE50000}"/>
    <cellStyle name="Percent 4 5 2 5 3 2 2" xfId="58740" xr:uid="{00000000-0005-0000-0000-0000FBE50000}"/>
    <cellStyle name="Percent 4 5 2 5 3 2 3" xfId="58741" xr:uid="{00000000-0005-0000-0000-0000FCE50000}"/>
    <cellStyle name="Percent 4 5 2 5 3 3" xfId="58742" xr:uid="{00000000-0005-0000-0000-0000FDE50000}"/>
    <cellStyle name="Percent 4 5 2 5 3 4" xfId="58743" xr:uid="{00000000-0005-0000-0000-0000FEE50000}"/>
    <cellStyle name="Percent 4 5 2 5 4" xfId="58744" xr:uid="{00000000-0005-0000-0000-0000FFE50000}"/>
    <cellStyle name="Percent 4 5 2 5 4 2" xfId="58745" xr:uid="{00000000-0005-0000-0000-000000E60000}"/>
    <cellStyle name="Percent 4 5 2 5 4 3" xfId="58746" xr:uid="{00000000-0005-0000-0000-000001E60000}"/>
    <cellStyle name="Percent 4 5 2 5 5" xfId="58747" xr:uid="{00000000-0005-0000-0000-000002E60000}"/>
    <cellStyle name="Percent 4 5 2 5 6" xfId="58748" xr:uid="{00000000-0005-0000-0000-000003E60000}"/>
    <cellStyle name="Percent 4 5 2 6" xfId="58749" xr:uid="{00000000-0005-0000-0000-000004E60000}"/>
    <cellStyle name="Percent 4 5 2 6 2" xfId="58750" xr:uid="{00000000-0005-0000-0000-000005E60000}"/>
    <cellStyle name="Percent 4 5 2 6 2 2" xfId="58751" xr:uid="{00000000-0005-0000-0000-000006E60000}"/>
    <cellStyle name="Percent 4 5 2 6 2 3" xfId="58752" xr:uid="{00000000-0005-0000-0000-000007E60000}"/>
    <cellStyle name="Percent 4 5 2 6 3" xfId="58753" xr:uid="{00000000-0005-0000-0000-000008E60000}"/>
    <cellStyle name="Percent 4 5 2 6 4" xfId="58754" xr:uid="{00000000-0005-0000-0000-000009E60000}"/>
    <cellStyle name="Percent 4 5 2 7" xfId="58755" xr:uid="{00000000-0005-0000-0000-00000AE60000}"/>
    <cellStyle name="Percent 4 5 2 7 2" xfId="58756" xr:uid="{00000000-0005-0000-0000-00000BE60000}"/>
    <cellStyle name="Percent 4 5 2 7 2 2" xfId="58757" xr:uid="{00000000-0005-0000-0000-00000CE60000}"/>
    <cellStyle name="Percent 4 5 2 7 2 3" xfId="58758" xr:uid="{00000000-0005-0000-0000-00000DE60000}"/>
    <cellStyle name="Percent 4 5 2 7 3" xfId="58759" xr:uid="{00000000-0005-0000-0000-00000EE60000}"/>
    <cellStyle name="Percent 4 5 2 7 4" xfId="58760" xr:uid="{00000000-0005-0000-0000-00000FE60000}"/>
    <cellStyle name="Percent 4 5 2 8" xfId="58761" xr:uid="{00000000-0005-0000-0000-000010E60000}"/>
    <cellStyle name="Percent 4 5 2 8 2" xfId="58762" xr:uid="{00000000-0005-0000-0000-000011E60000}"/>
    <cellStyle name="Percent 4 5 2 8 3" xfId="58763" xr:uid="{00000000-0005-0000-0000-000012E60000}"/>
    <cellStyle name="Percent 4 5 2 9" xfId="58764" xr:uid="{00000000-0005-0000-0000-000013E60000}"/>
    <cellStyle name="Percent 4 5 3" xfId="58765" xr:uid="{00000000-0005-0000-0000-000014E60000}"/>
    <cellStyle name="Percent 4 5 3 2" xfId="58766" xr:uid="{00000000-0005-0000-0000-000015E60000}"/>
    <cellStyle name="Percent 4 5 3 2 2" xfId="58767" xr:uid="{00000000-0005-0000-0000-000016E60000}"/>
    <cellStyle name="Percent 4 5 3 2 2 2" xfId="58768" xr:uid="{00000000-0005-0000-0000-000017E60000}"/>
    <cellStyle name="Percent 4 5 3 2 2 2 2" xfId="58769" xr:uid="{00000000-0005-0000-0000-000018E60000}"/>
    <cellStyle name="Percent 4 5 3 2 2 2 2 2" xfId="58770" xr:uid="{00000000-0005-0000-0000-000019E60000}"/>
    <cellStyle name="Percent 4 5 3 2 2 2 2 3" xfId="58771" xr:uid="{00000000-0005-0000-0000-00001AE60000}"/>
    <cellStyle name="Percent 4 5 3 2 2 2 3" xfId="58772" xr:uid="{00000000-0005-0000-0000-00001BE60000}"/>
    <cellStyle name="Percent 4 5 3 2 2 2 4" xfId="58773" xr:uid="{00000000-0005-0000-0000-00001CE60000}"/>
    <cellStyle name="Percent 4 5 3 2 2 3" xfId="58774" xr:uid="{00000000-0005-0000-0000-00001DE60000}"/>
    <cellStyle name="Percent 4 5 3 2 2 3 2" xfId="58775" xr:uid="{00000000-0005-0000-0000-00001EE60000}"/>
    <cellStyle name="Percent 4 5 3 2 2 3 2 2" xfId="58776" xr:uid="{00000000-0005-0000-0000-00001FE60000}"/>
    <cellStyle name="Percent 4 5 3 2 2 3 2 3" xfId="58777" xr:uid="{00000000-0005-0000-0000-000020E60000}"/>
    <cellStyle name="Percent 4 5 3 2 2 3 3" xfId="58778" xr:uid="{00000000-0005-0000-0000-000021E60000}"/>
    <cellStyle name="Percent 4 5 3 2 2 3 4" xfId="58779" xr:uid="{00000000-0005-0000-0000-000022E60000}"/>
    <cellStyle name="Percent 4 5 3 2 2 4" xfId="58780" xr:uid="{00000000-0005-0000-0000-000023E60000}"/>
    <cellStyle name="Percent 4 5 3 2 2 4 2" xfId="58781" xr:uid="{00000000-0005-0000-0000-000024E60000}"/>
    <cellStyle name="Percent 4 5 3 2 2 4 3" xfId="58782" xr:uid="{00000000-0005-0000-0000-000025E60000}"/>
    <cellStyle name="Percent 4 5 3 2 2 5" xfId="58783" xr:uid="{00000000-0005-0000-0000-000026E60000}"/>
    <cellStyle name="Percent 4 5 3 2 2 6" xfId="58784" xr:uid="{00000000-0005-0000-0000-000027E60000}"/>
    <cellStyle name="Percent 4 5 3 2 3" xfId="58785" xr:uid="{00000000-0005-0000-0000-000028E60000}"/>
    <cellStyle name="Percent 4 5 3 2 3 2" xfId="58786" xr:uid="{00000000-0005-0000-0000-000029E60000}"/>
    <cellStyle name="Percent 4 5 3 2 3 2 2" xfId="58787" xr:uid="{00000000-0005-0000-0000-00002AE60000}"/>
    <cellStyle name="Percent 4 5 3 2 3 2 3" xfId="58788" xr:uid="{00000000-0005-0000-0000-00002BE60000}"/>
    <cellStyle name="Percent 4 5 3 2 3 3" xfId="58789" xr:uid="{00000000-0005-0000-0000-00002CE60000}"/>
    <cellStyle name="Percent 4 5 3 2 3 4" xfId="58790" xr:uid="{00000000-0005-0000-0000-00002DE60000}"/>
    <cellStyle name="Percent 4 5 3 2 4" xfId="58791" xr:uid="{00000000-0005-0000-0000-00002EE60000}"/>
    <cellStyle name="Percent 4 5 3 2 4 2" xfId="58792" xr:uid="{00000000-0005-0000-0000-00002FE60000}"/>
    <cellStyle name="Percent 4 5 3 2 4 2 2" xfId="58793" xr:uid="{00000000-0005-0000-0000-000030E60000}"/>
    <cellStyle name="Percent 4 5 3 2 4 2 3" xfId="58794" xr:uid="{00000000-0005-0000-0000-000031E60000}"/>
    <cellStyle name="Percent 4 5 3 2 4 3" xfId="58795" xr:uid="{00000000-0005-0000-0000-000032E60000}"/>
    <cellStyle name="Percent 4 5 3 2 4 4" xfId="58796" xr:uid="{00000000-0005-0000-0000-000033E60000}"/>
    <cellStyle name="Percent 4 5 3 2 5" xfId="58797" xr:uid="{00000000-0005-0000-0000-000034E60000}"/>
    <cellStyle name="Percent 4 5 3 2 5 2" xfId="58798" xr:uid="{00000000-0005-0000-0000-000035E60000}"/>
    <cellStyle name="Percent 4 5 3 2 5 3" xfId="58799" xr:uid="{00000000-0005-0000-0000-000036E60000}"/>
    <cellStyle name="Percent 4 5 3 2 6" xfId="58800" xr:uid="{00000000-0005-0000-0000-000037E60000}"/>
    <cellStyle name="Percent 4 5 3 2 7" xfId="58801" xr:uid="{00000000-0005-0000-0000-000038E60000}"/>
    <cellStyle name="Percent 4 5 3 3" xfId="58802" xr:uid="{00000000-0005-0000-0000-000039E60000}"/>
    <cellStyle name="Percent 4 5 3 3 2" xfId="58803" xr:uid="{00000000-0005-0000-0000-00003AE60000}"/>
    <cellStyle name="Percent 4 5 3 3 2 2" xfId="58804" xr:uid="{00000000-0005-0000-0000-00003BE60000}"/>
    <cellStyle name="Percent 4 5 3 3 2 2 2" xfId="58805" xr:uid="{00000000-0005-0000-0000-00003CE60000}"/>
    <cellStyle name="Percent 4 5 3 3 2 2 3" xfId="58806" xr:uid="{00000000-0005-0000-0000-00003DE60000}"/>
    <cellStyle name="Percent 4 5 3 3 2 3" xfId="58807" xr:uid="{00000000-0005-0000-0000-00003EE60000}"/>
    <cellStyle name="Percent 4 5 3 3 2 4" xfId="58808" xr:uid="{00000000-0005-0000-0000-00003FE60000}"/>
    <cellStyle name="Percent 4 5 3 3 3" xfId="58809" xr:uid="{00000000-0005-0000-0000-000040E60000}"/>
    <cellStyle name="Percent 4 5 3 3 3 2" xfId="58810" xr:uid="{00000000-0005-0000-0000-000041E60000}"/>
    <cellStyle name="Percent 4 5 3 3 3 2 2" xfId="58811" xr:uid="{00000000-0005-0000-0000-000042E60000}"/>
    <cellStyle name="Percent 4 5 3 3 3 2 3" xfId="58812" xr:uid="{00000000-0005-0000-0000-000043E60000}"/>
    <cellStyle name="Percent 4 5 3 3 3 3" xfId="58813" xr:uid="{00000000-0005-0000-0000-000044E60000}"/>
    <cellStyle name="Percent 4 5 3 3 3 4" xfId="58814" xr:uid="{00000000-0005-0000-0000-000045E60000}"/>
    <cellStyle name="Percent 4 5 3 3 4" xfId="58815" xr:uid="{00000000-0005-0000-0000-000046E60000}"/>
    <cellStyle name="Percent 4 5 3 3 4 2" xfId="58816" xr:uid="{00000000-0005-0000-0000-000047E60000}"/>
    <cellStyle name="Percent 4 5 3 3 4 3" xfId="58817" xr:uid="{00000000-0005-0000-0000-000048E60000}"/>
    <cellStyle name="Percent 4 5 3 3 5" xfId="58818" xr:uid="{00000000-0005-0000-0000-000049E60000}"/>
    <cellStyle name="Percent 4 5 3 3 6" xfId="58819" xr:uid="{00000000-0005-0000-0000-00004AE60000}"/>
    <cellStyle name="Percent 4 5 3 4" xfId="58820" xr:uid="{00000000-0005-0000-0000-00004BE60000}"/>
    <cellStyle name="Percent 4 5 3 4 2" xfId="58821" xr:uid="{00000000-0005-0000-0000-00004CE60000}"/>
    <cellStyle name="Percent 4 5 3 4 2 2" xfId="58822" xr:uid="{00000000-0005-0000-0000-00004DE60000}"/>
    <cellStyle name="Percent 4 5 3 4 2 3" xfId="58823" xr:uid="{00000000-0005-0000-0000-00004EE60000}"/>
    <cellStyle name="Percent 4 5 3 4 3" xfId="58824" xr:uid="{00000000-0005-0000-0000-00004FE60000}"/>
    <cellStyle name="Percent 4 5 3 4 4" xfId="58825" xr:uid="{00000000-0005-0000-0000-000050E60000}"/>
    <cellStyle name="Percent 4 5 3 5" xfId="58826" xr:uid="{00000000-0005-0000-0000-000051E60000}"/>
    <cellStyle name="Percent 4 5 3 5 2" xfId="58827" xr:uid="{00000000-0005-0000-0000-000052E60000}"/>
    <cellStyle name="Percent 4 5 3 5 2 2" xfId="58828" xr:uid="{00000000-0005-0000-0000-000053E60000}"/>
    <cellStyle name="Percent 4 5 3 5 2 3" xfId="58829" xr:uid="{00000000-0005-0000-0000-000054E60000}"/>
    <cellStyle name="Percent 4 5 3 5 3" xfId="58830" xr:uid="{00000000-0005-0000-0000-000055E60000}"/>
    <cellStyle name="Percent 4 5 3 5 4" xfId="58831" xr:uid="{00000000-0005-0000-0000-000056E60000}"/>
    <cellStyle name="Percent 4 5 3 6" xfId="58832" xr:uid="{00000000-0005-0000-0000-000057E60000}"/>
    <cellStyle name="Percent 4 5 3 6 2" xfId="58833" xr:uid="{00000000-0005-0000-0000-000058E60000}"/>
    <cellStyle name="Percent 4 5 3 6 3" xfId="58834" xr:uid="{00000000-0005-0000-0000-000059E60000}"/>
    <cellStyle name="Percent 4 5 3 7" xfId="58835" xr:uid="{00000000-0005-0000-0000-00005AE60000}"/>
    <cellStyle name="Percent 4 5 3 8" xfId="58836" xr:uid="{00000000-0005-0000-0000-00005BE60000}"/>
    <cellStyle name="Percent 4 5 4" xfId="58837" xr:uid="{00000000-0005-0000-0000-00005CE60000}"/>
    <cellStyle name="Percent 4 5 4 2" xfId="58838" xr:uid="{00000000-0005-0000-0000-00005DE60000}"/>
    <cellStyle name="Percent 4 5 4 2 2" xfId="58839" xr:uid="{00000000-0005-0000-0000-00005EE60000}"/>
    <cellStyle name="Percent 4 5 4 2 2 2" xfId="58840" xr:uid="{00000000-0005-0000-0000-00005FE60000}"/>
    <cellStyle name="Percent 4 5 4 2 2 2 2" xfId="58841" xr:uid="{00000000-0005-0000-0000-000060E60000}"/>
    <cellStyle name="Percent 4 5 4 2 2 2 3" xfId="58842" xr:uid="{00000000-0005-0000-0000-000061E60000}"/>
    <cellStyle name="Percent 4 5 4 2 2 3" xfId="58843" xr:uid="{00000000-0005-0000-0000-000062E60000}"/>
    <cellStyle name="Percent 4 5 4 2 2 4" xfId="58844" xr:uid="{00000000-0005-0000-0000-000063E60000}"/>
    <cellStyle name="Percent 4 5 4 2 3" xfId="58845" xr:uid="{00000000-0005-0000-0000-000064E60000}"/>
    <cellStyle name="Percent 4 5 4 2 3 2" xfId="58846" xr:uid="{00000000-0005-0000-0000-000065E60000}"/>
    <cellStyle name="Percent 4 5 4 2 3 2 2" xfId="58847" xr:uid="{00000000-0005-0000-0000-000066E60000}"/>
    <cellStyle name="Percent 4 5 4 2 3 2 3" xfId="58848" xr:uid="{00000000-0005-0000-0000-000067E60000}"/>
    <cellStyle name="Percent 4 5 4 2 3 3" xfId="58849" xr:uid="{00000000-0005-0000-0000-000068E60000}"/>
    <cellStyle name="Percent 4 5 4 2 3 4" xfId="58850" xr:uid="{00000000-0005-0000-0000-000069E60000}"/>
    <cellStyle name="Percent 4 5 4 2 4" xfId="58851" xr:uid="{00000000-0005-0000-0000-00006AE60000}"/>
    <cellStyle name="Percent 4 5 4 2 4 2" xfId="58852" xr:uid="{00000000-0005-0000-0000-00006BE60000}"/>
    <cellStyle name="Percent 4 5 4 2 4 3" xfId="58853" xr:uid="{00000000-0005-0000-0000-00006CE60000}"/>
    <cellStyle name="Percent 4 5 4 2 5" xfId="58854" xr:uid="{00000000-0005-0000-0000-00006DE60000}"/>
    <cellStyle name="Percent 4 5 4 2 6" xfId="58855" xr:uid="{00000000-0005-0000-0000-00006EE60000}"/>
    <cellStyle name="Percent 4 5 4 3" xfId="58856" xr:uid="{00000000-0005-0000-0000-00006FE60000}"/>
    <cellStyle name="Percent 4 5 4 3 2" xfId="58857" xr:uid="{00000000-0005-0000-0000-000070E60000}"/>
    <cellStyle name="Percent 4 5 4 3 2 2" xfId="58858" xr:uid="{00000000-0005-0000-0000-000071E60000}"/>
    <cellStyle name="Percent 4 5 4 3 2 3" xfId="58859" xr:uid="{00000000-0005-0000-0000-000072E60000}"/>
    <cellStyle name="Percent 4 5 4 3 3" xfId="58860" xr:uid="{00000000-0005-0000-0000-000073E60000}"/>
    <cellStyle name="Percent 4 5 4 3 4" xfId="58861" xr:uid="{00000000-0005-0000-0000-000074E60000}"/>
    <cellStyle name="Percent 4 5 4 4" xfId="58862" xr:uid="{00000000-0005-0000-0000-000075E60000}"/>
    <cellStyle name="Percent 4 5 4 4 2" xfId="58863" xr:uid="{00000000-0005-0000-0000-000076E60000}"/>
    <cellStyle name="Percent 4 5 4 4 2 2" xfId="58864" xr:uid="{00000000-0005-0000-0000-000077E60000}"/>
    <cellStyle name="Percent 4 5 4 4 2 3" xfId="58865" xr:uid="{00000000-0005-0000-0000-000078E60000}"/>
    <cellStyle name="Percent 4 5 4 4 3" xfId="58866" xr:uid="{00000000-0005-0000-0000-000079E60000}"/>
    <cellStyle name="Percent 4 5 4 4 4" xfId="58867" xr:uid="{00000000-0005-0000-0000-00007AE60000}"/>
    <cellStyle name="Percent 4 5 4 5" xfId="58868" xr:uid="{00000000-0005-0000-0000-00007BE60000}"/>
    <cellStyle name="Percent 4 5 4 5 2" xfId="58869" xr:uid="{00000000-0005-0000-0000-00007CE60000}"/>
    <cellStyle name="Percent 4 5 4 5 3" xfId="58870" xr:uid="{00000000-0005-0000-0000-00007DE60000}"/>
    <cellStyle name="Percent 4 5 4 6" xfId="58871" xr:uid="{00000000-0005-0000-0000-00007EE60000}"/>
    <cellStyle name="Percent 4 5 4 7" xfId="58872" xr:uid="{00000000-0005-0000-0000-00007FE60000}"/>
    <cellStyle name="Percent 4 5 5" xfId="58873" xr:uid="{00000000-0005-0000-0000-000080E60000}"/>
    <cellStyle name="Percent 4 5 5 2" xfId="58874" xr:uid="{00000000-0005-0000-0000-000081E60000}"/>
    <cellStyle name="Percent 4 5 5 2 2" xfId="58875" xr:uid="{00000000-0005-0000-0000-000082E60000}"/>
    <cellStyle name="Percent 4 5 5 2 2 2" xfId="58876" xr:uid="{00000000-0005-0000-0000-000083E60000}"/>
    <cellStyle name="Percent 4 5 5 2 2 2 2" xfId="58877" xr:uid="{00000000-0005-0000-0000-000084E60000}"/>
    <cellStyle name="Percent 4 5 5 2 2 2 3" xfId="58878" xr:uid="{00000000-0005-0000-0000-000085E60000}"/>
    <cellStyle name="Percent 4 5 5 2 2 3" xfId="58879" xr:uid="{00000000-0005-0000-0000-000086E60000}"/>
    <cellStyle name="Percent 4 5 5 2 2 4" xfId="58880" xr:uid="{00000000-0005-0000-0000-000087E60000}"/>
    <cellStyle name="Percent 4 5 5 2 3" xfId="58881" xr:uid="{00000000-0005-0000-0000-000088E60000}"/>
    <cellStyle name="Percent 4 5 5 2 3 2" xfId="58882" xr:uid="{00000000-0005-0000-0000-000089E60000}"/>
    <cellStyle name="Percent 4 5 5 2 3 2 2" xfId="58883" xr:uid="{00000000-0005-0000-0000-00008AE60000}"/>
    <cellStyle name="Percent 4 5 5 2 3 2 3" xfId="58884" xr:uid="{00000000-0005-0000-0000-00008BE60000}"/>
    <cellStyle name="Percent 4 5 5 2 3 3" xfId="58885" xr:uid="{00000000-0005-0000-0000-00008CE60000}"/>
    <cellStyle name="Percent 4 5 5 2 3 4" xfId="58886" xr:uid="{00000000-0005-0000-0000-00008DE60000}"/>
    <cellStyle name="Percent 4 5 5 2 4" xfId="58887" xr:uid="{00000000-0005-0000-0000-00008EE60000}"/>
    <cellStyle name="Percent 4 5 5 2 4 2" xfId="58888" xr:uid="{00000000-0005-0000-0000-00008FE60000}"/>
    <cellStyle name="Percent 4 5 5 2 4 3" xfId="58889" xr:uid="{00000000-0005-0000-0000-000090E60000}"/>
    <cellStyle name="Percent 4 5 5 2 5" xfId="58890" xr:uid="{00000000-0005-0000-0000-000091E60000}"/>
    <cellStyle name="Percent 4 5 5 2 6" xfId="58891" xr:uid="{00000000-0005-0000-0000-000092E60000}"/>
    <cellStyle name="Percent 4 5 5 3" xfId="58892" xr:uid="{00000000-0005-0000-0000-000093E60000}"/>
    <cellStyle name="Percent 4 5 5 3 2" xfId="58893" xr:uid="{00000000-0005-0000-0000-000094E60000}"/>
    <cellStyle name="Percent 4 5 5 3 2 2" xfId="58894" xr:uid="{00000000-0005-0000-0000-000095E60000}"/>
    <cellStyle name="Percent 4 5 5 3 2 3" xfId="58895" xr:uid="{00000000-0005-0000-0000-000096E60000}"/>
    <cellStyle name="Percent 4 5 5 3 3" xfId="58896" xr:uid="{00000000-0005-0000-0000-000097E60000}"/>
    <cellStyle name="Percent 4 5 5 3 4" xfId="58897" xr:uid="{00000000-0005-0000-0000-000098E60000}"/>
    <cellStyle name="Percent 4 5 5 4" xfId="58898" xr:uid="{00000000-0005-0000-0000-000099E60000}"/>
    <cellStyle name="Percent 4 5 5 4 2" xfId="58899" xr:uid="{00000000-0005-0000-0000-00009AE60000}"/>
    <cellStyle name="Percent 4 5 5 4 2 2" xfId="58900" xr:uid="{00000000-0005-0000-0000-00009BE60000}"/>
    <cellStyle name="Percent 4 5 5 4 2 3" xfId="58901" xr:uid="{00000000-0005-0000-0000-00009CE60000}"/>
    <cellStyle name="Percent 4 5 5 4 3" xfId="58902" xr:uid="{00000000-0005-0000-0000-00009DE60000}"/>
    <cellStyle name="Percent 4 5 5 4 4" xfId="58903" xr:uid="{00000000-0005-0000-0000-00009EE60000}"/>
    <cellStyle name="Percent 4 5 5 5" xfId="58904" xr:uid="{00000000-0005-0000-0000-00009FE60000}"/>
    <cellStyle name="Percent 4 5 5 5 2" xfId="58905" xr:uid="{00000000-0005-0000-0000-0000A0E60000}"/>
    <cellStyle name="Percent 4 5 5 5 3" xfId="58906" xr:uid="{00000000-0005-0000-0000-0000A1E60000}"/>
    <cellStyle name="Percent 4 5 5 6" xfId="58907" xr:uid="{00000000-0005-0000-0000-0000A2E60000}"/>
    <cellStyle name="Percent 4 5 5 7" xfId="58908" xr:uid="{00000000-0005-0000-0000-0000A3E60000}"/>
    <cellStyle name="Percent 4 5 6" xfId="58909" xr:uid="{00000000-0005-0000-0000-0000A4E60000}"/>
    <cellStyle name="Percent 4 5 6 2" xfId="58910" xr:uid="{00000000-0005-0000-0000-0000A5E60000}"/>
    <cellStyle name="Percent 4 5 6 2 2" xfId="58911" xr:uid="{00000000-0005-0000-0000-0000A6E60000}"/>
    <cellStyle name="Percent 4 5 6 2 2 2" xfId="58912" xr:uid="{00000000-0005-0000-0000-0000A7E60000}"/>
    <cellStyle name="Percent 4 5 6 2 2 3" xfId="58913" xr:uid="{00000000-0005-0000-0000-0000A8E60000}"/>
    <cellStyle name="Percent 4 5 6 2 3" xfId="58914" xr:uid="{00000000-0005-0000-0000-0000A9E60000}"/>
    <cellStyle name="Percent 4 5 6 2 4" xfId="58915" xr:uid="{00000000-0005-0000-0000-0000AAE60000}"/>
    <cellStyle name="Percent 4 5 6 3" xfId="58916" xr:uid="{00000000-0005-0000-0000-0000ABE60000}"/>
    <cellStyle name="Percent 4 5 6 3 2" xfId="58917" xr:uid="{00000000-0005-0000-0000-0000ACE60000}"/>
    <cellStyle name="Percent 4 5 6 3 2 2" xfId="58918" xr:uid="{00000000-0005-0000-0000-0000ADE60000}"/>
    <cellStyle name="Percent 4 5 6 3 2 3" xfId="58919" xr:uid="{00000000-0005-0000-0000-0000AEE60000}"/>
    <cellStyle name="Percent 4 5 6 3 3" xfId="58920" xr:uid="{00000000-0005-0000-0000-0000AFE60000}"/>
    <cellStyle name="Percent 4 5 6 3 4" xfId="58921" xr:uid="{00000000-0005-0000-0000-0000B0E60000}"/>
    <cellStyle name="Percent 4 5 6 4" xfId="58922" xr:uid="{00000000-0005-0000-0000-0000B1E60000}"/>
    <cellStyle name="Percent 4 5 6 4 2" xfId="58923" xr:uid="{00000000-0005-0000-0000-0000B2E60000}"/>
    <cellStyle name="Percent 4 5 6 4 3" xfId="58924" xr:uid="{00000000-0005-0000-0000-0000B3E60000}"/>
    <cellStyle name="Percent 4 5 6 5" xfId="58925" xr:uid="{00000000-0005-0000-0000-0000B4E60000}"/>
    <cellStyle name="Percent 4 5 6 6" xfId="58926" xr:uid="{00000000-0005-0000-0000-0000B5E60000}"/>
    <cellStyle name="Percent 4 5 7" xfId="58927" xr:uid="{00000000-0005-0000-0000-0000B6E60000}"/>
    <cellStyle name="Percent 4 5 7 2" xfId="58928" xr:uid="{00000000-0005-0000-0000-0000B7E60000}"/>
    <cellStyle name="Percent 4 5 7 2 2" xfId="58929" xr:uid="{00000000-0005-0000-0000-0000B8E60000}"/>
    <cellStyle name="Percent 4 5 7 2 3" xfId="58930" xr:uid="{00000000-0005-0000-0000-0000B9E60000}"/>
    <cellStyle name="Percent 4 5 7 3" xfId="58931" xr:uid="{00000000-0005-0000-0000-0000BAE60000}"/>
    <cellStyle name="Percent 4 5 7 4" xfId="58932" xr:uid="{00000000-0005-0000-0000-0000BBE60000}"/>
    <cellStyle name="Percent 4 5 8" xfId="58933" xr:uid="{00000000-0005-0000-0000-0000BCE60000}"/>
    <cellStyle name="Percent 4 5 8 2" xfId="58934" xr:uid="{00000000-0005-0000-0000-0000BDE60000}"/>
    <cellStyle name="Percent 4 5 8 2 2" xfId="58935" xr:uid="{00000000-0005-0000-0000-0000BEE60000}"/>
    <cellStyle name="Percent 4 5 8 2 3" xfId="58936" xr:uid="{00000000-0005-0000-0000-0000BFE60000}"/>
    <cellStyle name="Percent 4 5 8 3" xfId="58937" xr:uid="{00000000-0005-0000-0000-0000C0E60000}"/>
    <cellStyle name="Percent 4 5 8 4" xfId="58938" xr:uid="{00000000-0005-0000-0000-0000C1E60000}"/>
    <cellStyle name="Percent 4 5 9" xfId="58939" xr:uid="{00000000-0005-0000-0000-0000C2E60000}"/>
    <cellStyle name="Percent 4 5 9 2" xfId="58940" xr:uid="{00000000-0005-0000-0000-0000C3E60000}"/>
    <cellStyle name="Percent 4 5 9 3" xfId="58941" xr:uid="{00000000-0005-0000-0000-0000C4E60000}"/>
    <cellStyle name="Percent 4 6" xfId="58942" xr:uid="{00000000-0005-0000-0000-0000C5E60000}"/>
    <cellStyle name="Percent 4 6 10" xfId="58943" xr:uid="{00000000-0005-0000-0000-0000C6E60000}"/>
    <cellStyle name="Percent 4 6 2" xfId="58944" xr:uid="{00000000-0005-0000-0000-0000C7E60000}"/>
    <cellStyle name="Percent 4 6 2 2" xfId="58945" xr:uid="{00000000-0005-0000-0000-0000C8E60000}"/>
    <cellStyle name="Percent 4 6 2 2 2" xfId="58946" xr:uid="{00000000-0005-0000-0000-0000C9E60000}"/>
    <cellStyle name="Percent 4 6 2 2 2 2" xfId="58947" xr:uid="{00000000-0005-0000-0000-0000CAE60000}"/>
    <cellStyle name="Percent 4 6 2 2 2 2 2" xfId="58948" xr:uid="{00000000-0005-0000-0000-0000CBE60000}"/>
    <cellStyle name="Percent 4 6 2 2 2 2 2 2" xfId="58949" xr:uid="{00000000-0005-0000-0000-0000CCE60000}"/>
    <cellStyle name="Percent 4 6 2 2 2 2 2 3" xfId="58950" xr:uid="{00000000-0005-0000-0000-0000CDE60000}"/>
    <cellStyle name="Percent 4 6 2 2 2 2 3" xfId="58951" xr:uid="{00000000-0005-0000-0000-0000CEE60000}"/>
    <cellStyle name="Percent 4 6 2 2 2 2 4" xfId="58952" xr:uid="{00000000-0005-0000-0000-0000CFE60000}"/>
    <cellStyle name="Percent 4 6 2 2 2 3" xfId="58953" xr:uid="{00000000-0005-0000-0000-0000D0E60000}"/>
    <cellStyle name="Percent 4 6 2 2 2 3 2" xfId="58954" xr:uid="{00000000-0005-0000-0000-0000D1E60000}"/>
    <cellStyle name="Percent 4 6 2 2 2 3 2 2" xfId="58955" xr:uid="{00000000-0005-0000-0000-0000D2E60000}"/>
    <cellStyle name="Percent 4 6 2 2 2 3 2 3" xfId="58956" xr:uid="{00000000-0005-0000-0000-0000D3E60000}"/>
    <cellStyle name="Percent 4 6 2 2 2 3 3" xfId="58957" xr:uid="{00000000-0005-0000-0000-0000D4E60000}"/>
    <cellStyle name="Percent 4 6 2 2 2 3 4" xfId="58958" xr:uid="{00000000-0005-0000-0000-0000D5E60000}"/>
    <cellStyle name="Percent 4 6 2 2 2 4" xfId="58959" xr:uid="{00000000-0005-0000-0000-0000D6E60000}"/>
    <cellStyle name="Percent 4 6 2 2 2 4 2" xfId="58960" xr:uid="{00000000-0005-0000-0000-0000D7E60000}"/>
    <cellStyle name="Percent 4 6 2 2 2 4 3" xfId="58961" xr:uid="{00000000-0005-0000-0000-0000D8E60000}"/>
    <cellStyle name="Percent 4 6 2 2 2 5" xfId="58962" xr:uid="{00000000-0005-0000-0000-0000D9E60000}"/>
    <cellStyle name="Percent 4 6 2 2 2 6" xfId="58963" xr:uid="{00000000-0005-0000-0000-0000DAE60000}"/>
    <cellStyle name="Percent 4 6 2 2 3" xfId="58964" xr:uid="{00000000-0005-0000-0000-0000DBE60000}"/>
    <cellStyle name="Percent 4 6 2 2 3 2" xfId="58965" xr:uid="{00000000-0005-0000-0000-0000DCE60000}"/>
    <cellStyle name="Percent 4 6 2 2 3 2 2" xfId="58966" xr:uid="{00000000-0005-0000-0000-0000DDE60000}"/>
    <cellStyle name="Percent 4 6 2 2 3 2 3" xfId="58967" xr:uid="{00000000-0005-0000-0000-0000DEE60000}"/>
    <cellStyle name="Percent 4 6 2 2 3 3" xfId="58968" xr:uid="{00000000-0005-0000-0000-0000DFE60000}"/>
    <cellStyle name="Percent 4 6 2 2 3 4" xfId="58969" xr:uid="{00000000-0005-0000-0000-0000E0E60000}"/>
    <cellStyle name="Percent 4 6 2 2 4" xfId="58970" xr:uid="{00000000-0005-0000-0000-0000E1E60000}"/>
    <cellStyle name="Percent 4 6 2 2 4 2" xfId="58971" xr:uid="{00000000-0005-0000-0000-0000E2E60000}"/>
    <cellStyle name="Percent 4 6 2 2 4 2 2" xfId="58972" xr:uid="{00000000-0005-0000-0000-0000E3E60000}"/>
    <cellStyle name="Percent 4 6 2 2 4 2 3" xfId="58973" xr:uid="{00000000-0005-0000-0000-0000E4E60000}"/>
    <cellStyle name="Percent 4 6 2 2 4 3" xfId="58974" xr:uid="{00000000-0005-0000-0000-0000E5E60000}"/>
    <cellStyle name="Percent 4 6 2 2 4 4" xfId="58975" xr:uid="{00000000-0005-0000-0000-0000E6E60000}"/>
    <cellStyle name="Percent 4 6 2 2 5" xfId="58976" xr:uid="{00000000-0005-0000-0000-0000E7E60000}"/>
    <cellStyle name="Percent 4 6 2 2 5 2" xfId="58977" xr:uid="{00000000-0005-0000-0000-0000E8E60000}"/>
    <cellStyle name="Percent 4 6 2 2 5 3" xfId="58978" xr:uid="{00000000-0005-0000-0000-0000E9E60000}"/>
    <cellStyle name="Percent 4 6 2 2 6" xfId="58979" xr:uid="{00000000-0005-0000-0000-0000EAE60000}"/>
    <cellStyle name="Percent 4 6 2 2 7" xfId="58980" xr:uid="{00000000-0005-0000-0000-0000EBE60000}"/>
    <cellStyle name="Percent 4 6 2 3" xfId="58981" xr:uid="{00000000-0005-0000-0000-0000ECE60000}"/>
    <cellStyle name="Percent 4 6 2 3 2" xfId="58982" xr:uid="{00000000-0005-0000-0000-0000EDE60000}"/>
    <cellStyle name="Percent 4 6 2 3 2 2" xfId="58983" xr:uid="{00000000-0005-0000-0000-0000EEE60000}"/>
    <cellStyle name="Percent 4 6 2 3 2 2 2" xfId="58984" xr:uid="{00000000-0005-0000-0000-0000EFE60000}"/>
    <cellStyle name="Percent 4 6 2 3 2 2 3" xfId="58985" xr:uid="{00000000-0005-0000-0000-0000F0E60000}"/>
    <cellStyle name="Percent 4 6 2 3 2 3" xfId="58986" xr:uid="{00000000-0005-0000-0000-0000F1E60000}"/>
    <cellStyle name="Percent 4 6 2 3 2 4" xfId="58987" xr:uid="{00000000-0005-0000-0000-0000F2E60000}"/>
    <cellStyle name="Percent 4 6 2 3 3" xfId="58988" xr:uid="{00000000-0005-0000-0000-0000F3E60000}"/>
    <cellStyle name="Percent 4 6 2 3 3 2" xfId="58989" xr:uid="{00000000-0005-0000-0000-0000F4E60000}"/>
    <cellStyle name="Percent 4 6 2 3 3 2 2" xfId="58990" xr:uid="{00000000-0005-0000-0000-0000F5E60000}"/>
    <cellStyle name="Percent 4 6 2 3 3 2 3" xfId="58991" xr:uid="{00000000-0005-0000-0000-0000F6E60000}"/>
    <cellStyle name="Percent 4 6 2 3 3 3" xfId="58992" xr:uid="{00000000-0005-0000-0000-0000F7E60000}"/>
    <cellStyle name="Percent 4 6 2 3 3 4" xfId="58993" xr:uid="{00000000-0005-0000-0000-0000F8E60000}"/>
    <cellStyle name="Percent 4 6 2 3 4" xfId="58994" xr:uid="{00000000-0005-0000-0000-0000F9E60000}"/>
    <cellStyle name="Percent 4 6 2 3 4 2" xfId="58995" xr:uid="{00000000-0005-0000-0000-0000FAE60000}"/>
    <cellStyle name="Percent 4 6 2 3 4 3" xfId="58996" xr:uid="{00000000-0005-0000-0000-0000FBE60000}"/>
    <cellStyle name="Percent 4 6 2 3 5" xfId="58997" xr:uid="{00000000-0005-0000-0000-0000FCE60000}"/>
    <cellStyle name="Percent 4 6 2 3 6" xfId="58998" xr:uid="{00000000-0005-0000-0000-0000FDE60000}"/>
    <cellStyle name="Percent 4 6 2 4" xfId="58999" xr:uid="{00000000-0005-0000-0000-0000FEE60000}"/>
    <cellStyle name="Percent 4 6 2 4 2" xfId="59000" xr:uid="{00000000-0005-0000-0000-0000FFE60000}"/>
    <cellStyle name="Percent 4 6 2 4 2 2" xfId="59001" xr:uid="{00000000-0005-0000-0000-000000E70000}"/>
    <cellStyle name="Percent 4 6 2 4 2 3" xfId="59002" xr:uid="{00000000-0005-0000-0000-000001E70000}"/>
    <cellStyle name="Percent 4 6 2 4 3" xfId="59003" xr:uid="{00000000-0005-0000-0000-000002E70000}"/>
    <cellStyle name="Percent 4 6 2 4 4" xfId="59004" xr:uid="{00000000-0005-0000-0000-000003E70000}"/>
    <cellStyle name="Percent 4 6 2 5" xfId="59005" xr:uid="{00000000-0005-0000-0000-000004E70000}"/>
    <cellStyle name="Percent 4 6 2 5 2" xfId="59006" xr:uid="{00000000-0005-0000-0000-000005E70000}"/>
    <cellStyle name="Percent 4 6 2 5 2 2" xfId="59007" xr:uid="{00000000-0005-0000-0000-000006E70000}"/>
    <cellStyle name="Percent 4 6 2 5 2 3" xfId="59008" xr:uid="{00000000-0005-0000-0000-000007E70000}"/>
    <cellStyle name="Percent 4 6 2 5 3" xfId="59009" xr:uid="{00000000-0005-0000-0000-000008E70000}"/>
    <cellStyle name="Percent 4 6 2 5 4" xfId="59010" xr:uid="{00000000-0005-0000-0000-000009E70000}"/>
    <cellStyle name="Percent 4 6 2 6" xfId="59011" xr:uid="{00000000-0005-0000-0000-00000AE70000}"/>
    <cellStyle name="Percent 4 6 2 6 2" xfId="59012" xr:uid="{00000000-0005-0000-0000-00000BE70000}"/>
    <cellStyle name="Percent 4 6 2 6 3" xfId="59013" xr:uid="{00000000-0005-0000-0000-00000CE70000}"/>
    <cellStyle name="Percent 4 6 2 7" xfId="59014" xr:uid="{00000000-0005-0000-0000-00000DE70000}"/>
    <cellStyle name="Percent 4 6 2 8" xfId="59015" xr:uid="{00000000-0005-0000-0000-00000EE70000}"/>
    <cellStyle name="Percent 4 6 3" xfId="59016" xr:uid="{00000000-0005-0000-0000-00000FE70000}"/>
    <cellStyle name="Percent 4 6 3 2" xfId="59017" xr:uid="{00000000-0005-0000-0000-000010E70000}"/>
    <cellStyle name="Percent 4 6 3 2 2" xfId="59018" xr:uid="{00000000-0005-0000-0000-000011E70000}"/>
    <cellStyle name="Percent 4 6 3 2 2 2" xfId="59019" xr:uid="{00000000-0005-0000-0000-000012E70000}"/>
    <cellStyle name="Percent 4 6 3 2 2 2 2" xfId="59020" xr:uid="{00000000-0005-0000-0000-000013E70000}"/>
    <cellStyle name="Percent 4 6 3 2 2 2 3" xfId="59021" xr:uid="{00000000-0005-0000-0000-000014E70000}"/>
    <cellStyle name="Percent 4 6 3 2 2 3" xfId="59022" xr:uid="{00000000-0005-0000-0000-000015E70000}"/>
    <cellStyle name="Percent 4 6 3 2 2 4" xfId="59023" xr:uid="{00000000-0005-0000-0000-000016E70000}"/>
    <cellStyle name="Percent 4 6 3 2 3" xfId="59024" xr:uid="{00000000-0005-0000-0000-000017E70000}"/>
    <cellStyle name="Percent 4 6 3 2 3 2" xfId="59025" xr:uid="{00000000-0005-0000-0000-000018E70000}"/>
    <cellStyle name="Percent 4 6 3 2 3 2 2" xfId="59026" xr:uid="{00000000-0005-0000-0000-000019E70000}"/>
    <cellStyle name="Percent 4 6 3 2 3 2 3" xfId="59027" xr:uid="{00000000-0005-0000-0000-00001AE70000}"/>
    <cellStyle name="Percent 4 6 3 2 3 3" xfId="59028" xr:uid="{00000000-0005-0000-0000-00001BE70000}"/>
    <cellStyle name="Percent 4 6 3 2 3 4" xfId="59029" xr:uid="{00000000-0005-0000-0000-00001CE70000}"/>
    <cellStyle name="Percent 4 6 3 2 4" xfId="59030" xr:uid="{00000000-0005-0000-0000-00001DE70000}"/>
    <cellStyle name="Percent 4 6 3 2 4 2" xfId="59031" xr:uid="{00000000-0005-0000-0000-00001EE70000}"/>
    <cellStyle name="Percent 4 6 3 2 4 3" xfId="59032" xr:uid="{00000000-0005-0000-0000-00001FE70000}"/>
    <cellStyle name="Percent 4 6 3 2 5" xfId="59033" xr:uid="{00000000-0005-0000-0000-000020E70000}"/>
    <cellStyle name="Percent 4 6 3 2 6" xfId="59034" xr:uid="{00000000-0005-0000-0000-000021E70000}"/>
    <cellStyle name="Percent 4 6 3 3" xfId="59035" xr:uid="{00000000-0005-0000-0000-000022E70000}"/>
    <cellStyle name="Percent 4 6 3 3 2" xfId="59036" xr:uid="{00000000-0005-0000-0000-000023E70000}"/>
    <cellStyle name="Percent 4 6 3 3 2 2" xfId="59037" xr:uid="{00000000-0005-0000-0000-000024E70000}"/>
    <cellStyle name="Percent 4 6 3 3 2 3" xfId="59038" xr:uid="{00000000-0005-0000-0000-000025E70000}"/>
    <cellStyle name="Percent 4 6 3 3 3" xfId="59039" xr:uid="{00000000-0005-0000-0000-000026E70000}"/>
    <cellStyle name="Percent 4 6 3 3 4" xfId="59040" xr:uid="{00000000-0005-0000-0000-000027E70000}"/>
    <cellStyle name="Percent 4 6 3 4" xfId="59041" xr:uid="{00000000-0005-0000-0000-000028E70000}"/>
    <cellStyle name="Percent 4 6 3 4 2" xfId="59042" xr:uid="{00000000-0005-0000-0000-000029E70000}"/>
    <cellStyle name="Percent 4 6 3 4 2 2" xfId="59043" xr:uid="{00000000-0005-0000-0000-00002AE70000}"/>
    <cellStyle name="Percent 4 6 3 4 2 3" xfId="59044" xr:uid="{00000000-0005-0000-0000-00002BE70000}"/>
    <cellStyle name="Percent 4 6 3 4 3" xfId="59045" xr:uid="{00000000-0005-0000-0000-00002CE70000}"/>
    <cellStyle name="Percent 4 6 3 4 4" xfId="59046" xr:uid="{00000000-0005-0000-0000-00002DE70000}"/>
    <cellStyle name="Percent 4 6 3 5" xfId="59047" xr:uid="{00000000-0005-0000-0000-00002EE70000}"/>
    <cellStyle name="Percent 4 6 3 5 2" xfId="59048" xr:uid="{00000000-0005-0000-0000-00002FE70000}"/>
    <cellStyle name="Percent 4 6 3 5 3" xfId="59049" xr:uid="{00000000-0005-0000-0000-000030E70000}"/>
    <cellStyle name="Percent 4 6 3 6" xfId="59050" xr:uid="{00000000-0005-0000-0000-000031E70000}"/>
    <cellStyle name="Percent 4 6 3 7" xfId="59051" xr:uid="{00000000-0005-0000-0000-000032E70000}"/>
    <cellStyle name="Percent 4 6 4" xfId="59052" xr:uid="{00000000-0005-0000-0000-000033E70000}"/>
    <cellStyle name="Percent 4 6 4 2" xfId="59053" xr:uid="{00000000-0005-0000-0000-000034E70000}"/>
    <cellStyle name="Percent 4 6 4 2 2" xfId="59054" xr:uid="{00000000-0005-0000-0000-000035E70000}"/>
    <cellStyle name="Percent 4 6 4 2 2 2" xfId="59055" xr:uid="{00000000-0005-0000-0000-000036E70000}"/>
    <cellStyle name="Percent 4 6 4 2 2 2 2" xfId="59056" xr:uid="{00000000-0005-0000-0000-000037E70000}"/>
    <cellStyle name="Percent 4 6 4 2 2 2 3" xfId="59057" xr:uid="{00000000-0005-0000-0000-000038E70000}"/>
    <cellStyle name="Percent 4 6 4 2 2 3" xfId="59058" xr:uid="{00000000-0005-0000-0000-000039E70000}"/>
    <cellStyle name="Percent 4 6 4 2 2 4" xfId="59059" xr:uid="{00000000-0005-0000-0000-00003AE70000}"/>
    <cellStyle name="Percent 4 6 4 2 3" xfId="59060" xr:uid="{00000000-0005-0000-0000-00003BE70000}"/>
    <cellStyle name="Percent 4 6 4 2 3 2" xfId="59061" xr:uid="{00000000-0005-0000-0000-00003CE70000}"/>
    <cellStyle name="Percent 4 6 4 2 3 2 2" xfId="59062" xr:uid="{00000000-0005-0000-0000-00003DE70000}"/>
    <cellStyle name="Percent 4 6 4 2 3 2 3" xfId="59063" xr:uid="{00000000-0005-0000-0000-00003EE70000}"/>
    <cellStyle name="Percent 4 6 4 2 3 3" xfId="59064" xr:uid="{00000000-0005-0000-0000-00003FE70000}"/>
    <cellStyle name="Percent 4 6 4 2 3 4" xfId="59065" xr:uid="{00000000-0005-0000-0000-000040E70000}"/>
    <cellStyle name="Percent 4 6 4 2 4" xfId="59066" xr:uid="{00000000-0005-0000-0000-000041E70000}"/>
    <cellStyle name="Percent 4 6 4 2 4 2" xfId="59067" xr:uid="{00000000-0005-0000-0000-000042E70000}"/>
    <cellStyle name="Percent 4 6 4 2 4 3" xfId="59068" xr:uid="{00000000-0005-0000-0000-000043E70000}"/>
    <cellStyle name="Percent 4 6 4 2 5" xfId="59069" xr:uid="{00000000-0005-0000-0000-000044E70000}"/>
    <cellStyle name="Percent 4 6 4 2 6" xfId="59070" xr:uid="{00000000-0005-0000-0000-000045E70000}"/>
    <cellStyle name="Percent 4 6 4 3" xfId="59071" xr:uid="{00000000-0005-0000-0000-000046E70000}"/>
    <cellStyle name="Percent 4 6 4 3 2" xfId="59072" xr:uid="{00000000-0005-0000-0000-000047E70000}"/>
    <cellStyle name="Percent 4 6 4 3 2 2" xfId="59073" xr:uid="{00000000-0005-0000-0000-000048E70000}"/>
    <cellStyle name="Percent 4 6 4 3 2 3" xfId="59074" xr:uid="{00000000-0005-0000-0000-000049E70000}"/>
    <cellStyle name="Percent 4 6 4 3 3" xfId="59075" xr:uid="{00000000-0005-0000-0000-00004AE70000}"/>
    <cellStyle name="Percent 4 6 4 3 4" xfId="59076" xr:uid="{00000000-0005-0000-0000-00004BE70000}"/>
    <cellStyle name="Percent 4 6 4 4" xfId="59077" xr:uid="{00000000-0005-0000-0000-00004CE70000}"/>
    <cellStyle name="Percent 4 6 4 4 2" xfId="59078" xr:uid="{00000000-0005-0000-0000-00004DE70000}"/>
    <cellStyle name="Percent 4 6 4 4 2 2" xfId="59079" xr:uid="{00000000-0005-0000-0000-00004EE70000}"/>
    <cellStyle name="Percent 4 6 4 4 2 3" xfId="59080" xr:uid="{00000000-0005-0000-0000-00004FE70000}"/>
    <cellStyle name="Percent 4 6 4 4 3" xfId="59081" xr:uid="{00000000-0005-0000-0000-000050E70000}"/>
    <cellStyle name="Percent 4 6 4 4 4" xfId="59082" xr:uid="{00000000-0005-0000-0000-000051E70000}"/>
    <cellStyle name="Percent 4 6 4 5" xfId="59083" xr:uid="{00000000-0005-0000-0000-000052E70000}"/>
    <cellStyle name="Percent 4 6 4 5 2" xfId="59084" xr:uid="{00000000-0005-0000-0000-000053E70000}"/>
    <cellStyle name="Percent 4 6 4 5 3" xfId="59085" xr:uid="{00000000-0005-0000-0000-000054E70000}"/>
    <cellStyle name="Percent 4 6 4 6" xfId="59086" xr:uid="{00000000-0005-0000-0000-000055E70000}"/>
    <cellStyle name="Percent 4 6 4 7" xfId="59087" xr:uid="{00000000-0005-0000-0000-000056E70000}"/>
    <cellStyle name="Percent 4 6 5" xfId="59088" xr:uid="{00000000-0005-0000-0000-000057E70000}"/>
    <cellStyle name="Percent 4 6 5 2" xfId="59089" xr:uid="{00000000-0005-0000-0000-000058E70000}"/>
    <cellStyle name="Percent 4 6 5 2 2" xfId="59090" xr:uid="{00000000-0005-0000-0000-000059E70000}"/>
    <cellStyle name="Percent 4 6 5 2 2 2" xfId="59091" xr:uid="{00000000-0005-0000-0000-00005AE70000}"/>
    <cellStyle name="Percent 4 6 5 2 2 3" xfId="59092" xr:uid="{00000000-0005-0000-0000-00005BE70000}"/>
    <cellStyle name="Percent 4 6 5 2 3" xfId="59093" xr:uid="{00000000-0005-0000-0000-00005CE70000}"/>
    <cellStyle name="Percent 4 6 5 2 4" xfId="59094" xr:uid="{00000000-0005-0000-0000-00005DE70000}"/>
    <cellStyle name="Percent 4 6 5 3" xfId="59095" xr:uid="{00000000-0005-0000-0000-00005EE70000}"/>
    <cellStyle name="Percent 4 6 5 3 2" xfId="59096" xr:uid="{00000000-0005-0000-0000-00005FE70000}"/>
    <cellStyle name="Percent 4 6 5 3 2 2" xfId="59097" xr:uid="{00000000-0005-0000-0000-000060E70000}"/>
    <cellStyle name="Percent 4 6 5 3 2 3" xfId="59098" xr:uid="{00000000-0005-0000-0000-000061E70000}"/>
    <cellStyle name="Percent 4 6 5 3 3" xfId="59099" xr:uid="{00000000-0005-0000-0000-000062E70000}"/>
    <cellStyle name="Percent 4 6 5 3 4" xfId="59100" xr:uid="{00000000-0005-0000-0000-000063E70000}"/>
    <cellStyle name="Percent 4 6 5 4" xfId="59101" xr:uid="{00000000-0005-0000-0000-000064E70000}"/>
    <cellStyle name="Percent 4 6 5 4 2" xfId="59102" xr:uid="{00000000-0005-0000-0000-000065E70000}"/>
    <cellStyle name="Percent 4 6 5 4 3" xfId="59103" xr:uid="{00000000-0005-0000-0000-000066E70000}"/>
    <cellStyle name="Percent 4 6 5 5" xfId="59104" xr:uid="{00000000-0005-0000-0000-000067E70000}"/>
    <cellStyle name="Percent 4 6 5 6" xfId="59105" xr:uid="{00000000-0005-0000-0000-000068E70000}"/>
    <cellStyle name="Percent 4 6 6" xfId="59106" xr:uid="{00000000-0005-0000-0000-000069E70000}"/>
    <cellStyle name="Percent 4 6 6 2" xfId="59107" xr:uid="{00000000-0005-0000-0000-00006AE70000}"/>
    <cellStyle name="Percent 4 6 6 2 2" xfId="59108" xr:uid="{00000000-0005-0000-0000-00006BE70000}"/>
    <cellStyle name="Percent 4 6 6 2 3" xfId="59109" xr:uid="{00000000-0005-0000-0000-00006CE70000}"/>
    <cellStyle name="Percent 4 6 6 3" xfId="59110" xr:uid="{00000000-0005-0000-0000-00006DE70000}"/>
    <cellStyle name="Percent 4 6 6 4" xfId="59111" xr:uid="{00000000-0005-0000-0000-00006EE70000}"/>
    <cellStyle name="Percent 4 6 7" xfId="59112" xr:uid="{00000000-0005-0000-0000-00006FE70000}"/>
    <cellStyle name="Percent 4 6 7 2" xfId="59113" xr:uid="{00000000-0005-0000-0000-000070E70000}"/>
    <cellStyle name="Percent 4 6 7 2 2" xfId="59114" xr:uid="{00000000-0005-0000-0000-000071E70000}"/>
    <cellStyle name="Percent 4 6 7 2 3" xfId="59115" xr:uid="{00000000-0005-0000-0000-000072E70000}"/>
    <cellStyle name="Percent 4 6 7 3" xfId="59116" xr:uid="{00000000-0005-0000-0000-000073E70000}"/>
    <cellStyle name="Percent 4 6 7 4" xfId="59117" xr:uid="{00000000-0005-0000-0000-000074E70000}"/>
    <cellStyle name="Percent 4 6 8" xfId="59118" xr:uid="{00000000-0005-0000-0000-000075E70000}"/>
    <cellStyle name="Percent 4 6 8 2" xfId="59119" xr:uid="{00000000-0005-0000-0000-000076E70000}"/>
    <cellStyle name="Percent 4 6 8 3" xfId="59120" xr:uid="{00000000-0005-0000-0000-000077E70000}"/>
    <cellStyle name="Percent 4 6 9" xfId="59121" xr:uid="{00000000-0005-0000-0000-000078E70000}"/>
    <cellStyle name="Percent 4 7" xfId="59122" xr:uid="{00000000-0005-0000-0000-000079E70000}"/>
    <cellStyle name="Percent 4 7 10" xfId="59123" xr:uid="{00000000-0005-0000-0000-00007AE70000}"/>
    <cellStyle name="Percent 4 7 2" xfId="59124" xr:uid="{00000000-0005-0000-0000-00007BE70000}"/>
    <cellStyle name="Percent 4 7 2 2" xfId="59125" xr:uid="{00000000-0005-0000-0000-00007CE70000}"/>
    <cellStyle name="Percent 4 7 2 2 2" xfId="59126" xr:uid="{00000000-0005-0000-0000-00007DE70000}"/>
    <cellStyle name="Percent 4 7 2 2 2 2" xfId="59127" xr:uid="{00000000-0005-0000-0000-00007EE70000}"/>
    <cellStyle name="Percent 4 7 2 2 2 2 2" xfId="59128" xr:uid="{00000000-0005-0000-0000-00007FE70000}"/>
    <cellStyle name="Percent 4 7 2 2 2 2 2 2" xfId="59129" xr:uid="{00000000-0005-0000-0000-000080E70000}"/>
    <cellStyle name="Percent 4 7 2 2 2 2 2 3" xfId="59130" xr:uid="{00000000-0005-0000-0000-000081E70000}"/>
    <cellStyle name="Percent 4 7 2 2 2 2 3" xfId="59131" xr:uid="{00000000-0005-0000-0000-000082E70000}"/>
    <cellStyle name="Percent 4 7 2 2 2 2 4" xfId="59132" xr:uid="{00000000-0005-0000-0000-000083E70000}"/>
    <cellStyle name="Percent 4 7 2 2 2 3" xfId="59133" xr:uid="{00000000-0005-0000-0000-000084E70000}"/>
    <cellStyle name="Percent 4 7 2 2 2 3 2" xfId="59134" xr:uid="{00000000-0005-0000-0000-000085E70000}"/>
    <cellStyle name="Percent 4 7 2 2 2 3 2 2" xfId="59135" xr:uid="{00000000-0005-0000-0000-000086E70000}"/>
    <cellStyle name="Percent 4 7 2 2 2 3 2 3" xfId="59136" xr:uid="{00000000-0005-0000-0000-000087E70000}"/>
    <cellStyle name="Percent 4 7 2 2 2 3 3" xfId="59137" xr:uid="{00000000-0005-0000-0000-000088E70000}"/>
    <cellStyle name="Percent 4 7 2 2 2 3 4" xfId="59138" xr:uid="{00000000-0005-0000-0000-000089E70000}"/>
    <cellStyle name="Percent 4 7 2 2 2 4" xfId="59139" xr:uid="{00000000-0005-0000-0000-00008AE70000}"/>
    <cellStyle name="Percent 4 7 2 2 2 4 2" xfId="59140" xr:uid="{00000000-0005-0000-0000-00008BE70000}"/>
    <cellStyle name="Percent 4 7 2 2 2 4 3" xfId="59141" xr:uid="{00000000-0005-0000-0000-00008CE70000}"/>
    <cellStyle name="Percent 4 7 2 2 2 5" xfId="59142" xr:uid="{00000000-0005-0000-0000-00008DE70000}"/>
    <cellStyle name="Percent 4 7 2 2 2 6" xfId="59143" xr:uid="{00000000-0005-0000-0000-00008EE70000}"/>
    <cellStyle name="Percent 4 7 2 2 3" xfId="59144" xr:uid="{00000000-0005-0000-0000-00008FE70000}"/>
    <cellStyle name="Percent 4 7 2 2 3 2" xfId="59145" xr:uid="{00000000-0005-0000-0000-000090E70000}"/>
    <cellStyle name="Percent 4 7 2 2 3 2 2" xfId="59146" xr:uid="{00000000-0005-0000-0000-000091E70000}"/>
    <cellStyle name="Percent 4 7 2 2 3 2 3" xfId="59147" xr:uid="{00000000-0005-0000-0000-000092E70000}"/>
    <cellStyle name="Percent 4 7 2 2 3 3" xfId="59148" xr:uid="{00000000-0005-0000-0000-000093E70000}"/>
    <cellStyle name="Percent 4 7 2 2 3 4" xfId="59149" xr:uid="{00000000-0005-0000-0000-000094E70000}"/>
    <cellStyle name="Percent 4 7 2 2 4" xfId="59150" xr:uid="{00000000-0005-0000-0000-000095E70000}"/>
    <cellStyle name="Percent 4 7 2 2 4 2" xfId="59151" xr:uid="{00000000-0005-0000-0000-000096E70000}"/>
    <cellStyle name="Percent 4 7 2 2 4 2 2" xfId="59152" xr:uid="{00000000-0005-0000-0000-000097E70000}"/>
    <cellStyle name="Percent 4 7 2 2 4 2 3" xfId="59153" xr:uid="{00000000-0005-0000-0000-000098E70000}"/>
    <cellStyle name="Percent 4 7 2 2 4 3" xfId="59154" xr:uid="{00000000-0005-0000-0000-000099E70000}"/>
    <cellStyle name="Percent 4 7 2 2 4 4" xfId="59155" xr:uid="{00000000-0005-0000-0000-00009AE70000}"/>
    <cellStyle name="Percent 4 7 2 2 5" xfId="59156" xr:uid="{00000000-0005-0000-0000-00009BE70000}"/>
    <cellStyle name="Percent 4 7 2 2 5 2" xfId="59157" xr:uid="{00000000-0005-0000-0000-00009CE70000}"/>
    <cellStyle name="Percent 4 7 2 2 5 3" xfId="59158" xr:uid="{00000000-0005-0000-0000-00009DE70000}"/>
    <cellStyle name="Percent 4 7 2 2 6" xfId="59159" xr:uid="{00000000-0005-0000-0000-00009EE70000}"/>
    <cellStyle name="Percent 4 7 2 2 7" xfId="59160" xr:uid="{00000000-0005-0000-0000-00009FE70000}"/>
    <cellStyle name="Percent 4 7 2 3" xfId="59161" xr:uid="{00000000-0005-0000-0000-0000A0E70000}"/>
    <cellStyle name="Percent 4 7 2 3 2" xfId="59162" xr:uid="{00000000-0005-0000-0000-0000A1E70000}"/>
    <cellStyle name="Percent 4 7 2 3 2 2" xfId="59163" xr:uid="{00000000-0005-0000-0000-0000A2E70000}"/>
    <cellStyle name="Percent 4 7 2 3 2 2 2" xfId="59164" xr:uid="{00000000-0005-0000-0000-0000A3E70000}"/>
    <cellStyle name="Percent 4 7 2 3 2 2 3" xfId="59165" xr:uid="{00000000-0005-0000-0000-0000A4E70000}"/>
    <cellStyle name="Percent 4 7 2 3 2 3" xfId="59166" xr:uid="{00000000-0005-0000-0000-0000A5E70000}"/>
    <cellStyle name="Percent 4 7 2 3 2 4" xfId="59167" xr:uid="{00000000-0005-0000-0000-0000A6E70000}"/>
    <cellStyle name="Percent 4 7 2 3 3" xfId="59168" xr:uid="{00000000-0005-0000-0000-0000A7E70000}"/>
    <cellStyle name="Percent 4 7 2 3 3 2" xfId="59169" xr:uid="{00000000-0005-0000-0000-0000A8E70000}"/>
    <cellStyle name="Percent 4 7 2 3 3 2 2" xfId="59170" xr:uid="{00000000-0005-0000-0000-0000A9E70000}"/>
    <cellStyle name="Percent 4 7 2 3 3 2 3" xfId="59171" xr:uid="{00000000-0005-0000-0000-0000AAE70000}"/>
    <cellStyle name="Percent 4 7 2 3 3 3" xfId="59172" xr:uid="{00000000-0005-0000-0000-0000ABE70000}"/>
    <cellStyle name="Percent 4 7 2 3 3 4" xfId="59173" xr:uid="{00000000-0005-0000-0000-0000ACE70000}"/>
    <cellStyle name="Percent 4 7 2 3 4" xfId="59174" xr:uid="{00000000-0005-0000-0000-0000ADE70000}"/>
    <cellStyle name="Percent 4 7 2 3 4 2" xfId="59175" xr:uid="{00000000-0005-0000-0000-0000AEE70000}"/>
    <cellStyle name="Percent 4 7 2 3 4 3" xfId="59176" xr:uid="{00000000-0005-0000-0000-0000AFE70000}"/>
    <cellStyle name="Percent 4 7 2 3 5" xfId="59177" xr:uid="{00000000-0005-0000-0000-0000B0E70000}"/>
    <cellStyle name="Percent 4 7 2 3 6" xfId="59178" xr:uid="{00000000-0005-0000-0000-0000B1E70000}"/>
    <cellStyle name="Percent 4 7 2 4" xfId="59179" xr:uid="{00000000-0005-0000-0000-0000B2E70000}"/>
    <cellStyle name="Percent 4 7 2 4 2" xfId="59180" xr:uid="{00000000-0005-0000-0000-0000B3E70000}"/>
    <cellStyle name="Percent 4 7 2 4 2 2" xfId="59181" xr:uid="{00000000-0005-0000-0000-0000B4E70000}"/>
    <cellStyle name="Percent 4 7 2 4 2 3" xfId="59182" xr:uid="{00000000-0005-0000-0000-0000B5E70000}"/>
    <cellStyle name="Percent 4 7 2 4 3" xfId="59183" xr:uid="{00000000-0005-0000-0000-0000B6E70000}"/>
    <cellStyle name="Percent 4 7 2 4 4" xfId="59184" xr:uid="{00000000-0005-0000-0000-0000B7E70000}"/>
    <cellStyle name="Percent 4 7 2 5" xfId="59185" xr:uid="{00000000-0005-0000-0000-0000B8E70000}"/>
    <cellStyle name="Percent 4 7 2 5 2" xfId="59186" xr:uid="{00000000-0005-0000-0000-0000B9E70000}"/>
    <cellStyle name="Percent 4 7 2 5 2 2" xfId="59187" xr:uid="{00000000-0005-0000-0000-0000BAE70000}"/>
    <cellStyle name="Percent 4 7 2 5 2 3" xfId="59188" xr:uid="{00000000-0005-0000-0000-0000BBE70000}"/>
    <cellStyle name="Percent 4 7 2 5 3" xfId="59189" xr:uid="{00000000-0005-0000-0000-0000BCE70000}"/>
    <cellStyle name="Percent 4 7 2 5 4" xfId="59190" xr:uid="{00000000-0005-0000-0000-0000BDE70000}"/>
    <cellStyle name="Percent 4 7 2 6" xfId="59191" xr:uid="{00000000-0005-0000-0000-0000BEE70000}"/>
    <cellStyle name="Percent 4 7 2 6 2" xfId="59192" xr:uid="{00000000-0005-0000-0000-0000BFE70000}"/>
    <cellStyle name="Percent 4 7 2 6 3" xfId="59193" xr:uid="{00000000-0005-0000-0000-0000C0E70000}"/>
    <cellStyle name="Percent 4 7 2 7" xfId="59194" xr:uid="{00000000-0005-0000-0000-0000C1E70000}"/>
    <cellStyle name="Percent 4 7 2 8" xfId="59195" xr:uid="{00000000-0005-0000-0000-0000C2E70000}"/>
    <cellStyle name="Percent 4 7 3" xfId="59196" xr:uid="{00000000-0005-0000-0000-0000C3E70000}"/>
    <cellStyle name="Percent 4 7 3 2" xfId="59197" xr:uid="{00000000-0005-0000-0000-0000C4E70000}"/>
    <cellStyle name="Percent 4 7 3 2 2" xfId="59198" xr:uid="{00000000-0005-0000-0000-0000C5E70000}"/>
    <cellStyle name="Percent 4 7 3 2 2 2" xfId="59199" xr:uid="{00000000-0005-0000-0000-0000C6E70000}"/>
    <cellStyle name="Percent 4 7 3 2 2 2 2" xfId="59200" xr:uid="{00000000-0005-0000-0000-0000C7E70000}"/>
    <cellStyle name="Percent 4 7 3 2 2 2 3" xfId="59201" xr:uid="{00000000-0005-0000-0000-0000C8E70000}"/>
    <cellStyle name="Percent 4 7 3 2 2 3" xfId="59202" xr:uid="{00000000-0005-0000-0000-0000C9E70000}"/>
    <cellStyle name="Percent 4 7 3 2 2 4" xfId="59203" xr:uid="{00000000-0005-0000-0000-0000CAE70000}"/>
    <cellStyle name="Percent 4 7 3 2 3" xfId="59204" xr:uid="{00000000-0005-0000-0000-0000CBE70000}"/>
    <cellStyle name="Percent 4 7 3 2 3 2" xfId="59205" xr:uid="{00000000-0005-0000-0000-0000CCE70000}"/>
    <cellStyle name="Percent 4 7 3 2 3 2 2" xfId="59206" xr:uid="{00000000-0005-0000-0000-0000CDE70000}"/>
    <cellStyle name="Percent 4 7 3 2 3 2 3" xfId="59207" xr:uid="{00000000-0005-0000-0000-0000CEE70000}"/>
    <cellStyle name="Percent 4 7 3 2 3 3" xfId="59208" xr:uid="{00000000-0005-0000-0000-0000CFE70000}"/>
    <cellStyle name="Percent 4 7 3 2 3 4" xfId="59209" xr:uid="{00000000-0005-0000-0000-0000D0E70000}"/>
    <cellStyle name="Percent 4 7 3 2 4" xfId="59210" xr:uid="{00000000-0005-0000-0000-0000D1E70000}"/>
    <cellStyle name="Percent 4 7 3 2 4 2" xfId="59211" xr:uid="{00000000-0005-0000-0000-0000D2E70000}"/>
    <cellStyle name="Percent 4 7 3 2 4 3" xfId="59212" xr:uid="{00000000-0005-0000-0000-0000D3E70000}"/>
    <cellStyle name="Percent 4 7 3 2 5" xfId="59213" xr:uid="{00000000-0005-0000-0000-0000D4E70000}"/>
    <cellStyle name="Percent 4 7 3 2 6" xfId="59214" xr:uid="{00000000-0005-0000-0000-0000D5E70000}"/>
    <cellStyle name="Percent 4 7 3 3" xfId="59215" xr:uid="{00000000-0005-0000-0000-0000D6E70000}"/>
    <cellStyle name="Percent 4 7 3 3 2" xfId="59216" xr:uid="{00000000-0005-0000-0000-0000D7E70000}"/>
    <cellStyle name="Percent 4 7 3 3 2 2" xfId="59217" xr:uid="{00000000-0005-0000-0000-0000D8E70000}"/>
    <cellStyle name="Percent 4 7 3 3 2 3" xfId="59218" xr:uid="{00000000-0005-0000-0000-0000D9E70000}"/>
    <cellStyle name="Percent 4 7 3 3 3" xfId="59219" xr:uid="{00000000-0005-0000-0000-0000DAE70000}"/>
    <cellStyle name="Percent 4 7 3 3 4" xfId="59220" xr:uid="{00000000-0005-0000-0000-0000DBE70000}"/>
    <cellStyle name="Percent 4 7 3 4" xfId="59221" xr:uid="{00000000-0005-0000-0000-0000DCE70000}"/>
    <cellStyle name="Percent 4 7 3 4 2" xfId="59222" xr:uid="{00000000-0005-0000-0000-0000DDE70000}"/>
    <cellStyle name="Percent 4 7 3 4 2 2" xfId="59223" xr:uid="{00000000-0005-0000-0000-0000DEE70000}"/>
    <cellStyle name="Percent 4 7 3 4 2 3" xfId="59224" xr:uid="{00000000-0005-0000-0000-0000DFE70000}"/>
    <cellStyle name="Percent 4 7 3 4 3" xfId="59225" xr:uid="{00000000-0005-0000-0000-0000E0E70000}"/>
    <cellStyle name="Percent 4 7 3 4 4" xfId="59226" xr:uid="{00000000-0005-0000-0000-0000E1E70000}"/>
    <cellStyle name="Percent 4 7 3 5" xfId="59227" xr:uid="{00000000-0005-0000-0000-0000E2E70000}"/>
    <cellStyle name="Percent 4 7 3 5 2" xfId="59228" xr:uid="{00000000-0005-0000-0000-0000E3E70000}"/>
    <cellStyle name="Percent 4 7 3 5 3" xfId="59229" xr:uid="{00000000-0005-0000-0000-0000E4E70000}"/>
    <cellStyle name="Percent 4 7 3 6" xfId="59230" xr:uid="{00000000-0005-0000-0000-0000E5E70000}"/>
    <cellStyle name="Percent 4 7 3 7" xfId="59231" xr:uid="{00000000-0005-0000-0000-0000E6E70000}"/>
    <cellStyle name="Percent 4 7 4" xfId="59232" xr:uid="{00000000-0005-0000-0000-0000E7E70000}"/>
    <cellStyle name="Percent 4 7 4 2" xfId="59233" xr:uid="{00000000-0005-0000-0000-0000E8E70000}"/>
    <cellStyle name="Percent 4 7 4 2 2" xfId="59234" xr:uid="{00000000-0005-0000-0000-0000E9E70000}"/>
    <cellStyle name="Percent 4 7 4 2 2 2" xfId="59235" xr:uid="{00000000-0005-0000-0000-0000EAE70000}"/>
    <cellStyle name="Percent 4 7 4 2 2 2 2" xfId="59236" xr:uid="{00000000-0005-0000-0000-0000EBE70000}"/>
    <cellStyle name="Percent 4 7 4 2 2 2 3" xfId="59237" xr:uid="{00000000-0005-0000-0000-0000ECE70000}"/>
    <cellStyle name="Percent 4 7 4 2 2 3" xfId="59238" xr:uid="{00000000-0005-0000-0000-0000EDE70000}"/>
    <cellStyle name="Percent 4 7 4 2 2 4" xfId="59239" xr:uid="{00000000-0005-0000-0000-0000EEE70000}"/>
    <cellStyle name="Percent 4 7 4 2 3" xfId="59240" xr:uid="{00000000-0005-0000-0000-0000EFE70000}"/>
    <cellStyle name="Percent 4 7 4 2 3 2" xfId="59241" xr:uid="{00000000-0005-0000-0000-0000F0E70000}"/>
    <cellStyle name="Percent 4 7 4 2 3 2 2" xfId="59242" xr:uid="{00000000-0005-0000-0000-0000F1E70000}"/>
    <cellStyle name="Percent 4 7 4 2 3 2 3" xfId="59243" xr:uid="{00000000-0005-0000-0000-0000F2E70000}"/>
    <cellStyle name="Percent 4 7 4 2 3 3" xfId="59244" xr:uid="{00000000-0005-0000-0000-0000F3E70000}"/>
    <cellStyle name="Percent 4 7 4 2 3 4" xfId="59245" xr:uid="{00000000-0005-0000-0000-0000F4E70000}"/>
    <cellStyle name="Percent 4 7 4 2 4" xfId="59246" xr:uid="{00000000-0005-0000-0000-0000F5E70000}"/>
    <cellStyle name="Percent 4 7 4 2 4 2" xfId="59247" xr:uid="{00000000-0005-0000-0000-0000F6E70000}"/>
    <cellStyle name="Percent 4 7 4 2 4 3" xfId="59248" xr:uid="{00000000-0005-0000-0000-0000F7E70000}"/>
    <cellStyle name="Percent 4 7 4 2 5" xfId="59249" xr:uid="{00000000-0005-0000-0000-0000F8E70000}"/>
    <cellStyle name="Percent 4 7 4 2 6" xfId="59250" xr:uid="{00000000-0005-0000-0000-0000F9E70000}"/>
    <cellStyle name="Percent 4 7 4 3" xfId="59251" xr:uid="{00000000-0005-0000-0000-0000FAE70000}"/>
    <cellStyle name="Percent 4 7 4 3 2" xfId="59252" xr:uid="{00000000-0005-0000-0000-0000FBE70000}"/>
    <cellStyle name="Percent 4 7 4 3 2 2" xfId="59253" xr:uid="{00000000-0005-0000-0000-0000FCE70000}"/>
    <cellStyle name="Percent 4 7 4 3 2 3" xfId="59254" xr:uid="{00000000-0005-0000-0000-0000FDE70000}"/>
    <cellStyle name="Percent 4 7 4 3 3" xfId="59255" xr:uid="{00000000-0005-0000-0000-0000FEE70000}"/>
    <cellStyle name="Percent 4 7 4 3 4" xfId="59256" xr:uid="{00000000-0005-0000-0000-0000FFE70000}"/>
    <cellStyle name="Percent 4 7 4 4" xfId="59257" xr:uid="{00000000-0005-0000-0000-000000E80000}"/>
    <cellStyle name="Percent 4 7 4 4 2" xfId="59258" xr:uid="{00000000-0005-0000-0000-000001E80000}"/>
    <cellStyle name="Percent 4 7 4 4 2 2" xfId="59259" xr:uid="{00000000-0005-0000-0000-000002E80000}"/>
    <cellStyle name="Percent 4 7 4 4 2 3" xfId="59260" xr:uid="{00000000-0005-0000-0000-000003E80000}"/>
    <cellStyle name="Percent 4 7 4 4 3" xfId="59261" xr:uid="{00000000-0005-0000-0000-000004E80000}"/>
    <cellStyle name="Percent 4 7 4 4 4" xfId="59262" xr:uid="{00000000-0005-0000-0000-000005E80000}"/>
    <cellStyle name="Percent 4 7 4 5" xfId="59263" xr:uid="{00000000-0005-0000-0000-000006E80000}"/>
    <cellStyle name="Percent 4 7 4 5 2" xfId="59264" xr:uid="{00000000-0005-0000-0000-000007E80000}"/>
    <cellStyle name="Percent 4 7 4 5 3" xfId="59265" xr:uid="{00000000-0005-0000-0000-000008E80000}"/>
    <cellStyle name="Percent 4 7 4 6" xfId="59266" xr:uid="{00000000-0005-0000-0000-000009E80000}"/>
    <cellStyle name="Percent 4 7 4 7" xfId="59267" xr:uid="{00000000-0005-0000-0000-00000AE80000}"/>
    <cellStyle name="Percent 4 7 5" xfId="59268" xr:uid="{00000000-0005-0000-0000-00000BE80000}"/>
    <cellStyle name="Percent 4 7 5 2" xfId="59269" xr:uid="{00000000-0005-0000-0000-00000CE80000}"/>
    <cellStyle name="Percent 4 7 5 2 2" xfId="59270" xr:uid="{00000000-0005-0000-0000-00000DE80000}"/>
    <cellStyle name="Percent 4 7 5 2 2 2" xfId="59271" xr:uid="{00000000-0005-0000-0000-00000EE80000}"/>
    <cellStyle name="Percent 4 7 5 2 2 3" xfId="59272" xr:uid="{00000000-0005-0000-0000-00000FE80000}"/>
    <cellStyle name="Percent 4 7 5 2 3" xfId="59273" xr:uid="{00000000-0005-0000-0000-000010E80000}"/>
    <cellStyle name="Percent 4 7 5 2 4" xfId="59274" xr:uid="{00000000-0005-0000-0000-000011E80000}"/>
    <cellStyle name="Percent 4 7 5 3" xfId="59275" xr:uid="{00000000-0005-0000-0000-000012E80000}"/>
    <cellStyle name="Percent 4 7 5 3 2" xfId="59276" xr:uid="{00000000-0005-0000-0000-000013E80000}"/>
    <cellStyle name="Percent 4 7 5 3 2 2" xfId="59277" xr:uid="{00000000-0005-0000-0000-000014E80000}"/>
    <cellStyle name="Percent 4 7 5 3 2 3" xfId="59278" xr:uid="{00000000-0005-0000-0000-000015E80000}"/>
    <cellStyle name="Percent 4 7 5 3 3" xfId="59279" xr:uid="{00000000-0005-0000-0000-000016E80000}"/>
    <cellStyle name="Percent 4 7 5 3 4" xfId="59280" xr:uid="{00000000-0005-0000-0000-000017E80000}"/>
    <cellStyle name="Percent 4 7 5 4" xfId="59281" xr:uid="{00000000-0005-0000-0000-000018E80000}"/>
    <cellStyle name="Percent 4 7 5 4 2" xfId="59282" xr:uid="{00000000-0005-0000-0000-000019E80000}"/>
    <cellStyle name="Percent 4 7 5 4 3" xfId="59283" xr:uid="{00000000-0005-0000-0000-00001AE80000}"/>
    <cellStyle name="Percent 4 7 5 5" xfId="59284" xr:uid="{00000000-0005-0000-0000-00001BE80000}"/>
    <cellStyle name="Percent 4 7 5 6" xfId="59285" xr:uid="{00000000-0005-0000-0000-00001CE80000}"/>
    <cellStyle name="Percent 4 7 6" xfId="59286" xr:uid="{00000000-0005-0000-0000-00001DE80000}"/>
    <cellStyle name="Percent 4 7 6 2" xfId="59287" xr:uid="{00000000-0005-0000-0000-00001EE80000}"/>
    <cellStyle name="Percent 4 7 6 2 2" xfId="59288" xr:uid="{00000000-0005-0000-0000-00001FE80000}"/>
    <cellStyle name="Percent 4 7 6 2 3" xfId="59289" xr:uid="{00000000-0005-0000-0000-000020E80000}"/>
    <cellStyle name="Percent 4 7 6 3" xfId="59290" xr:uid="{00000000-0005-0000-0000-000021E80000}"/>
    <cellStyle name="Percent 4 7 6 4" xfId="59291" xr:uid="{00000000-0005-0000-0000-000022E80000}"/>
    <cellStyle name="Percent 4 7 7" xfId="59292" xr:uid="{00000000-0005-0000-0000-000023E80000}"/>
    <cellStyle name="Percent 4 7 7 2" xfId="59293" xr:uid="{00000000-0005-0000-0000-000024E80000}"/>
    <cellStyle name="Percent 4 7 7 2 2" xfId="59294" xr:uid="{00000000-0005-0000-0000-000025E80000}"/>
    <cellStyle name="Percent 4 7 7 2 3" xfId="59295" xr:uid="{00000000-0005-0000-0000-000026E80000}"/>
    <cellStyle name="Percent 4 7 7 3" xfId="59296" xr:uid="{00000000-0005-0000-0000-000027E80000}"/>
    <cellStyle name="Percent 4 7 7 4" xfId="59297" xr:uid="{00000000-0005-0000-0000-000028E80000}"/>
    <cellStyle name="Percent 4 7 8" xfId="59298" xr:uid="{00000000-0005-0000-0000-000029E80000}"/>
    <cellStyle name="Percent 4 7 8 2" xfId="59299" xr:uid="{00000000-0005-0000-0000-00002AE80000}"/>
    <cellStyle name="Percent 4 7 8 3" xfId="59300" xr:uid="{00000000-0005-0000-0000-00002BE80000}"/>
    <cellStyle name="Percent 4 7 9" xfId="59301" xr:uid="{00000000-0005-0000-0000-00002CE80000}"/>
    <cellStyle name="Percent 4 8" xfId="59302" xr:uid="{00000000-0005-0000-0000-00002DE80000}"/>
    <cellStyle name="Percent 4 8 2" xfId="59303" xr:uid="{00000000-0005-0000-0000-00002EE80000}"/>
    <cellStyle name="Percent 4 8 2 2" xfId="59304" xr:uid="{00000000-0005-0000-0000-00002FE80000}"/>
    <cellStyle name="Percent 4 8 2 2 2" xfId="59305" xr:uid="{00000000-0005-0000-0000-000030E80000}"/>
    <cellStyle name="Percent 4 8 2 2 2 2" xfId="59306" xr:uid="{00000000-0005-0000-0000-000031E80000}"/>
    <cellStyle name="Percent 4 8 2 2 2 2 2" xfId="59307" xr:uid="{00000000-0005-0000-0000-000032E80000}"/>
    <cellStyle name="Percent 4 8 2 2 2 2 3" xfId="59308" xr:uid="{00000000-0005-0000-0000-000033E80000}"/>
    <cellStyle name="Percent 4 8 2 2 2 3" xfId="59309" xr:uid="{00000000-0005-0000-0000-000034E80000}"/>
    <cellStyle name="Percent 4 8 2 2 2 4" xfId="59310" xr:uid="{00000000-0005-0000-0000-000035E80000}"/>
    <cellStyle name="Percent 4 8 2 2 3" xfId="59311" xr:uid="{00000000-0005-0000-0000-000036E80000}"/>
    <cellStyle name="Percent 4 8 2 2 3 2" xfId="59312" xr:uid="{00000000-0005-0000-0000-000037E80000}"/>
    <cellStyle name="Percent 4 8 2 2 3 2 2" xfId="59313" xr:uid="{00000000-0005-0000-0000-000038E80000}"/>
    <cellStyle name="Percent 4 8 2 2 3 2 3" xfId="59314" xr:uid="{00000000-0005-0000-0000-000039E80000}"/>
    <cellStyle name="Percent 4 8 2 2 3 3" xfId="59315" xr:uid="{00000000-0005-0000-0000-00003AE80000}"/>
    <cellStyle name="Percent 4 8 2 2 3 4" xfId="59316" xr:uid="{00000000-0005-0000-0000-00003BE80000}"/>
    <cellStyle name="Percent 4 8 2 2 4" xfId="59317" xr:uid="{00000000-0005-0000-0000-00003CE80000}"/>
    <cellStyle name="Percent 4 8 2 2 4 2" xfId="59318" xr:uid="{00000000-0005-0000-0000-00003DE80000}"/>
    <cellStyle name="Percent 4 8 2 2 4 3" xfId="59319" xr:uid="{00000000-0005-0000-0000-00003EE80000}"/>
    <cellStyle name="Percent 4 8 2 2 5" xfId="59320" xr:uid="{00000000-0005-0000-0000-00003FE80000}"/>
    <cellStyle name="Percent 4 8 2 2 6" xfId="59321" xr:uid="{00000000-0005-0000-0000-000040E80000}"/>
    <cellStyle name="Percent 4 8 2 3" xfId="59322" xr:uid="{00000000-0005-0000-0000-000041E80000}"/>
    <cellStyle name="Percent 4 8 2 3 2" xfId="59323" xr:uid="{00000000-0005-0000-0000-000042E80000}"/>
    <cellStyle name="Percent 4 8 2 3 2 2" xfId="59324" xr:uid="{00000000-0005-0000-0000-000043E80000}"/>
    <cellStyle name="Percent 4 8 2 3 2 3" xfId="59325" xr:uid="{00000000-0005-0000-0000-000044E80000}"/>
    <cellStyle name="Percent 4 8 2 3 3" xfId="59326" xr:uid="{00000000-0005-0000-0000-000045E80000}"/>
    <cellStyle name="Percent 4 8 2 3 4" xfId="59327" xr:uid="{00000000-0005-0000-0000-000046E80000}"/>
    <cellStyle name="Percent 4 8 2 4" xfId="59328" xr:uid="{00000000-0005-0000-0000-000047E80000}"/>
    <cellStyle name="Percent 4 8 2 4 2" xfId="59329" xr:uid="{00000000-0005-0000-0000-000048E80000}"/>
    <cellStyle name="Percent 4 8 2 4 2 2" xfId="59330" xr:uid="{00000000-0005-0000-0000-000049E80000}"/>
    <cellStyle name="Percent 4 8 2 4 2 3" xfId="59331" xr:uid="{00000000-0005-0000-0000-00004AE80000}"/>
    <cellStyle name="Percent 4 8 2 4 3" xfId="59332" xr:uid="{00000000-0005-0000-0000-00004BE80000}"/>
    <cellStyle name="Percent 4 8 2 4 4" xfId="59333" xr:uid="{00000000-0005-0000-0000-00004CE80000}"/>
    <cellStyle name="Percent 4 8 2 5" xfId="59334" xr:uid="{00000000-0005-0000-0000-00004DE80000}"/>
    <cellStyle name="Percent 4 8 2 5 2" xfId="59335" xr:uid="{00000000-0005-0000-0000-00004EE80000}"/>
    <cellStyle name="Percent 4 8 2 5 3" xfId="59336" xr:uid="{00000000-0005-0000-0000-00004FE80000}"/>
    <cellStyle name="Percent 4 8 2 6" xfId="59337" xr:uid="{00000000-0005-0000-0000-000050E80000}"/>
    <cellStyle name="Percent 4 8 2 7" xfId="59338" xr:uid="{00000000-0005-0000-0000-000051E80000}"/>
    <cellStyle name="Percent 4 8 3" xfId="59339" xr:uid="{00000000-0005-0000-0000-000052E80000}"/>
    <cellStyle name="Percent 4 8 3 2" xfId="59340" xr:uid="{00000000-0005-0000-0000-000053E80000}"/>
    <cellStyle name="Percent 4 8 3 2 2" xfId="59341" xr:uid="{00000000-0005-0000-0000-000054E80000}"/>
    <cellStyle name="Percent 4 8 3 2 2 2" xfId="59342" xr:uid="{00000000-0005-0000-0000-000055E80000}"/>
    <cellStyle name="Percent 4 8 3 2 2 3" xfId="59343" xr:uid="{00000000-0005-0000-0000-000056E80000}"/>
    <cellStyle name="Percent 4 8 3 2 3" xfId="59344" xr:uid="{00000000-0005-0000-0000-000057E80000}"/>
    <cellStyle name="Percent 4 8 3 2 4" xfId="59345" xr:uid="{00000000-0005-0000-0000-000058E80000}"/>
    <cellStyle name="Percent 4 8 3 3" xfId="59346" xr:uid="{00000000-0005-0000-0000-000059E80000}"/>
    <cellStyle name="Percent 4 8 3 3 2" xfId="59347" xr:uid="{00000000-0005-0000-0000-00005AE80000}"/>
    <cellStyle name="Percent 4 8 3 3 2 2" xfId="59348" xr:uid="{00000000-0005-0000-0000-00005BE80000}"/>
    <cellStyle name="Percent 4 8 3 3 2 3" xfId="59349" xr:uid="{00000000-0005-0000-0000-00005CE80000}"/>
    <cellStyle name="Percent 4 8 3 3 3" xfId="59350" xr:uid="{00000000-0005-0000-0000-00005DE80000}"/>
    <cellStyle name="Percent 4 8 3 3 4" xfId="59351" xr:uid="{00000000-0005-0000-0000-00005EE80000}"/>
    <cellStyle name="Percent 4 8 3 4" xfId="59352" xr:uid="{00000000-0005-0000-0000-00005FE80000}"/>
    <cellStyle name="Percent 4 8 3 4 2" xfId="59353" xr:uid="{00000000-0005-0000-0000-000060E80000}"/>
    <cellStyle name="Percent 4 8 3 4 3" xfId="59354" xr:uid="{00000000-0005-0000-0000-000061E80000}"/>
    <cellStyle name="Percent 4 8 3 5" xfId="59355" xr:uid="{00000000-0005-0000-0000-000062E80000}"/>
    <cellStyle name="Percent 4 8 3 6" xfId="59356" xr:uid="{00000000-0005-0000-0000-000063E80000}"/>
    <cellStyle name="Percent 4 8 4" xfId="59357" xr:uid="{00000000-0005-0000-0000-000064E80000}"/>
    <cellStyle name="Percent 4 8 4 2" xfId="59358" xr:uid="{00000000-0005-0000-0000-000065E80000}"/>
    <cellStyle name="Percent 4 8 4 2 2" xfId="59359" xr:uid="{00000000-0005-0000-0000-000066E80000}"/>
    <cellStyle name="Percent 4 8 4 2 3" xfId="59360" xr:uid="{00000000-0005-0000-0000-000067E80000}"/>
    <cellStyle name="Percent 4 8 4 3" xfId="59361" xr:uid="{00000000-0005-0000-0000-000068E80000}"/>
    <cellStyle name="Percent 4 8 4 4" xfId="59362" xr:uid="{00000000-0005-0000-0000-000069E80000}"/>
    <cellStyle name="Percent 4 8 5" xfId="59363" xr:uid="{00000000-0005-0000-0000-00006AE80000}"/>
    <cellStyle name="Percent 4 8 5 2" xfId="59364" xr:uid="{00000000-0005-0000-0000-00006BE80000}"/>
    <cellStyle name="Percent 4 8 5 2 2" xfId="59365" xr:uid="{00000000-0005-0000-0000-00006CE80000}"/>
    <cellStyle name="Percent 4 8 5 2 3" xfId="59366" xr:uid="{00000000-0005-0000-0000-00006DE80000}"/>
    <cellStyle name="Percent 4 8 5 3" xfId="59367" xr:uid="{00000000-0005-0000-0000-00006EE80000}"/>
    <cellStyle name="Percent 4 8 5 4" xfId="59368" xr:uid="{00000000-0005-0000-0000-00006FE80000}"/>
    <cellStyle name="Percent 4 8 6" xfId="59369" xr:uid="{00000000-0005-0000-0000-000070E80000}"/>
    <cellStyle name="Percent 4 8 6 2" xfId="59370" xr:uid="{00000000-0005-0000-0000-000071E80000}"/>
    <cellStyle name="Percent 4 8 6 3" xfId="59371" xr:uid="{00000000-0005-0000-0000-000072E80000}"/>
    <cellStyle name="Percent 4 8 7" xfId="59372" xr:uid="{00000000-0005-0000-0000-000073E80000}"/>
    <cellStyle name="Percent 4 8 8" xfId="59373" xr:uid="{00000000-0005-0000-0000-000074E80000}"/>
    <cellStyle name="Percent 4 9" xfId="59374" xr:uid="{00000000-0005-0000-0000-000075E80000}"/>
    <cellStyle name="Percent 4 9 2" xfId="59375" xr:uid="{00000000-0005-0000-0000-000076E80000}"/>
    <cellStyle name="Percent 4 9 2 2" xfId="59376" xr:uid="{00000000-0005-0000-0000-000077E80000}"/>
    <cellStyle name="Percent 4 9 2 2 2" xfId="59377" xr:uid="{00000000-0005-0000-0000-000078E80000}"/>
    <cellStyle name="Percent 4 9 2 2 2 2" xfId="59378" xr:uid="{00000000-0005-0000-0000-000079E80000}"/>
    <cellStyle name="Percent 4 9 2 2 2 3" xfId="59379" xr:uid="{00000000-0005-0000-0000-00007AE80000}"/>
    <cellStyle name="Percent 4 9 2 2 3" xfId="59380" xr:uid="{00000000-0005-0000-0000-00007BE80000}"/>
    <cellStyle name="Percent 4 9 2 2 4" xfId="59381" xr:uid="{00000000-0005-0000-0000-00007CE80000}"/>
    <cellStyle name="Percent 4 9 2 3" xfId="59382" xr:uid="{00000000-0005-0000-0000-00007DE80000}"/>
    <cellStyle name="Percent 4 9 2 3 2" xfId="59383" xr:uid="{00000000-0005-0000-0000-00007EE80000}"/>
    <cellStyle name="Percent 4 9 2 3 2 2" xfId="59384" xr:uid="{00000000-0005-0000-0000-00007FE80000}"/>
    <cellStyle name="Percent 4 9 2 3 2 3" xfId="59385" xr:uid="{00000000-0005-0000-0000-000080E80000}"/>
    <cellStyle name="Percent 4 9 2 3 3" xfId="59386" xr:uid="{00000000-0005-0000-0000-000081E80000}"/>
    <cellStyle name="Percent 4 9 2 3 4" xfId="59387" xr:uid="{00000000-0005-0000-0000-000082E80000}"/>
    <cellStyle name="Percent 4 9 2 4" xfId="59388" xr:uid="{00000000-0005-0000-0000-000083E80000}"/>
    <cellStyle name="Percent 4 9 2 4 2" xfId="59389" xr:uid="{00000000-0005-0000-0000-000084E80000}"/>
    <cellStyle name="Percent 4 9 2 4 3" xfId="59390" xr:uid="{00000000-0005-0000-0000-000085E80000}"/>
    <cellStyle name="Percent 4 9 2 5" xfId="59391" xr:uid="{00000000-0005-0000-0000-000086E80000}"/>
    <cellStyle name="Percent 4 9 2 6" xfId="59392" xr:uid="{00000000-0005-0000-0000-000087E80000}"/>
    <cellStyle name="Percent 4 9 3" xfId="59393" xr:uid="{00000000-0005-0000-0000-000088E80000}"/>
    <cellStyle name="Percent 4 9 3 2" xfId="59394" xr:uid="{00000000-0005-0000-0000-000089E80000}"/>
    <cellStyle name="Percent 4 9 3 2 2" xfId="59395" xr:uid="{00000000-0005-0000-0000-00008AE80000}"/>
    <cellStyle name="Percent 4 9 3 2 3" xfId="59396" xr:uid="{00000000-0005-0000-0000-00008BE80000}"/>
    <cellStyle name="Percent 4 9 3 3" xfId="59397" xr:uid="{00000000-0005-0000-0000-00008CE80000}"/>
    <cellStyle name="Percent 4 9 3 4" xfId="59398" xr:uid="{00000000-0005-0000-0000-00008DE80000}"/>
    <cellStyle name="Percent 4 9 4" xfId="59399" xr:uid="{00000000-0005-0000-0000-00008EE80000}"/>
    <cellStyle name="Percent 4 9 4 2" xfId="59400" xr:uid="{00000000-0005-0000-0000-00008FE80000}"/>
    <cellStyle name="Percent 4 9 4 2 2" xfId="59401" xr:uid="{00000000-0005-0000-0000-000090E80000}"/>
    <cellStyle name="Percent 4 9 4 2 3" xfId="59402" xr:uid="{00000000-0005-0000-0000-000091E80000}"/>
    <cellStyle name="Percent 4 9 4 3" xfId="59403" xr:uid="{00000000-0005-0000-0000-000092E80000}"/>
    <cellStyle name="Percent 4 9 4 4" xfId="59404" xr:uid="{00000000-0005-0000-0000-000093E80000}"/>
    <cellStyle name="Percent 4 9 5" xfId="59405" xr:uid="{00000000-0005-0000-0000-000094E80000}"/>
    <cellStyle name="Percent 4 9 5 2" xfId="59406" xr:uid="{00000000-0005-0000-0000-000095E80000}"/>
    <cellStyle name="Percent 4 9 5 3" xfId="59407" xr:uid="{00000000-0005-0000-0000-000096E80000}"/>
    <cellStyle name="Percent 4 9 6" xfId="59408" xr:uid="{00000000-0005-0000-0000-000097E80000}"/>
    <cellStyle name="Percent 4 9 7" xfId="59409" xr:uid="{00000000-0005-0000-0000-000098E80000}"/>
    <cellStyle name="Percent 5" xfId="321" xr:uid="{00000000-0005-0000-0000-000099E80000}"/>
    <cellStyle name="Percent 5 10" xfId="59410" xr:uid="{00000000-0005-0000-0000-00009AE80000}"/>
    <cellStyle name="Percent 5 10 2" xfId="59411" xr:uid="{00000000-0005-0000-0000-00009BE80000}"/>
    <cellStyle name="Percent 5 10 2 2" xfId="59412" xr:uid="{00000000-0005-0000-0000-00009CE80000}"/>
    <cellStyle name="Percent 5 10 2 3" xfId="59413" xr:uid="{00000000-0005-0000-0000-00009DE80000}"/>
    <cellStyle name="Percent 5 10 3" xfId="59414" xr:uid="{00000000-0005-0000-0000-00009EE80000}"/>
    <cellStyle name="Percent 5 10 4" xfId="59415" xr:uid="{00000000-0005-0000-0000-00009FE80000}"/>
    <cellStyle name="Percent 5 11" xfId="59416" xr:uid="{00000000-0005-0000-0000-0000A0E80000}"/>
    <cellStyle name="Percent 5 11 2" xfId="59417" xr:uid="{00000000-0005-0000-0000-0000A1E80000}"/>
    <cellStyle name="Percent 5 11 2 2" xfId="59418" xr:uid="{00000000-0005-0000-0000-0000A2E80000}"/>
    <cellStyle name="Percent 5 11 2 3" xfId="59419" xr:uid="{00000000-0005-0000-0000-0000A3E80000}"/>
    <cellStyle name="Percent 5 11 3" xfId="59420" xr:uid="{00000000-0005-0000-0000-0000A4E80000}"/>
    <cellStyle name="Percent 5 11 4" xfId="59421" xr:uid="{00000000-0005-0000-0000-0000A5E80000}"/>
    <cellStyle name="Percent 5 12" xfId="59422" xr:uid="{00000000-0005-0000-0000-0000A6E80000}"/>
    <cellStyle name="Percent 5 12 2" xfId="59423" xr:uid="{00000000-0005-0000-0000-0000A7E80000}"/>
    <cellStyle name="Percent 5 12 3" xfId="59424" xr:uid="{00000000-0005-0000-0000-0000A8E80000}"/>
    <cellStyle name="Percent 5 13" xfId="59425" xr:uid="{00000000-0005-0000-0000-0000A9E80000}"/>
    <cellStyle name="Percent 5 14" xfId="59426" xr:uid="{00000000-0005-0000-0000-0000AAE80000}"/>
    <cellStyle name="Percent 5 15" xfId="59427" xr:uid="{00000000-0005-0000-0000-0000ABE80000}"/>
    <cellStyle name="Percent 5 2" xfId="509" xr:uid="{00000000-0005-0000-0000-0000ACE80000}"/>
    <cellStyle name="Percent 5 2 10" xfId="59428" xr:uid="{00000000-0005-0000-0000-0000ADE80000}"/>
    <cellStyle name="Percent 5 2 10 2" xfId="59429" xr:uid="{00000000-0005-0000-0000-0000AEE80000}"/>
    <cellStyle name="Percent 5 2 10 3" xfId="59430" xr:uid="{00000000-0005-0000-0000-0000AFE80000}"/>
    <cellStyle name="Percent 5 2 11" xfId="59431" xr:uid="{00000000-0005-0000-0000-0000B0E80000}"/>
    <cellStyle name="Percent 5 2 12" xfId="59432" xr:uid="{00000000-0005-0000-0000-0000B1E80000}"/>
    <cellStyle name="Percent 5 2 13" xfId="59433" xr:uid="{00000000-0005-0000-0000-0000B2E80000}"/>
    <cellStyle name="Percent 5 2 2" xfId="885" xr:uid="{00000000-0005-0000-0000-0000B3E80000}"/>
    <cellStyle name="Percent 5 2 2 10" xfId="59434" xr:uid="{00000000-0005-0000-0000-0000B4E80000}"/>
    <cellStyle name="Percent 5 2 2 11" xfId="59435" xr:uid="{00000000-0005-0000-0000-0000B5E80000}"/>
    <cellStyle name="Percent 5 2 2 12" xfId="59436" xr:uid="{00000000-0005-0000-0000-0000B6E80000}"/>
    <cellStyle name="Percent 5 2 2 2" xfId="59437" xr:uid="{00000000-0005-0000-0000-0000B7E80000}"/>
    <cellStyle name="Percent 5 2 2 2 10" xfId="59438" xr:uid="{00000000-0005-0000-0000-0000B8E80000}"/>
    <cellStyle name="Percent 5 2 2 2 2" xfId="59439" xr:uid="{00000000-0005-0000-0000-0000B9E80000}"/>
    <cellStyle name="Percent 5 2 2 2 2 2" xfId="59440" xr:uid="{00000000-0005-0000-0000-0000BAE80000}"/>
    <cellStyle name="Percent 5 2 2 2 2 2 2" xfId="59441" xr:uid="{00000000-0005-0000-0000-0000BBE80000}"/>
    <cellStyle name="Percent 5 2 2 2 2 2 2 2" xfId="59442" xr:uid="{00000000-0005-0000-0000-0000BCE80000}"/>
    <cellStyle name="Percent 5 2 2 2 2 2 2 2 2" xfId="59443" xr:uid="{00000000-0005-0000-0000-0000BDE80000}"/>
    <cellStyle name="Percent 5 2 2 2 2 2 2 2 2 2" xfId="59444" xr:uid="{00000000-0005-0000-0000-0000BEE80000}"/>
    <cellStyle name="Percent 5 2 2 2 2 2 2 2 2 3" xfId="59445" xr:uid="{00000000-0005-0000-0000-0000BFE80000}"/>
    <cellStyle name="Percent 5 2 2 2 2 2 2 2 3" xfId="59446" xr:uid="{00000000-0005-0000-0000-0000C0E80000}"/>
    <cellStyle name="Percent 5 2 2 2 2 2 2 2 4" xfId="59447" xr:uid="{00000000-0005-0000-0000-0000C1E80000}"/>
    <cellStyle name="Percent 5 2 2 2 2 2 2 3" xfId="59448" xr:uid="{00000000-0005-0000-0000-0000C2E80000}"/>
    <cellStyle name="Percent 5 2 2 2 2 2 2 3 2" xfId="59449" xr:uid="{00000000-0005-0000-0000-0000C3E80000}"/>
    <cellStyle name="Percent 5 2 2 2 2 2 2 3 2 2" xfId="59450" xr:uid="{00000000-0005-0000-0000-0000C4E80000}"/>
    <cellStyle name="Percent 5 2 2 2 2 2 2 3 2 3" xfId="59451" xr:uid="{00000000-0005-0000-0000-0000C5E80000}"/>
    <cellStyle name="Percent 5 2 2 2 2 2 2 3 3" xfId="59452" xr:uid="{00000000-0005-0000-0000-0000C6E80000}"/>
    <cellStyle name="Percent 5 2 2 2 2 2 2 3 4" xfId="59453" xr:uid="{00000000-0005-0000-0000-0000C7E80000}"/>
    <cellStyle name="Percent 5 2 2 2 2 2 2 4" xfId="59454" xr:uid="{00000000-0005-0000-0000-0000C8E80000}"/>
    <cellStyle name="Percent 5 2 2 2 2 2 2 4 2" xfId="59455" xr:uid="{00000000-0005-0000-0000-0000C9E80000}"/>
    <cellStyle name="Percent 5 2 2 2 2 2 2 4 3" xfId="59456" xr:uid="{00000000-0005-0000-0000-0000CAE80000}"/>
    <cellStyle name="Percent 5 2 2 2 2 2 2 5" xfId="59457" xr:uid="{00000000-0005-0000-0000-0000CBE80000}"/>
    <cellStyle name="Percent 5 2 2 2 2 2 2 6" xfId="59458" xr:uid="{00000000-0005-0000-0000-0000CCE80000}"/>
    <cellStyle name="Percent 5 2 2 2 2 2 3" xfId="59459" xr:uid="{00000000-0005-0000-0000-0000CDE80000}"/>
    <cellStyle name="Percent 5 2 2 2 2 2 3 2" xfId="59460" xr:uid="{00000000-0005-0000-0000-0000CEE80000}"/>
    <cellStyle name="Percent 5 2 2 2 2 2 3 2 2" xfId="59461" xr:uid="{00000000-0005-0000-0000-0000CFE80000}"/>
    <cellStyle name="Percent 5 2 2 2 2 2 3 2 3" xfId="59462" xr:uid="{00000000-0005-0000-0000-0000D0E80000}"/>
    <cellStyle name="Percent 5 2 2 2 2 2 3 3" xfId="59463" xr:uid="{00000000-0005-0000-0000-0000D1E80000}"/>
    <cellStyle name="Percent 5 2 2 2 2 2 3 4" xfId="59464" xr:uid="{00000000-0005-0000-0000-0000D2E80000}"/>
    <cellStyle name="Percent 5 2 2 2 2 2 4" xfId="59465" xr:uid="{00000000-0005-0000-0000-0000D3E80000}"/>
    <cellStyle name="Percent 5 2 2 2 2 2 4 2" xfId="59466" xr:uid="{00000000-0005-0000-0000-0000D4E80000}"/>
    <cellStyle name="Percent 5 2 2 2 2 2 4 2 2" xfId="59467" xr:uid="{00000000-0005-0000-0000-0000D5E80000}"/>
    <cellStyle name="Percent 5 2 2 2 2 2 4 2 3" xfId="59468" xr:uid="{00000000-0005-0000-0000-0000D6E80000}"/>
    <cellStyle name="Percent 5 2 2 2 2 2 4 3" xfId="59469" xr:uid="{00000000-0005-0000-0000-0000D7E80000}"/>
    <cellStyle name="Percent 5 2 2 2 2 2 4 4" xfId="59470" xr:uid="{00000000-0005-0000-0000-0000D8E80000}"/>
    <cellStyle name="Percent 5 2 2 2 2 2 5" xfId="59471" xr:uid="{00000000-0005-0000-0000-0000D9E80000}"/>
    <cellStyle name="Percent 5 2 2 2 2 2 5 2" xfId="59472" xr:uid="{00000000-0005-0000-0000-0000DAE80000}"/>
    <cellStyle name="Percent 5 2 2 2 2 2 5 3" xfId="59473" xr:uid="{00000000-0005-0000-0000-0000DBE80000}"/>
    <cellStyle name="Percent 5 2 2 2 2 2 6" xfId="59474" xr:uid="{00000000-0005-0000-0000-0000DCE80000}"/>
    <cellStyle name="Percent 5 2 2 2 2 2 7" xfId="59475" xr:uid="{00000000-0005-0000-0000-0000DDE80000}"/>
    <cellStyle name="Percent 5 2 2 2 2 3" xfId="59476" xr:uid="{00000000-0005-0000-0000-0000DEE80000}"/>
    <cellStyle name="Percent 5 2 2 2 2 3 2" xfId="59477" xr:uid="{00000000-0005-0000-0000-0000DFE80000}"/>
    <cellStyle name="Percent 5 2 2 2 2 3 2 2" xfId="59478" xr:uid="{00000000-0005-0000-0000-0000E0E80000}"/>
    <cellStyle name="Percent 5 2 2 2 2 3 2 2 2" xfId="59479" xr:uid="{00000000-0005-0000-0000-0000E1E80000}"/>
    <cellStyle name="Percent 5 2 2 2 2 3 2 2 3" xfId="59480" xr:uid="{00000000-0005-0000-0000-0000E2E80000}"/>
    <cellStyle name="Percent 5 2 2 2 2 3 2 3" xfId="59481" xr:uid="{00000000-0005-0000-0000-0000E3E80000}"/>
    <cellStyle name="Percent 5 2 2 2 2 3 2 4" xfId="59482" xr:uid="{00000000-0005-0000-0000-0000E4E80000}"/>
    <cellStyle name="Percent 5 2 2 2 2 3 3" xfId="59483" xr:uid="{00000000-0005-0000-0000-0000E5E80000}"/>
    <cellStyle name="Percent 5 2 2 2 2 3 3 2" xfId="59484" xr:uid="{00000000-0005-0000-0000-0000E6E80000}"/>
    <cellStyle name="Percent 5 2 2 2 2 3 3 2 2" xfId="59485" xr:uid="{00000000-0005-0000-0000-0000E7E80000}"/>
    <cellStyle name="Percent 5 2 2 2 2 3 3 2 3" xfId="59486" xr:uid="{00000000-0005-0000-0000-0000E8E80000}"/>
    <cellStyle name="Percent 5 2 2 2 2 3 3 3" xfId="59487" xr:uid="{00000000-0005-0000-0000-0000E9E80000}"/>
    <cellStyle name="Percent 5 2 2 2 2 3 3 4" xfId="59488" xr:uid="{00000000-0005-0000-0000-0000EAE80000}"/>
    <cellStyle name="Percent 5 2 2 2 2 3 4" xfId="59489" xr:uid="{00000000-0005-0000-0000-0000EBE80000}"/>
    <cellStyle name="Percent 5 2 2 2 2 3 4 2" xfId="59490" xr:uid="{00000000-0005-0000-0000-0000ECE80000}"/>
    <cellStyle name="Percent 5 2 2 2 2 3 4 3" xfId="59491" xr:uid="{00000000-0005-0000-0000-0000EDE80000}"/>
    <cellStyle name="Percent 5 2 2 2 2 3 5" xfId="59492" xr:uid="{00000000-0005-0000-0000-0000EEE80000}"/>
    <cellStyle name="Percent 5 2 2 2 2 3 6" xfId="59493" xr:uid="{00000000-0005-0000-0000-0000EFE80000}"/>
    <cellStyle name="Percent 5 2 2 2 2 4" xfId="59494" xr:uid="{00000000-0005-0000-0000-0000F0E80000}"/>
    <cellStyle name="Percent 5 2 2 2 2 4 2" xfId="59495" xr:uid="{00000000-0005-0000-0000-0000F1E80000}"/>
    <cellStyle name="Percent 5 2 2 2 2 4 2 2" xfId="59496" xr:uid="{00000000-0005-0000-0000-0000F2E80000}"/>
    <cellStyle name="Percent 5 2 2 2 2 4 2 3" xfId="59497" xr:uid="{00000000-0005-0000-0000-0000F3E80000}"/>
    <cellStyle name="Percent 5 2 2 2 2 4 3" xfId="59498" xr:uid="{00000000-0005-0000-0000-0000F4E80000}"/>
    <cellStyle name="Percent 5 2 2 2 2 4 4" xfId="59499" xr:uid="{00000000-0005-0000-0000-0000F5E80000}"/>
    <cellStyle name="Percent 5 2 2 2 2 5" xfId="59500" xr:uid="{00000000-0005-0000-0000-0000F6E80000}"/>
    <cellStyle name="Percent 5 2 2 2 2 5 2" xfId="59501" xr:uid="{00000000-0005-0000-0000-0000F7E80000}"/>
    <cellStyle name="Percent 5 2 2 2 2 5 2 2" xfId="59502" xr:uid="{00000000-0005-0000-0000-0000F8E80000}"/>
    <cellStyle name="Percent 5 2 2 2 2 5 2 3" xfId="59503" xr:uid="{00000000-0005-0000-0000-0000F9E80000}"/>
    <cellStyle name="Percent 5 2 2 2 2 5 3" xfId="59504" xr:uid="{00000000-0005-0000-0000-0000FAE80000}"/>
    <cellStyle name="Percent 5 2 2 2 2 5 4" xfId="59505" xr:uid="{00000000-0005-0000-0000-0000FBE80000}"/>
    <cellStyle name="Percent 5 2 2 2 2 6" xfId="59506" xr:uid="{00000000-0005-0000-0000-0000FCE80000}"/>
    <cellStyle name="Percent 5 2 2 2 2 6 2" xfId="59507" xr:uid="{00000000-0005-0000-0000-0000FDE80000}"/>
    <cellStyle name="Percent 5 2 2 2 2 6 3" xfId="59508" xr:uid="{00000000-0005-0000-0000-0000FEE80000}"/>
    <cellStyle name="Percent 5 2 2 2 2 7" xfId="59509" xr:uid="{00000000-0005-0000-0000-0000FFE80000}"/>
    <cellStyle name="Percent 5 2 2 2 2 8" xfId="59510" xr:uid="{00000000-0005-0000-0000-000000E90000}"/>
    <cellStyle name="Percent 5 2 2 2 3" xfId="59511" xr:uid="{00000000-0005-0000-0000-000001E90000}"/>
    <cellStyle name="Percent 5 2 2 2 3 2" xfId="59512" xr:uid="{00000000-0005-0000-0000-000002E90000}"/>
    <cellStyle name="Percent 5 2 2 2 3 2 2" xfId="59513" xr:uid="{00000000-0005-0000-0000-000003E90000}"/>
    <cellStyle name="Percent 5 2 2 2 3 2 2 2" xfId="59514" xr:uid="{00000000-0005-0000-0000-000004E90000}"/>
    <cellStyle name="Percent 5 2 2 2 3 2 2 2 2" xfId="59515" xr:uid="{00000000-0005-0000-0000-000005E90000}"/>
    <cellStyle name="Percent 5 2 2 2 3 2 2 2 3" xfId="59516" xr:uid="{00000000-0005-0000-0000-000006E90000}"/>
    <cellStyle name="Percent 5 2 2 2 3 2 2 3" xfId="59517" xr:uid="{00000000-0005-0000-0000-000007E90000}"/>
    <cellStyle name="Percent 5 2 2 2 3 2 2 4" xfId="59518" xr:uid="{00000000-0005-0000-0000-000008E90000}"/>
    <cellStyle name="Percent 5 2 2 2 3 2 3" xfId="59519" xr:uid="{00000000-0005-0000-0000-000009E90000}"/>
    <cellStyle name="Percent 5 2 2 2 3 2 3 2" xfId="59520" xr:uid="{00000000-0005-0000-0000-00000AE90000}"/>
    <cellStyle name="Percent 5 2 2 2 3 2 3 2 2" xfId="59521" xr:uid="{00000000-0005-0000-0000-00000BE90000}"/>
    <cellStyle name="Percent 5 2 2 2 3 2 3 2 3" xfId="59522" xr:uid="{00000000-0005-0000-0000-00000CE90000}"/>
    <cellStyle name="Percent 5 2 2 2 3 2 3 3" xfId="59523" xr:uid="{00000000-0005-0000-0000-00000DE90000}"/>
    <cellStyle name="Percent 5 2 2 2 3 2 3 4" xfId="59524" xr:uid="{00000000-0005-0000-0000-00000EE90000}"/>
    <cellStyle name="Percent 5 2 2 2 3 2 4" xfId="59525" xr:uid="{00000000-0005-0000-0000-00000FE90000}"/>
    <cellStyle name="Percent 5 2 2 2 3 2 4 2" xfId="59526" xr:uid="{00000000-0005-0000-0000-000010E90000}"/>
    <cellStyle name="Percent 5 2 2 2 3 2 4 3" xfId="59527" xr:uid="{00000000-0005-0000-0000-000011E90000}"/>
    <cellStyle name="Percent 5 2 2 2 3 2 5" xfId="59528" xr:uid="{00000000-0005-0000-0000-000012E90000}"/>
    <cellStyle name="Percent 5 2 2 2 3 2 6" xfId="59529" xr:uid="{00000000-0005-0000-0000-000013E90000}"/>
    <cellStyle name="Percent 5 2 2 2 3 3" xfId="59530" xr:uid="{00000000-0005-0000-0000-000014E90000}"/>
    <cellStyle name="Percent 5 2 2 2 3 3 2" xfId="59531" xr:uid="{00000000-0005-0000-0000-000015E90000}"/>
    <cellStyle name="Percent 5 2 2 2 3 3 2 2" xfId="59532" xr:uid="{00000000-0005-0000-0000-000016E90000}"/>
    <cellStyle name="Percent 5 2 2 2 3 3 2 3" xfId="59533" xr:uid="{00000000-0005-0000-0000-000017E90000}"/>
    <cellStyle name="Percent 5 2 2 2 3 3 3" xfId="59534" xr:uid="{00000000-0005-0000-0000-000018E90000}"/>
    <cellStyle name="Percent 5 2 2 2 3 3 4" xfId="59535" xr:uid="{00000000-0005-0000-0000-000019E90000}"/>
    <cellStyle name="Percent 5 2 2 2 3 4" xfId="59536" xr:uid="{00000000-0005-0000-0000-00001AE90000}"/>
    <cellStyle name="Percent 5 2 2 2 3 4 2" xfId="59537" xr:uid="{00000000-0005-0000-0000-00001BE90000}"/>
    <cellStyle name="Percent 5 2 2 2 3 4 2 2" xfId="59538" xr:uid="{00000000-0005-0000-0000-00001CE90000}"/>
    <cellStyle name="Percent 5 2 2 2 3 4 2 3" xfId="59539" xr:uid="{00000000-0005-0000-0000-00001DE90000}"/>
    <cellStyle name="Percent 5 2 2 2 3 4 3" xfId="59540" xr:uid="{00000000-0005-0000-0000-00001EE90000}"/>
    <cellStyle name="Percent 5 2 2 2 3 4 4" xfId="59541" xr:uid="{00000000-0005-0000-0000-00001FE90000}"/>
    <cellStyle name="Percent 5 2 2 2 3 5" xfId="59542" xr:uid="{00000000-0005-0000-0000-000020E90000}"/>
    <cellStyle name="Percent 5 2 2 2 3 5 2" xfId="59543" xr:uid="{00000000-0005-0000-0000-000021E90000}"/>
    <cellStyle name="Percent 5 2 2 2 3 5 3" xfId="59544" xr:uid="{00000000-0005-0000-0000-000022E90000}"/>
    <cellStyle name="Percent 5 2 2 2 3 6" xfId="59545" xr:uid="{00000000-0005-0000-0000-000023E90000}"/>
    <cellStyle name="Percent 5 2 2 2 3 7" xfId="59546" xr:uid="{00000000-0005-0000-0000-000024E90000}"/>
    <cellStyle name="Percent 5 2 2 2 4" xfId="59547" xr:uid="{00000000-0005-0000-0000-000025E90000}"/>
    <cellStyle name="Percent 5 2 2 2 4 2" xfId="59548" xr:uid="{00000000-0005-0000-0000-000026E90000}"/>
    <cellStyle name="Percent 5 2 2 2 4 2 2" xfId="59549" xr:uid="{00000000-0005-0000-0000-000027E90000}"/>
    <cellStyle name="Percent 5 2 2 2 4 2 2 2" xfId="59550" xr:uid="{00000000-0005-0000-0000-000028E90000}"/>
    <cellStyle name="Percent 5 2 2 2 4 2 2 2 2" xfId="59551" xr:uid="{00000000-0005-0000-0000-000029E90000}"/>
    <cellStyle name="Percent 5 2 2 2 4 2 2 2 3" xfId="59552" xr:uid="{00000000-0005-0000-0000-00002AE90000}"/>
    <cellStyle name="Percent 5 2 2 2 4 2 2 3" xfId="59553" xr:uid="{00000000-0005-0000-0000-00002BE90000}"/>
    <cellStyle name="Percent 5 2 2 2 4 2 2 4" xfId="59554" xr:uid="{00000000-0005-0000-0000-00002CE90000}"/>
    <cellStyle name="Percent 5 2 2 2 4 2 3" xfId="59555" xr:uid="{00000000-0005-0000-0000-00002DE90000}"/>
    <cellStyle name="Percent 5 2 2 2 4 2 3 2" xfId="59556" xr:uid="{00000000-0005-0000-0000-00002EE90000}"/>
    <cellStyle name="Percent 5 2 2 2 4 2 3 2 2" xfId="59557" xr:uid="{00000000-0005-0000-0000-00002FE90000}"/>
    <cellStyle name="Percent 5 2 2 2 4 2 3 2 3" xfId="59558" xr:uid="{00000000-0005-0000-0000-000030E90000}"/>
    <cellStyle name="Percent 5 2 2 2 4 2 3 3" xfId="59559" xr:uid="{00000000-0005-0000-0000-000031E90000}"/>
    <cellStyle name="Percent 5 2 2 2 4 2 3 4" xfId="59560" xr:uid="{00000000-0005-0000-0000-000032E90000}"/>
    <cellStyle name="Percent 5 2 2 2 4 2 4" xfId="59561" xr:uid="{00000000-0005-0000-0000-000033E90000}"/>
    <cellStyle name="Percent 5 2 2 2 4 2 4 2" xfId="59562" xr:uid="{00000000-0005-0000-0000-000034E90000}"/>
    <cellStyle name="Percent 5 2 2 2 4 2 4 3" xfId="59563" xr:uid="{00000000-0005-0000-0000-000035E90000}"/>
    <cellStyle name="Percent 5 2 2 2 4 2 5" xfId="59564" xr:uid="{00000000-0005-0000-0000-000036E90000}"/>
    <cellStyle name="Percent 5 2 2 2 4 2 6" xfId="59565" xr:uid="{00000000-0005-0000-0000-000037E90000}"/>
    <cellStyle name="Percent 5 2 2 2 4 3" xfId="59566" xr:uid="{00000000-0005-0000-0000-000038E90000}"/>
    <cellStyle name="Percent 5 2 2 2 4 3 2" xfId="59567" xr:uid="{00000000-0005-0000-0000-000039E90000}"/>
    <cellStyle name="Percent 5 2 2 2 4 3 2 2" xfId="59568" xr:uid="{00000000-0005-0000-0000-00003AE90000}"/>
    <cellStyle name="Percent 5 2 2 2 4 3 2 3" xfId="59569" xr:uid="{00000000-0005-0000-0000-00003BE90000}"/>
    <cellStyle name="Percent 5 2 2 2 4 3 3" xfId="59570" xr:uid="{00000000-0005-0000-0000-00003CE90000}"/>
    <cellStyle name="Percent 5 2 2 2 4 3 4" xfId="59571" xr:uid="{00000000-0005-0000-0000-00003DE90000}"/>
    <cellStyle name="Percent 5 2 2 2 4 4" xfId="59572" xr:uid="{00000000-0005-0000-0000-00003EE90000}"/>
    <cellStyle name="Percent 5 2 2 2 4 4 2" xfId="59573" xr:uid="{00000000-0005-0000-0000-00003FE90000}"/>
    <cellStyle name="Percent 5 2 2 2 4 4 2 2" xfId="59574" xr:uid="{00000000-0005-0000-0000-000040E90000}"/>
    <cellStyle name="Percent 5 2 2 2 4 4 2 3" xfId="59575" xr:uid="{00000000-0005-0000-0000-000041E90000}"/>
    <cellStyle name="Percent 5 2 2 2 4 4 3" xfId="59576" xr:uid="{00000000-0005-0000-0000-000042E90000}"/>
    <cellStyle name="Percent 5 2 2 2 4 4 4" xfId="59577" xr:uid="{00000000-0005-0000-0000-000043E90000}"/>
    <cellStyle name="Percent 5 2 2 2 4 5" xfId="59578" xr:uid="{00000000-0005-0000-0000-000044E90000}"/>
    <cellStyle name="Percent 5 2 2 2 4 5 2" xfId="59579" xr:uid="{00000000-0005-0000-0000-000045E90000}"/>
    <cellStyle name="Percent 5 2 2 2 4 5 3" xfId="59580" xr:uid="{00000000-0005-0000-0000-000046E90000}"/>
    <cellStyle name="Percent 5 2 2 2 4 6" xfId="59581" xr:uid="{00000000-0005-0000-0000-000047E90000}"/>
    <cellStyle name="Percent 5 2 2 2 4 7" xfId="59582" xr:uid="{00000000-0005-0000-0000-000048E90000}"/>
    <cellStyle name="Percent 5 2 2 2 5" xfId="59583" xr:uid="{00000000-0005-0000-0000-000049E90000}"/>
    <cellStyle name="Percent 5 2 2 2 5 2" xfId="59584" xr:uid="{00000000-0005-0000-0000-00004AE90000}"/>
    <cellStyle name="Percent 5 2 2 2 5 2 2" xfId="59585" xr:uid="{00000000-0005-0000-0000-00004BE90000}"/>
    <cellStyle name="Percent 5 2 2 2 5 2 2 2" xfId="59586" xr:uid="{00000000-0005-0000-0000-00004CE90000}"/>
    <cellStyle name="Percent 5 2 2 2 5 2 2 3" xfId="59587" xr:uid="{00000000-0005-0000-0000-00004DE90000}"/>
    <cellStyle name="Percent 5 2 2 2 5 2 3" xfId="59588" xr:uid="{00000000-0005-0000-0000-00004EE90000}"/>
    <cellStyle name="Percent 5 2 2 2 5 2 4" xfId="59589" xr:uid="{00000000-0005-0000-0000-00004FE90000}"/>
    <cellStyle name="Percent 5 2 2 2 5 3" xfId="59590" xr:uid="{00000000-0005-0000-0000-000050E90000}"/>
    <cellStyle name="Percent 5 2 2 2 5 3 2" xfId="59591" xr:uid="{00000000-0005-0000-0000-000051E90000}"/>
    <cellStyle name="Percent 5 2 2 2 5 3 2 2" xfId="59592" xr:uid="{00000000-0005-0000-0000-000052E90000}"/>
    <cellStyle name="Percent 5 2 2 2 5 3 2 3" xfId="59593" xr:uid="{00000000-0005-0000-0000-000053E90000}"/>
    <cellStyle name="Percent 5 2 2 2 5 3 3" xfId="59594" xr:uid="{00000000-0005-0000-0000-000054E90000}"/>
    <cellStyle name="Percent 5 2 2 2 5 3 4" xfId="59595" xr:uid="{00000000-0005-0000-0000-000055E90000}"/>
    <cellStyle name="Percent 5 2 2 2 5 4" xfId="59596" xr:uid="{00000000-0005-0000-0000-000056E90000}"/>
    <cellStyle name="Percent 5 2 2 2 5 4 2" xfId="59597" xr:uid="{00000000-0005-0000-0000-000057E90000}"/>
    <cellStyle name="Percent 5 2 2 2 5 4 3" xfId="59598" xr:uid="{00000000-0005-0000-0000-000058E90000}"/>
    <cellStyle name="Percent 5 2 2 2 5 5" xfId="59599" xr:uid="{00000000-0005-0000-0000-000059E90000}"/>
    <cellStyle name="Percent 5 2 2 2 5 6" xfId="59600" xr:uid="{00000000-0005-0000-0000-00005AE90000}"/>
    <cellStyle name="Percent 5 2 2 2 6" xfId="59601" xr:uid="{00000000-0005-0000-0000-00005BE90000}"/>
    <cellStyle name="Percent 5 2 2 2 6 2" xfId="59602" xr:uid="{00000000-0005-0000-0000-00005CE90000}"/>
    <cellStyle name="Percent 5 2 2 2 6 2 2" xfId="59603" xr:uid="{00000000-0005-0000-0000-00005DE90000}"/>
    <cellStyle name="Percent 5 2 2 2 6 2 3" xfId="59604" xr:uid="{00000000-0005-0000-0000-00005EE90000}"/>
    <cellStyle name="Percent 5 2 2 2 6 3" xfId="59605" xr:uid="{00000000-0005-0000-0000-00005FE90000}"/>
    <cellStyle name="Percent 5 2 2 2 6 4" xfId="59606" xr:uid="{00000000-0005-0000-0000-000060E90000}"/>
    <cellStyle name="Percent 5 2 2 2 7" xfId="59607" xr:uid="{00000000-0005-0000-0000-000061E90000}"/>
    <cellStyle name="Percent 5 2 2 2 7 2" xfId="59608" xr:uid="{00000000-0005-0000-0000-000062E90000}"/>
    <cellStyle name="Percent 5 2 2 2 7 2 2" xfId="59609" xr:uid="{00000000-0005-0000-0000-000063E90000}"/>
    <cellStyle name="Percent 5 2 2 2 7 2 3" xfId="59610" xr:uid="{00000000-0005-0000-0000-000064E90000}"/>
    <cellStyle name="Percent 5 2 2 2 7 3" xfId="59611" xr:uid="{00000000-0005-0000-0000-000065E90000}"/>
    <cellStyle name="Percent 5 2 2 2 7 4" xfId="59612" xr:uid="{00000000-0005-0000-0000-000066E90000}"/>
    <cellStyle name="Percent 5 2 2 2 8" xfId="59613" xr:uid="{00000000-0005-0000-0000-000067E90000}"/>
    <cellStyle name="Percent 5 2 2 2 8 2" xfId="59614" xr:uid="{00000000-0005-0000-0000-000068E90000}"/>
    <cellStyle name="Percent 5 2 2 2 8 3" xfId="59615" xr:uid="{00000000-0005-0000-0000-000069E90000}"/>
    <cellStyle name="Percent 5 2 2 2 9" xfId="59616" xr:uid="{00000000-0005-0000-0000-00006AE90000}"/>
    <cellStyle name="Percent 5 2 2 3" xfId="59617" xr:uid="{00000000-0005-0000-0000-00006BE90000}"/>
    <cellStyle name="Percent 5 2 2 3 2" xfId="59618" xr:uid="{00000000-0005-0000-0000-00006CE90000}"/>
    <cellStyle name="Percent 5 2 2 3 2 2" xfId="59619" xr:uid="{00000000-0005-0000-0000-00006DE90000}"/>
    <cellStyle name="Percent 5 2 2 3 2 2 2" xfId="59620" xr:uid="{00000000-0005-0000-0000-00006EE90000}"/>
    <cellStyle name="Percent 5 2 2 3 2 2 2 2" xfId="59621" xr:uid="{00000000-0005-0000-0000-00006FE90000}"/>
    <cellStyle name="Percent 5 2 2 3 2 2 2 2 2" xfId="59622" xr:uid="{00000000-0005-0000-0000-000070E90000}"/>
    <cellStyle name="Percent 5 2 2 3 2 2 2 2 3" xfId="59623" xr:uid="{00000000-0005-0000-0000-000071E90000}"/>
    <cellStyle name="Percent 5 2 2 3 2 2 2 3" xfId="59624" xr:uid="{00000000-0005-0000-0000-000072E90000}"/>
    <cellStyle name="Percent 5 2 2 3 2 2 2 4" xfId="59625" xr:uid="{00000000-0005-0000-0000-000073E90000}"/>
    <cellStyle name="Percent 5 2 2 3 2 2 3" xfId="59626" xr:uid="{00000000-0005-0000-0000-000074E90000}"/>
    <cellStyle name="Percent 5 2 2 3 2 2 3 2" xfId="59627" xr:uid="{00000000-0005-0000-0000-000075E90000}"/>
    <cellStyle name="Percent 5 2 2 3 2 2 3 2 2" xfId="59628" xr:uid="{00000000-0005-0000-0000-000076E90000}"/>
    <cellStyle name="Percent 5 2 2 3 2 2 3 2 3" xfId="59629" xr:uid="{00000000-0005-0000-0000-000077E90000}"/>
    <cellStyle name="Percent 5 2 2 3 2 2 3 3" xfId="59630" xr:uid="{00000000-0005-0000-0000-000078E90000}"/>
    <cellStyle name="Percent 5 2 2 3 2 2 3 4" xfId="59631" xr:uid="{00000000-0005-0000-0000-000079E90000}"/>
    <cellStyle name="Percent 5 2 2 3 2 2 4" xfId="59632" xr:uid="{00000000-0005-0000-0000-00007AE90000}"/>
    <cellStyle name="Percent 5 2 2 3 2 2 4 2" xfId="59633" xr:uid="{00000000-0005-0000-0000-00007BE90000}"/>
    <cellStyle name="Percent 5 2 2 3 2 2 4 3" xfId="59634" xr:uid="{00000000-0005-0000-0000-00007CE90000}"/>
    <cellStyle name="Percent 5 2 2 3 2 2 5" xfId="59635" xr:uid="{00000000-0005-0000-0000-00007DE90000}"/>
    <cellStyle name="Percent 5 2 2 3 2 2 6" xfId="59636" xr:uid="{00000000-0005-0000-0000-00007EE90000}"/>
    <cellStyle name="Percent 5 2 2 3 2 3" xfId="59637" xr:uid="{00000000-0005-0000-0000-00007FE90000}"/>
    <cellStyle name="Percent 5 2 2 3 2 3 2" xfId="59638" xr:uid="{00000000-0005-0000-0000-000080E90000}"/>
    <cellStyle name="Percent 5 2 2 3 2 3 2 2" xfId="59639" xr:uid="{00000000-0005-0000-0000-000081E90000}"/>
    <cellStyle name="Percent 5 2 2 3 2 3 2 3" xfId="59640" xr:uid="{00000000-0005-0000-0000-000082E90000}"/>
    <cellStyle name="Percent 5 2 2 3 2 3 3" xfId="59641" xr:uid="{00000000-0005-0000-0000-000083E90000}"/>
    <cellStyle name="Percent 5 2 2 3 2 3 4" xfId="59642" xr:uid="{00000000-0005-0000-0000-000084E90000}"/>
    <cellStyle name="Percent 5 2 2 3 2 4" xfId="59643" xr:uid="{00000000-0005-0000-0000-000085E90000}"/>
    <cellStyle name="Percent 5 2 2 3 2 4 2" xfId="59644" xr:uid="{00000000-0005-0000-0000-000086E90000}"/>
    <cellStyle name="Percent 5 2 2 3 2 4 2 2" xfId="59645" xr:uid="{00000000-0005-0000-0000-000087E90000}"/>
    <cellStyle name="Percent 5 2 2 3 2 4 2 3" xfId="59646" xr:uid="{00000000-0005-0000-0000-000088E90000}"/>
    <cellStyle name="Percent 5 2 2 3 2 4 3" xfId="59647" xr:uid="{00000000-0005-0000-0000-000089E90000}"/>
    <cellStyle name="Percent 5 2 2 3 2 4 4" xfId="59648" xr:uid="{00000000-0005-0000-0000-00008AE90000}"/>
    <cellStyle name="Percent 5 2 2 3 2 5" xfId="59649" xr:uid="{00000000-0005-0000-0000-00008BE90000}"/>
    <cellStyle name="Percent 5 2 2 3 2 5 2" xfId="59650" xr:uid="{00000000-0005-0000-0000-00008CE90000}"/>
    <cellStyle name="Percent 5 2 2 3 2 5 3" xfId="59651" xr:uid="{00000000-0005-0000-0000-00008DE90000}"/>
    <cellStyle name="Percent 5 2 2 3 2 6" xfId="59652" xr:uid="{00000000-0005-0000-0000-00008EE90000}"/>
    <cellStyle name="Percent 5 2 2 3 2 7" xfId="59653" xr:uid="{00000000-0005-0000-0000-00008FE90000}"/>
    <cellStyle name="Percent 5 2 2 3 3" xfId="59654" xr:uid="{00000000-0005-0000-0000-000090E90000}"/>
    <cellStyle name="Percent 5 2 2 3 3 2" xfId="59655" xr:uid="{00000000-0005-0000-0000-000091E90000}"/>
    <cellStyle name="Percent 5 2 2 3 3 2 2" xfId="59656" xr:uid="{00000000-0005-0000-0000-000092E90000}"/>
    <cellStyle name="Percent 5 2 2 3 3 2 2 2" xfId="59657" xr:uid="{00000000-0005-0000-0000-000093E90000}"/>
    <cellStyle name="Percent 5 2 2 3 3 2 2 3" xfId="59658" xr:uid="{00000000-0005-0000-0000-000094E90000}"/>
    <cellStyle name="Percent 5 2 2 3 3 2 3" xfId="59659" xr:uid="{00000000-0005-0000-0000-000095E90000}"/>
    <cellStyle name="Percent 5 2 2 3 3 2 4" xfId="59660" xr:uid="{00000000-0005-0000-0000-000096E90000}"/>
    <cellStyle name="Percent 5 2 2 3 3 3" xfId="59661" xr:uid="{00000000-0005-0000-0000-000097E90000}"/>
    <cellStyle name="Percent 5 2 2 3 3 3 2" xfId="59662" xr:uid="{00000000-0005-0000-0000-000098E90000}"/>
    <cellStyle name="Percent 5 2 2 3 3 3 2 2" xfId="59663" xr:uid="{00000000-0005-0000-0000-000099E90000}"/>
    <cellStyle name="Percent 5 2 2 3 3 3 2 3" xfId="59664" xr:uid="{00000000-0005-0000-0000-00009AE90000}"/>
    <cellStyle name="Percent 5 2 2 3 3 3 3" xfId="59665" xr:uid="{00000000-0005-0000-0000-00009BE90000}"/>
    <cellStyle name="Percent 5 2 2 3 3 3 4" xfId="59666" xr:uid="{00000000-0005-0000-0000-00009CE90000}"/>
    <cellStyle name="Percent 5 2 2 3 3 4" xfId="59667" xr:uid="{00000000-0005-0000-0000-00009DE90000}"/>
    <cellStyle name="Percent 5 2 2 3 3 4 2" xfId="59668" xr:uid="{00000000-0005-0000-0000-00009EE90000}"/>
    <cellStyle name="Percent 5 2 2 3 3 4 3" xfId="59669" xr:uid="{00000000-0005-0000-0000-00009FE90000}"/>
    <cellStyle name="Percent 5 2 2 3 3 5" xfId="59670" xr:uid="{00000000-0005-0000-0000-0000A0E90000}"/>
    <cellStyle name="Percent 5 2 2 3 3 6" xfId="59671" xr:uid="{00000000-0005-0000-0000-0000A1E90000}"/>
    <cellStyle name="Percent 5 2 2 3 4" xfId="59672" xr:uid="{00000000-0005-0000-0000-0000A2E90000}"/>
    <cellStyle name="Percent 5 2 2 3 4 2" xfId="59673" xr:uid="{00000000-0005-0000-0000-0000A3E90000}"/>
    <cellStyle name="Percent 5 2 2 3 4 2 2" xfId="59674" xr:uid="{00000000-0005-0000-0000-0000A4E90000}"/>
    <cellStyle name="Percent 5 2 2 3 4 2 3" xfId="59675" xr:uid="{00000000-0005-0000-0000-0000A5E90000}"/>
    <cellStyle name="Percent 5 2 2 3 4 3" xfId="59676" xr:uid="{00000000-0005-0000-0000-0000A6E90000}"/>
    <cellStyle name="Percent 5 2 2 3 4 4" xfId="59677" xr:uid="{00000000-0005-0000-0000-0000A7E90000}"/>
    <cellStyle name="Percent 5 2 2 3 5" xfId="59678" xr:uid="{00000000-0005-0000-0000-0000A8E90000}"/>
    <cellStyle name="Percent 5 2 2 3 5 2" xfId="59679" xr:uid="{00000000-0005-0000-0000-0000A9E90000}"/>
    <cellStyle name="Percent 5 2 2 3 5 2 2" xfId="59680" xr:uid="{00000000-0005-0000-0000-0000AAE90000}"/>
    <cellStyle name="Percent 5 2 2 3 5 2 3" xfId="59681" xr:uid="{00000000-0005-0000-0000-0000ABE90000}"/>
    <cellStyle name="Percent 5 2 2 3 5 3" xfId="59682" xr:uid="{00000000-0005-0000-0000-0000ACE90000}"/>
    <cellStyle name="Percent 5 2 2 3 5 4" xfId="59683" xr:uid="{00000000-0005-0000-0000-0000ADE90000}"/>
    <cellStyle name="Percent 5 2 2 3 6" xfId="59684" xr:uid="{00000000-0005-0000-0000-0000AEE90000}"/>
    <cellStyle name="Percent 5 2 2 3 6 2" xfId="59685" xr:uid="{00000000-0005-0000-0000-0000AFE90000}"/>
    <cellStyle name="Percent 5 2 2 3 6 3" xfId="59686" xr:uid="{00000000-0005-0000-0000-0000B0E90000}"/>
    <cellStyle name="Percent 5 2 2 3 7" xfId="59687" xr:uid="{00000000-0005-0000-0000-0000B1E90000}"/>
    <cellStyle name="Percent 5 2 2 3 8" xfId="59688" xr:uid="{00000000-0005-0000-0000-0000B2E90000}"/>
    <cellStyle name="Percent 5 2 2 4" xfId="59689" xr:uid="{00000000-0005-0000-0000-0000B3E90000}"/>
    <cellStyle name="Percent 5 2 2 4 2" xfId="59690" xr:uid="{00000000-0005-0000-0000-0000B4E90000}"/>
    <cellStyle name="Percent 5 2 2 4 2 2" xfId="59691" xr:uid="{00000000-0005-0000-0000-0000B5E90000}"/>
    <cellStyle name="Percent 5 2 2 4 2 2 2" xfId="59692" xr:uid="{00000000-0005-0000-0000-0000B6E90000}"/>
    <cellStyle name="Percent 5 2 2 4 2 2 2 2" xfId="59693" xr:uid="{00000000-0005-0000-0000-0000B7E90000}"/>
    <cellStyle name="Percent 5 2 2 4 2 2 2 3" xfId="59694" xr:uid="{00000000-0005-0000-0000-0000B8E90000}"/>
    <cellStyle name="Percent 5 2 2 4 2 2 3" xfId="59695" xr:uid="{00000000-0005-0000-0000-0000B9E90000}"/>
    <cellStyle name="Percent 5 2 2 4 2 2 4" xfId="59696" xr:uid="{00000000-0005-0000-0000-0000BAE90000}"/>
    <cellStyle name="Percent 5 2 2 4 2 3" xfId="59697" xr:uid="{00000000-0005-0000-0000-0000BBE90000}"/>
    <cellStyle name="Percent 5 2 2 4 2 3 2" xfId="59698" xr:uid="{00000000-0005-0000-0000-0000BCE90000}"/>
    <cellStyle name="Percent 5 2 2 4 2 3 2 2" xfId="59699" xr:uid="{00000000-0005-0000-0000-0000BDE90000}"/>
    <cellStyle name="Percent 5 2 2 4 2 3 2 3" xfId="59700" xr:uid="{00000000-0005-0000-0000-0000BEE90000}"/>
    <cellStyle name="Percent 5 2 2 4 2 3 3" xfId="59701" xr:uid="{00000000-0005-0000-0000-0000BFE90000}"/>
    <cellStyle name="Percent 5 2 2 4 2 3 4" xfId="59702" xr:uid="{00000000-0005-0000-0000-0000C0E90000}"/>
    <cellStyle name="Percent 5 2 2 4 2 4" xfId="59703" xr:uid="{00000000-0005-0000-0000-0000C1E90000}"/>
    <cellStyle name="Percent 5 2 2 4 2 4 2" xfId="59704" xr:uid="{00000000-0005-0000-0000-0000C2E90000}"/>
    <cellStyle name="Percent 5 2 2 4 2 4 3" xfId="59705" xr:uid="{00000000-0005-0000-0000-0000C3E90000}"/>
    <cellStyle name="Percent 5 2 2 4 2 5" xfId="59706" xr:uid="{00000000-0005-0000-0000-0000C4E90000}"/>
    <cellStyle name="Percent 5 2 2 4 2 6" xfId="59707" xr:uid="{00000000-0005-0000-0000-0000C5E90000}"/>
    <cellStyle name="Percent 5 2 2 4 3" xfId="59708" xr:uid="{00000000-0005-0000-0000-0000C6E90000}"/>
    <cellStyle name="Percent 5 2 2 4 3 2" xfId="59709" xr:uid="{00000000-0005-0000-0000-0000C7E90000}"/>
    <cellStyle name="Percent 5 2 2 4 3 2 2" xfId="59710" xr:uid="{00000000-0005-0000-0000-0000C8E90000}"/>
    <cellStyle name="Percent 5 2 2 4 3 2 3" xfId="59711" xr:uid="{00000000-0005-0000-0000-0000C9E90000}"/>
    <cellStyle name="Percent 5 2 2 4 3 3" xfId="59712" xr:uid="{00000000-0005-0000-0000-0000CAE90000}"/>
    <cellStyle name="Percent 5 2 2 4 3 4" xfId="59713" xr:uid="{00000000-0005-0000-0000-0000CBE90000}"/>
    <cellStyle name="Percent 5 2 2 4 4" xfId="59714" xr:uid="{00000000-0005-0000-0000-0000CCE90000}"/>
    <cellStyle name="Percent 5 2 2 4 4 2" xfId="59715" xr:uid="{00000000-0005-0000-0000-0000CDE90000}"/>
    <cellStyle name="Percent 5 2 2 4 4 2 2" xfId="59716" xr:uid="{00000000-0005-0000-0000-0000CEE90000}"/>
    <cellStyle name="Percent 5 2 2 4 4 2 3" xfId="59717" xr:uid="{00000000-0005-0000-0000-0000CFE90000}"/>
    <cellStyle name="Percent 5 2 2 4 4 3" xfId="59718" xr:uid="{00000000-0005-0000-0000-0000D0E90000}"/>
    <cellStyle name="Percent 5 2 2 4 4 4" xfId="59719" xr:uid="{00000000-0005-0000-0000-0000D1E90000}"/>
    <cellStyle name="Percent 5 2 2 4 5" xfId="59720" xr:uid="{00000000-0005-0000-0000-0000D2E90000}"/>
    <cellStyle name="Percent 5 2 2 4 5 2" xfId="59721" xr:uid="{00000000-0005-0000-0000-0000D3E90000}"/>
    <cellStyle name="Percent 5 2 2 4 5 3" xfId="59722" xr:uid="{00000000-0005-0000-0000-0000D4E90000}"/>
    <cellStyle name="Percent 5 2 2 4 6" xfId="59723" xr:uid="{00000000-0005-0000-0000-0000D5E90000}"/>
    <cellStyle name="Percent 5 2 2 4 7" xfId="59724" xr:uid="{00000000-0005-0000-0000-0000D6E90000}"/>
    <cellStyle name="Percent 5 2 2 5" xfId="59725" xr:uid="{00000000-0005-0000-0000-0000D7E90000}"/>
    <cellStyle name="Percent 5 2 2 5 2" xfId="59726" xr:uid="{00000000-0005-0000-0000-0000D8E90000}"/>
    <cellStyle name="Percent 5 2 2 5 2 2" xfId="59727" xr:uid="{00000000-0005-0000-0000-0000D9E90000}"/>
    <cellStyle name="Percent 5 2 2 5 2 2 2" xfId="59728" xr:uid="{00000000-0005-0000-0000-0000DAE90000}"/>
    <cellStyle name="Percent 5 2 2 5 2 2 2 2" xfId="59729" xr:uid="{00000000-0005-0000-0000-0000DBE90000}"/>
    <cellStyle name="Percent 5 2 2 5 2 2 2 3" xfId="59730" xr:uid="{00000000-0005-0000-0000-0000DCE90000}"/>
    <cellStyle name="Percent 5 2 2 5 2 2 3" xfId="59731" xr:uid="{00000000-0005-0000-0000-0000DDE90000}"/>
    <cellStyle name="Percent 5 2 2 5 2 2 4" xfId="59732" xr:uid="{00000000-0005-0000-0000-0000DEE90000}"/>
    <cellStyle name="Percent 5 2 2 5 2 3" xfId="59733" xr:uid="{00000000-0005-0000-0000-0000DFE90000}"/>
    <cellStyle name="Percent 5 2 2 5 2 3 2" xfId="59734" xr:uid="{00000000-0005-0000-0000-0000E0E90000}"/>
    <cellStyle name="Percent 5 2 2 5 2 3 2 2" xfId="59735" xr:uid="{00000000-0005-0000-0000-0000E1E90000}"/>
    <cellStyle name="Percent 5 2 2 5 2 3 2 3" xfId="59736" xr:uid="{00000000-0005-0000-0000-0000E2E90000}"/>
    <cellStyle name="Percent 5 2 2 5 2 3 3" xfId="59737" xr:uid="{00000000-0005-0000-0000-0000E3E90000}"/>
    <cellStyle name="Percent 5 2 2 5 2 3 4" xfId="59738" xr:uid="{00000000-0005-0000-0000-0000E4E90000}"/>
    <cellStyle name="Percent 5 2 2 5 2 4" xfId="59739" xr:uid="{00000000-0005-0000-0000-0000E5E90000}"/>
    <cellStyle name="Percent 5 2 2 5 2 4 2" xfId="59740" xr:uid="{00000000-0005-0000-0000-0000E6E90000}"/>
    <cellStyle name="Percent 5 2 2 5 2 4 3" xfId="59741" xr:uid="{00000000-0005-0000-0000-0000E7E90000}"/>
    <cellStyle name="Percent 5 2 2 5 2 5" xfId="59742" xr:uid="{00000000-0005-0000-0000-0000E8E90000}"/>
    <cellStyle name="Percent 5 2 2 5 2 6" xfId="59743" xr:uid="{00000000-0005-0000-0000-0000E9E90000}"/>
    <cellStyle name="Percent 5 2 2 5 3" xfId="59744" xr:uid="{00000000-0005-0000-0000-0000EAE90000}"/>
    <cellStyle name="Percent 5 2 2 5 3 2" xfId="59745" xr:uid="{00000000-0005-0000-0000-0000EBE90000}"/>
    <cellStyle name="Percent 5 2 2 5 3 2 2" xfId="59746" xr:uid="{00000000-0005-0000-0000-0000ECE90000}"/>
    <cellStyle name="Percent 5 2 2 5 3 2 3" xfId="59747" xr:uid="{00000000-0005-0000-0000-0000EDE90000}"/>
    <cellStyle name="Percent 5 2 2 5 3 3" xfId="59748" xr:uid="{00000000-0005-0000-0000-0000EEE90000}"/>
    <cellStyle name="Percent 5 2 2 5 3 4" xfId="59749" xr:uid="{00000000-0005-0000-0000-0000EFE90000}"/>
    <cellStyle name="Percent 5 2 2 5 4" xfId="59750" xr:uid="{00000000-0005-0000-0000-0000F0E90000}"/>
    <cellStyle name="Percent 5 2 2 5 4 2" xfId="59751" xr:uid="{00000000-0005-0000-0000-0000F1E90000}"/>
    <cellStyle name="Percent 5 2 2 5 4 2 2" xfId="59752" xr:uid="{00000000-0005-0000-0000-0000F2E90000}"/>
    <cellStyle name="Percent 5 2 2 5 4 2 3" xfId="59753" xr:uid="{00000000-0005-0000-0000-0000F3E90000}"/>
    <cellStyle name="Percent 5 2 2 5 4 3" xfId="59754" xr:uid="{00000000-0005-0000-0000-0000F4E90000}"/>
    <cellStyle name="Percent 5 2 2 5 4 4" xfId="59755" xr:uid="{00000000-0005-0000-0000-0000F5E90000}"/>
    <cellStyle name="Percent 5 2 2 5 5" xfId="59756" xr:uid="{00000000-0005-0000-0000-0000F6E90000}"/>
    <cellStyle name="Percent 5 2 2 5 5 2" xfId="59757" xr:uid="{00000000-0005-0000-0000-0000F7E90000}"/>
    <cellStyle name="Percent 5 2 2 5 5 3" xfId="59758" xr:uid="{00000000-0005-0000-0000-0000F8E90000}"/>
    <cellStyle name="Percent 5 2 2 5 6" xfId="59759" xr:uid="{00000000-0005-0000-0000-0000F9E90000}"/>
    <cellStyle name="Percent 5 2 2 5 7" xfId="59760" xr:uid="{00000000-0005-0000-0000-0000FAE90000}"/>
    <cellStyle name="Percent 5 2 2 6" xfId="59761" xr:uid="{00000000-0005-0000-0000-0000FBE90000}"/>
    <cellStyle name="Percent 5 2 2 6 2" xfId="59762" xr:uid="{00000000-0005-0000-0000-0000FCE90000}"/>
    <cellStyle name="Percent 5 2 2 6 2 2" xfId="59763" xr:uid="{00000000-0005-0000-0000-0000FDE90000}"/>
    <cellStyle name="Percent 5 2 2 6 2 2 2" xfId="59764" xr:uid="{00000000-0005-0000-0000-0000FEE90000}"/>
    <cellStyle name="Percent 5 2 2 6 2 2 3" xfId="59765" xr:uid="{00000000-0005-0000-0000-0000FFE90000}"/>
    <cellStyle name="Percent 5 2 2 6 2 3" xfId="59766" xr:uid="{00000000-0005-0000-0000-000000EA0000}"/>
    <cellStyle name="Percent 5 2 2 6 2 4" xfId="59767" xr:uid="{00000000-0005-0000-0000-000001EA0000}"/>
    <cellStyle name="Percent 5 2 2 6 3" xfId="59768" xr:uid="{00000000-0005-0000-0000-000002EA0000}"/>
    <cellStyle name="Percent 5 2 2 6 3 2" xfId="59769" xr:uid="{00000000-0005-0000-0000-000003EA0000}"/>
    <cellStyle name="Percent 5 2 2 6 3 2 2" xfId="59770" xr:uid="{00000000-0005-0000-0000-000004EA0000}"/>
    <cellStyle name="Percent 5 2 2 6 3 2 3" xfId="59771" xr:uid="{00000000-0005-0000-0000-000005EA0000}"/>
    <cellStyle name="Percent 5 2 2 6 3 3" xfId="59772" xr:uid="{00000000-0005-0000-0000-000006EA0000}"/>
    <cellStyle name="Percent 5 2 2 6 3 4" xfId="59773" xr:uid="{00000000-0005-0000-0000-000007EA0000}"/>
    <cellStyle name="Percent 5 2 2 6 4" xfId="59774" xr:uid="{00000000-0005-0000-0000-000008EA0000}"/>
    <cellStyle name="Percent 5 2 2 6 4 2" xfId="59775" xr:uid="{00000000-0005-0000-0000-000009EA0000}"/>
    <cellStyle name="Percent 5 2 2 6 4 3" xfId="59776" xr:uid="{00000000-0005-0000-0000-00000AEA0000}"/>
    <cellStyle name="Percent 5 2 2 6 5" xfId="59777" xr:uid="{00000000-0005-0000-0000-00000BEA0000}"/>
    <cellStyle name="Percent 5 2 2 6 6" xfId="59778" xr:uid="{00000000-0005-0000-0000-00000CEA0000}"/>
    <cellStyle name="Percent 5 2 2 7" xfId="59779" xr:uid="{00000000-0005-0000-0000-00000DEA0000}"/>
    <cellStyle name="Percent 5 2 2 7 2" xfId="59780" xr:uid="{00000000-0005-0000-0000-00000EEA0000}"/>
    <cellStyle name="Percent 5 2 2 7 2 2" xfId="59781" xr:uid="{00000000-0005-0000-0000-00000FEA0000}"/>
    <cellStyle name="Percent 5 2 2 7 2 3" xfId="59782" xr:uid="{00000000-0005-0000-0000-000010EA0000}"/>
    <cellStyle name="Percent 5 2 2 7 3" xfId="59783" xr:uid="{00000000-0005-0000-0000-000011EA0000}"/>
    <cellStyle name="Percent 5 2 2 7 4" xfId="59784" xr:uid="{00000000-0005-0000-0000-000012EA0000}"/>
    <cellStyle name="Percent 5 2 2 8" xfId="59785" xr:uid="{00000000-0005-0000-0000-000013EA0000}"/>
    <cellStyle name="Percent 5 2 2 8 2" xfId="59786" xr:uid="{00000000-0005-0000-0000-000014EA0000}"/>
    <cellStyle name="Percent 5 2 2 8 2 2" xfId="59787" xr:uid="{00000000-0005-0000-0000-000015EA0000}"/>
    <cellStyle name="Percent 5 2 2 8 2 3" xfId="59788" xr:uid="{00000000-0005-0000-0000-000016EA0000}"/>
    <cellStyle name="Percent 5 2 2 8 3" xfId="59789" xr:uid="{00000000-0005-0000-0000-000017EA0000}"/>
    <cellStyle name="Percent 5 2 2 8 4" xfId="59790" xr:uid="{00000000-0005-0000-0000-000018EA0000}"/>
    <cellStyle name="Percent 5 2 2 9" xfId="59791" xr:uid="{00000000-0005-0000-0000-000019EA0000}"/>
    <cellStyle name="Percent 5 2 2 9 2" xfId="59792" xr:uid="{00000000-0005-0000-0000-00001AEA0000}"/>
    <cellStyle name="Percent 5 2 2 9 3" xfId="59793" xr:uid="{00000000-0005-0000-0000-00001BEA0000}"/>
    <cellStyle name="Percent 5 2 3" xfId="59794" xr:uid="{00000000-0005-0000-0000-00001CEA0000}"/>
    <cellStyle name="Percent 5 2 3 10" xfId="59795" xr:uid="{00000000-0005-0000-0000-00001DEA0000}"/>
    <cellStyle name="Percent 5 2 3 2" xfId="59796" xr:uid="{00000000-0005-0000-0000-00001EEA0000}"/>
    <cellStyle name="Percent 5 2 3 2 2" xfId="59797" xr:uid="{00000000-0005-0000-0000-00001FEA0000}"/>
    <cellStyle name="Percent 5 2 3 2 2 2" xfId="59798" xr:uid="{00000000-0005-0000-0000-000020EA0000}"/>
    <cellStyle name="Percent 5 2 3 2 2 2 2" xfId="59799" xr:uid="{00000000-0005-0000-0000-000021EA0000}"/>
    <cellStyle name="Percent 5 2 3 2 2 2 2 2" xfId="59800" xr:uid="{00000000-0005-0000-0000-000022EA0000}"/>
    <cellStyle name="Percent 5 2 3 2 2 2 2 2 2" xfId="59801" xr:uid="{00000000-0005-0000-0000-000023EA0000}"/>
    <cellStyle name="Percent 5 2 3 2 2 2 2 2 3" xfId="59802" xr:uid="{00000000-0005-0000-0000-000024EA0000}"/>
    <cellStyle name="Percent 5 2 3 2 2 2 2 3" xfId="59803" xr:uid="{00000000-0005-0000-0000-000025EA0000}"/>
    <cellStyle name="Percent 5 2 3 2 2 2 2 4" xfId="59804" xr:uid="{00000000-0005-0000-0000-000026EA0000}"/>
    <cellStyle name="Percent 5 2 3 2 2 2 3" xfId="59805" xr:uid="{00000000-0005-0000-0000-000027EA0000}"/>
    <cellStyle name="Percent 5 2 3 2 2 2 3 2" xfId="59806" xr:uid="{00000000-0005-0000-0000-000028EA0000}"/>
    <cellStyle name="Percent 5 2 3 2 2 2 3 2 2" xfId="59807" xr:uid="{00000000-0005-0000-0000-000029EA0000}"/>
    <cellStyle name="Percent 5 2 3 2 2 2 3 2 3" xfId="59808" xr:uid="{00000000-0005-0000-0000-00002AEA0000}"/>
    <cellStyle name="Percent 5 2 3 2 2 2 3 3" xfId="59809" xr:uid="{00000000-0005-0000-0000-00002BEA0000}"/>
    <cellStyle name="Percent 5 2 3 2 2 2 3 4" xfId="59810" xr:uid="{00000000-0005-0000-0000-00002CEA0000}"/>
    <cellStyle name="Percent 5 2 3 2 2 2 4" xfId="59811" xr:uid="{00000000-0005-0000-0000-00002DEA0000}"/>
    <cellStyle name="Percent 5 2 3 2 2 2 4 2" xfId="59812" xr:uid="{00000000-0005-0000-0000-00002EEA0000}"/>
    <cellStyle name="Percent 5 2 3 2 2 2 4 3" xfId="59813" xr:uid="{00000000-0005-0000-0000-00002FEA0000}"/>
    <cellStyle name="Percent 5 2 3 2 2 2 5" xfId="59814" xr:uid="{00000000-0005-0000-0000-000030EA0000}"/>
    <cellStyle name="Percent 5 2 3 2 2 2 6" xfId="59815" xr:uid="{00000000-0005-0000-0000-000031EA0000}"/>
    <cellStyle name="Percent 5 2 3 2 2 3" xfId="59816" xr:uid="{00000000-0005-0000-0000-000032EA0000}"/>
    <cellStyle name="Percent 5 2 3 2 2 3 2" xfId="59817" xr:uid="{00000000-0005-0000-0000-000033EA0000}"/>
    <cellStyle name="Percent 5 2 3 2 2 3 2 2" xfId="59818" xr:uid="{00000000-0005-0000-0000-000034EA0000}"/>
    <cellStyle name="Percent 5 2 3 2 2 3 2 3" xfId="59819" xr:uid="{00000000-0005-0000-0000-000035EA0000}"/>
    <cellStyle name="Percent 5 2 3 2 2 3 3" xfId="59820" xr:uid="{00000000-0005-0000-0000-000036EA0000}"/>
    <cellStyle name="Percent 5 2 3 2 2 3 4" xfId="59821" xr:uid="{00000000-0005-0000-0000-000037EA0000}"/>
    <cellStyle name="Percent 5 2 3 2 2 4" xfId="59822" xr:uid="{00000000-0005-0000-0000-000038EA0000}"/>
    <cellStyle name="Percent 5 2 3 2 2 4 2" xfId="59823" xr:uid="{00000000-0005-0000-0000-000039EA0000}"/>
    <cellStyle name="Percent 5 2 3 2 2 4 2 2" xfId="59824" xr:uid="{00000000-0005-0000-0000-00003AEA0000}"/>
    <cellStyle name="Percent 5 2 3 2 2 4 2 3" xfId="59825" xr:uid="{00000000-0005-0000-0000-00003BEA0000}"/>
    <cellStyle name="Percent 5 2 3 2 2 4 3" xfId="59826" xr:uid="{00000000-0005-0000-0000-00003CEA0000}"/>
    <cellStyle name="Percent 5 2 3 2 2 4 4" xfId="59827" xr:uid="{00000000-0005-0000-0000-00003DEA0000}"/>
    <cellStyle name="Percent 5 2 3 2 2 5" xfId="59828" xr:uid="{00000000-0005-0000-0000-00003EEA0000}"/>
    <cellStyle name="Percent 5 2 3 2 2 5 2" xfId="59829" xr:uid="{00000000-0005-0000-0000-00003FEA0000}"/>
    <cellStyle name="Percent 5 2 3 2 2 5 3" xfId="59830" xr:uid="{00000000-0005-0000-0000-000040EA0000}"/>
    <cellStyle name="Percent 5 2 3 2 2 6" xfId="59831" xr:uid="{00000000-0005-0000-0000-000041EA0000}"/>
    <cellStyle name="Percent 5 2 3 2 2 7" xfId="59832" xr:uid="{00000000-0005-0000-0000-000042EA0000}"/>
    <cellStyle name="Percent 5 2 3 2 3" xfId="59833" xr:uid="{00000000-0005-0000-0000-000043EA0000}"/>
    <cellStyle name="Percent 5 2 3 2 3 2" xfId="59834" xr:uid="{00000000-0005-0000-0000-000044EA0000}"/>
    <cellStyle name="Percent 5 2 3 2 3 2 2" xfId="59835" xr:uid="{00000000-0005-0000-0000-000045EA0000}"/>
    <cellStyle name="Percent 5 2 3 2 3 2 2 2" xfId="59836" xr:uid="{00000000-0005-0000-0000-000046EA0000}"/>
    <cellStyle name="Percent 5 2 3 2 3 2 2 3" xfId="59837" xr:uid="{00000000-0005-0000-0000-000047EA0000}"/>
    <cellStyle name="Percent 5 2 3 2 3 2 3" xfId="59838" xr:uid="{00000000-0005-0000-0000-000048EA0000}"/>
    <cellStyle name="Percent 5 2 3 2 3 2 4" xfId="59839" xr:uid="{00000000-0005-0000-0000-000049EA0000}"/>
    <cellStyle name="Percent 5 2 3 2 3 3" xfId="59840" xr:uid="{00000000-0005-0000-0000-00004AEA0000}"/>
    <cellStyle name="Percent 5 2 3 2 3 3 2" xfId="59841" xr:uid="{00000000-0005-0000-0000-00004BEA0000}"/>
    <cellStyle name="Percent 5 2 3 2 3 3 2 2" xfId="59842" xr:uid="{00000000-0005-0000-0000-00004CEA0000}"/>
    <cellStyle name="Percent 5 2 3 2 3 3 2 3" xfId="59843" xr:uid="{00000000-0005-0000-0000-00004DEA0000}"/>
    <cellStyle name="Percent 5 2 3 2 3 3 3" xfId="59844" xr:uid="{00000000-0005-0000-0000-00004EEA0000}"/>
    <cellStyle name="Percent 5 2 3 2 3 3 4" xfId="59845" xr:uid="{00000000-0005-0000-0000-00004FEA0000}"/>
    <cellStyle name="Percent 5 2 3 2 3 4" xfId="59846" xr:uid="{00000000-0005-0000-0000-000050EA0000}"/>
    <cellStyle name="Percent 5 2 3 2 3 4 2" xfId="59847" xr:uid="{00000000-0005-0000-0000-000051EA0000}"/>
    <cellStyle name="Percent 5 2 3 2 3 4 3" xfId="59848" xr:uid="{00000000-0005-0000-0000-000052EA0000}"/>
    <cellStyle name="Percent 5 2 3 2 3 5" xfId="59849" xr:uid="{00000000-0005-0000-0000-000053EA0000}"/>
    <cellStyle name="Percent 5 2 3 2 3 6" xfId="59850" xr:uid="{00000000-0005-0000-0000-000054EA0000}"/>
    <cellStyle name="Percent 5 2 3 2 4" xfId="59851" xr:uid="{00000000-0005-0000-0000-000055EA0000}"/>
    <cellStyle name="Percent 5 2 3 2 4 2" xfId="59852" xr:uid="{00000000-0005-0000-0000-000056EA0000}"/>
    <cellStyle name="Percent 5 2 3 2 4 2 2" xfId="59853" xr:uid="{00000000-0005-0000-0000-000057EA0000}"/>
    <cellStyle name="Percent 5 2 3 2 4 2 3" xfId="59854" xr:uid="{00000000-0005-0000-0000-000058EA0000}"/>
    <cellStyle name="Percent 5 2 3 2 4 3" xfId="59855" xr:uid="{00000000-0005-0000-0000-000059EA0000}"/>
    <cellStyle name="Percent 5 2 3 2 4 4" xfId="59856" xr:uid="{00000000-0005-0000-0000-00005AEA0000}"/>
    <cellStyle name="Percent 5 2 3 2 5" xfId="59857" xr:uid="{00000000-0005-0000-0000-00005BEA0000}"/>
    <cellStyle name="Percent 5 2 3 2 5 2" xfId="59858" xr:uid="{00000000-0005-0000-0000-00005CEA0000}"/>
    <cellStyle name="Percent 5 2 3 2 5 2 2" xfId="59859" xr:uid="{00000000-0005-0000-0000-00005DEA0000}"/>
    <cellStyle name="Percent 5 2 3 2 5 2 3" xfId="59860" xr:uid="{00000000-0005-0000-0000-00005EEA0000}"/>
    <cellStyle name="Percent 5 2 3 2 5 3" xfId="59861" xr:uid="{00000000-0005-0000-0000-00005FEA0000}"/>
    <cellStyle name="Percent 5 2 3 2 5 4" xfId="59862" xr:uid="{00000000-0005-0000-0000-000060EA0000}"/>
    <cellStyle name="Percent 5 2 3 2 6" xfId="59863" xr:uid="{00000000-0005-0000-0000-000061EA0000}"/>
    <cellStyle name="Percent 5 2 3 2 6 2" xfId="59864" xr:uid="{00000000-0005-0000-0000-000062EA0000}"/>
    <cellStyle name="Percent 5 2 3 2 6 3" xfId="59865" xr:uid="{00000000-0005-0000-0000-000063EA0000}"/>
    <cellStyle name="Percent 5 2 3 2 7" xfId="59866" xr:uid="{00000000-0005-0000-0000-000064EA0000}"/>
    <cellStyle name="Percent 5 2 3 2 8" xfId="59867" xr:uid="{00000000-0005-0000-0000-000065EA0000}"/>
    <cellStyle name="Percent 5 2 3 3" xfId="59868" xr:uid="{00000000-0005-0000-0000-000066EA0000}"/>
    <cellStyle name="Percent 5 2 3 3 2" xfId="59869" xr:uid="{00000000-0005-0000-0000-000067EA0000}"/>
    <cellStyle name="Percent 5 2 3 3 2 2" xfId="59870" xr:uid="{00000000-0005-0000-0000-000068EA0000}"/>
    <cellStyle name="Percent 5 2 3 3 2 2 2" xfId="59871" xr:uid="{00000000-0005-0000-0000-000069EA0000}"/>
    <cellStyle name="Percent 5 2 3 3 2 2 2 2" xfId="59872" xr:uid="{00000000-0005-0000-0000-00006AEA0000}"/>
    <cellStyle name="Percent 5 2 3 3 2 2 2 3" xfId="59873" xr:uid="{00000000-0005-0000-0000-00006BEA0000}"/>
    <cellStyle name="Percent 5 2 3 3 2 2 3" xfId="59874" xr:uid="{00000000-0005-0000-0000-00006CEA0000}"/>
    <cellStyle name="Percent 5 2 3 3 2 2 4" xfId="59875" xr:uid="{00000000-0005-0000-0000-00006DEA0000}"/>
    <cellStyle name="Percent 5 2 3 3 2 3" xfId="59876" xr:uid="{00000000-0005-0000-0000-00006EEA0000}"/>
    <cellStyle name="Percent 5 2 3 3 2 3 2" xfId="59877" xr:uid="{00000000-0005-0000-0000-00006FEA0000}"/>
    <cellStyle name="Percent 5 2 3 3 2 3 2 2" xfId="59878" xr:uid="{00000000-0005-0000-0000-000070EA0000}"/>
    <cellStyle name="Percent 5 2 3 3 2 3 2 3" xfId="59879" xr:uid="{00000000-0005-0000-0000-000071EA0000}"/>
    <cellStyle name="Percent 5 2 3 3 2 3 3" xfId="59880" xr:uid="{00000000-0005-0000-0000-000072EA0000}"/>
    <cellStyle name="Percent 5 2 3 3 2 3 4" xfId="59881" xr:uid="{00000000-0005-0000-0000-000073EA0000}"/>
    <cellStyle name="Percent 5 2 3 3 2 4" xfId="59882" xr:uid="{00000000-0005-0000-0000-000074EA0000}"/>
    <cellStyle name="Percent 5 2 3 3 2 4 2" xfId="59883" xr:uid="{00000000-0005-0000-0000-000075EA0000}"/>
    <cellStyle name="Percent 5 2 3 3 2 4 3" xfId="59884" xr:uid="{00000000-0005-0000-0000-000076EA0000}"/>
    <cellStyle name="Percent 5 2 3 3 2 5" xfId="59885" xr:uid="{00000000-0005-0000-0000-000077EA0000}"/>
    <cellStyle name="Percent 5 2 3 3 2 6" xfId="59886" xr:uid="{00000000-0005-0000-0000-000078EA0000}"/>
    <cellStyle name="Percent 5 2 3 3 3" xfId="59887" xr:uid="{00000000-0005-0000-0000-000079EA0000}"/>
    <cellStyle name="Percent 5 2 3 3 3 2" xfId="59888" xr:uid="{00000000-0005-0000-0000-00007AEA0000}"/>
    <cellStyle name="Percent 5 2 3 3 3 2 2" xfId="59889" xr:uid="{00000000-0005-0000-0000-00007BEA0000}"/>
    <cellStyle name="Percent 5 2 3 3 3 2 3" xfId="59890" xr:uid="{00000000-0005-0000-0000-00007CEA0000}"/>
    <cellStyle name="Percent 5 2 3 3 3 3" xfId="59891" xr:uid="{00000000-0005-0000-0000-00007DEA0000}"/>
    <cellStyle name="Percent 5 2 3 3 3 4" xfId="59892" xr:uid="{00000000-0005-0000-0000-00007EEA0000}"/>
    <cellStyle name="Percent 5 2 3 3 4" xfId="59893" xr:uid="{00000000-0005-0000-0000-00007FEA0000}"/>
    <cellStyle name="Percent 5 2 3 3 4 2" xfId="59894" xr:uid="{00000000-0005-0000-0000-000080EA0000}"/>
    <cellStyle name="Percent 5 2 3 3 4 2 2" xfId="59895" xr:uid="{00000000-0005-0000-0000-000081EA0000}"/>
    <cellStyle name="Percent 5 2 3 3 4 2 3" xfId="59896" xr:uid="{00000000-0005-0000-0000-000082EA0000}"/>
    <cellStyle name="Percent 5 2 3 3 4 3" xfId="59897" xr:uid="{00000000-0005-0000-0000-000083EA0000}"/>
    <cellStyle name="Percent 5 2 3 3 4 4" xfId="59898" xr:uid="{00000000-0005-0000-0000-000084EA0000}"/>
    <cellStyle name="Percent 5 2 3 3 5" xfId="59899" xr:uid="{00000000-0005-0000-0000-000085EA0000}"/>
    <cellStyle name="Percent 5 2 3 3 5 2" xfId="59900" xr:uid="{00000000-0005-0000-0000-000086EA0000}"/>
    <cellStyle name="Percent 5 2 3 3 5 3" xfId="59901" xr:uid="{00000000-0005-0000-0000-000087EA0000}"/>
    <cellStyle name="Percent 5 2 3 3 6" xfId="59902" xr:uid="{00000000-0005-0000-0000-000088EA0000}"/>
    <cellStyle name="Percent 5 2 3 3 7" xfId="59903" xr:uid="{00000000-0005-0000-0000-000089EA0000}"/>
    <cellStyle name="Percent 5 2 3 4" xfId="59904" xr:uid="{00000000-0005-0000-0000-00008AEA0000}"/>
    <cellStyle name="Percent 5 2 3 4 2" xfId="59905" xr:uid="{00000000-0005-0000-0000-00008BEA0000}"/>
    <cellStyle name="Percent 5 2 3 4 2 2" xfId="59906" xr:uid="{00000000-0005-0000-0000-00008CEA0000}"/>
    <cellStyle name="Percent 5 2 3 4 2 2 2" xfId="59907" xr:uid="{00000000-0005-0000-0000-00008DEA0000}"/>
    <cellStyle name="Percent 5 2 3 4 2 2 2 2" xfId="59908" xr:uid="{00000000-0005-0000-0000-00008EEA0000}"/>
    <cellStyle name="Percent 5 2 3 4 2 2 2 3" xfId="59909" xr:uid="{00000000-0005-0000-0000-00008FEA0000}"/>
    <cellStyle name="Percent 5 2 3 4 2 2 3" xfId="59910" xr:uid="{00000000-0005-0000-0000-000090EA0000}"/>
    <cellStyle name="Percent 5 2 3 4 2 2 4" xfId="59911" xr:uid="{00000000-0005-0000-0000-000091EA0000}"/>
    <cellStyle name="Percent 5 2 3 4 2 3" xfId="59912" xr:uid="{00000000-0005-0000-0000-000092EA0000}"/>
    <cellStyle name="Percent 5 2 3 4 2 3 2" xfId="59913" xr:uid="{00000000-0005-0000-0000-000093EA0000}"/>
    <cellStyle name="Percent 5 2 3 4 2 3 2 2" xfId="59914" xr:uid="{00000000-0005-0000-0000-000094EA0000}"/>
    <cellStyle name="Percent 5 2 3 4 2 3 2 3" xfId="59915" xr:uid="{00000000-0005-0000-0000-000095EA0000}"/>
    <cellStyle name="Percent 5 2 3 4 2 3 3" xfId="59916" xr:uid="{00000000-0005-0000-0000-000096EA0000}"/>
    <cellStyle name="Percent 5 2 3 4 2 3 4" xfId="59917" xr:uid="{00000000-0005-0000-0000-000097EA0000}"/>
    <cellStyle name="Percent 5 2 3 4 2 4" xfId="59918" xr:uid="{00000000-0005-0000-0000-000098EA0000}"/>
    <cellStyle name="Percent 5 2 3 4 2 4 2" xfId="59919" xr:uid="{00000000-0005-0000-0000-000099EA0000}"/>
    <cellStyle name="Percent 5 2 3 4 2 4 3" xfId="59920" xr:uid="{00000000-0005-0000-0000-00009AEA0000}"/>
    <cellStyle name="Percent 5 2 3 4 2 5" xfId="59921" xr:uid="{00000000-0005-0000-0000-00009BEA0000}"/>
    <cellStyle name="Percent 5 2 3 4 2 6" xfId="59922" xr:uid="{00000000-0005-0000-0000-00009CEA0000}"/>
    <cellStyle name="Percent 5 2 3 4 3" xfId="59923" xr:uid="{00000000-0005-0000-0000-00009DEA0000}"/>
    <cellStyle name="Percent 5 2 3 4 3 2" xfId="59924" xr:uid="{00000000-0005-0000-0000-00009EEA0000}"/>
    <cellStyle name="Percent 5 2 3 4 3 2 2" xfId="59925" xr:uid="{00000000-0005-0000-0000-00009FEA0000}"/>
    <cellStyle name="Percent 5 2 3 4 3 2 3" xfId="59926" xr:uid="{00000000-0005-0000-0000-0000A0EA0000}"/>
    <cellStyle name="Percent 5 2 3 4 3 3" xfId="59927" xr:uid="{00000000-0005-0000-0000-0000A1EA0000}"/>
    <cellStyle name="Percent 5 2 3 4 3 4" xfId="59928" xr:uid="{00000000-0005-0000-0000-0000A2EA0000}"/>
    <cellStyle name="Percent 5 2 3 4 4" xfId="59929" xr:uid="{00000000-0005-0000-0000-0000A3EA0000}"/>
    <cellStyle name="Percent 5 2 3 4 4 2" xfId="59930" xr:uid="{00000000-0005-0000-0000-0000A4EA0000}"/>
    <cellStyle name="Percent 5 2 3 4 4 2 2" xfId="59931" xr:uid="{00000000-0005-0000-0000-0000A5EA0000}"/>
    <cellStyle name="Percent 5 2 3 4 4 2 3" xfId="59932" xr:uid="{00000000-0005-0000-0000-0000A6EA0000}"/>
    <cellStyle name="Percent 5 2 3 4 4 3" xfId="59933" xr:uid="{00000000-0005-0000-0000-0000A7EA0000}"/>
    <cellStyle name="Percent 5 2 3 4 4 4" xfId="59934" xr:uid="{00000000-0005-0000-0000-0000A8EA0000}"/>
    <cellStyle name="Percent 5 2 3 4 5" xfId="59935" xr:uid="{00000000-0005-0000-0000-0000A9EA0000}"/>
    <cellStyle name="Percent 5 2 3 4 5 2" xfId="59936" xr:uid="{00000000-0005-0000-0000-0000AAEA0000}"/>
    <cellStyle name="Percent 5 2 3 4 5 3" xfId="59937" xr:uid="{00000000-0005-0000-0000-0000ABEA0000}"/>
    <cellStyle name="Percent 5 2 3 4 6" xfId="59938" xr:uid="{00000000-0005-0000-0000-0000ACEA0000}"/>
    <cellStyle name="Percent 5 2 3 4 7" xfId="59939" xr:uid="{00000000-0005-0000-0000-0000ADEA0000}"/>
    <cellStyle name="Percent 5 2 3 5" xfId="59940" xr:uid="{00000000-0005-0000-0000-0000AEEA0000}"/>
    <cellStyle name="Percent 5 2 3 5 2" xfId="59941" xr:uid="{00000000-0005-0000-0000-0000AFEA0000}"/>
    <cellStyle name="Percent 5 2 3 5 2 2" xfId="59942" xr:uid="{00000000-0005-0000-0000-0000B0EA0000}"/>
    <cellStyle name="Percent 5 2 3 5 2 2 2" xfId="59943" xr:uid="{00000000-0005-0000-0000-0000B1EA0000}"/>
    <cellStyle name="Percent 5 2 3 5 2 2 3" xfId="59944" xr:uid="{00000000-0005-0000-0000-0000B2EA0000}"/>
    <cellStyle name="Percent 5 2 3 5 2 3" xfId="59945" xr:uid="{00000000-0005-0000-0000-0000B3EA0000}"/>
    <cellStyle name="Percent 5 2 3 5 2 4" xfId="59946" xr:uid="{00000000-0005-0000-0000-0000B4EA0000}"/>
    <cellStyle name="Percent 5 2 3 5 3" xfId="59947" xr:uid="{00000000-0005-0000-0000-0000B5EA0000}"/>
    <cellStyle name="Percent 5 2 3 5 3 2" xfId="59948" xr:uid="{00000000-0005-0000-0000-0000B6EA0000}"/>
    <cellStyle name="Percent 5 2 3 5 3 2 2" xfId="59949" xr:uid="{00000000-0005-0000-0000-0000B7EA0000}"/>
    <cellStyle name="Percent 5 2 3 5 3 2 3" xfId="59950" xr:uid="{00000000-0005-0000-0000-0000B8EA0000}"/>
    <cellStyle name="Percent 5 2 3 5 3 3" xfId="59951" xr:uid="{00000000-0005-0000-0000-0000B9EA0000}"/>
    <cellStyle name="Percent 5 2 3 5 3 4" xfId="59952" xr:uid="{00000000-0005-0000-0000-0000BAEA0000}"/>
    <cellStyle name="Percent 5 2 3 5 4" xfId="59953" xr:uid="{00000000-0005-0000-0000-0000BBEA0000}"/>
    <cellStyle name="Percent 5 2 3 5 4 2" xfId="59954" xr:uid="{00000000-0005-0000-0000-0000BCEA0000}"/>
    <cellStyle name="Percent 5 2 3 5 4 3" xfId="59955" xr:uid="{00000000-0005-0000-0000-0000BDEA0000}"/>
    <cellStyle name="Percent 5 2 3 5 5" xfId="59956" xr:uid="{00000000-0005-0000-0000-0000BEEA0000}"/>
    <cellStyle name="Percent 5 2 3 5 6" xfId="59957" xr:uid="{00000000-0005-0000-0000-0000BFEA0000}"/>
    <cellStyle name="Percent 5 2 3 6" xfId="59958" xr:uid="{00000000-0005-0000-0000-0000C0EA0000}"/>
    <cellStyle name="Percent 5 2 3 6 2" xfId="59959" xr:uid="{00000000-0005-0000-0000-0000C1EA0000}"/>
    <cellStyle name="Percent 5 2 3 6 2 2" xfId="59960" xr:uid="{00000000-0005-0000-0000-0000C2EA0000}"/>
    <cellStyle name="Percent 5 2 3 6 2 3" xfId="59961" xr:uid="{00000000-0005-0000-0000-0000C3EA0000}"/>
    <cellStyle name="Percent 5 2 3 6 3" xfId="59962" xr:uid="{00000000-0005-0000-0000-0000C4EA0000}"/>
    <cellStyle name="Percent 5 2 3 6 4" xfId="59963" xr:uid="{00000000-0005-0000-0000-0000C5EA0000}"/>
    <cellStyle name="Percent 5 2 3 7" xfId="59964" xr:uid="{00000000-0005-0000-0000-0000C6EA0000}"/>
    <cellStyle name="Percent 5 2 3 7 2" xfId="59965" xr:uid="{00000000-0005-0000-0000-0000C7EA0000}"/>
    <cellStyle name="Percent 5 2 3 7 2 2" xfId="59966" xr:uid="{00000000-0005-0000-0000-0000C8EA0000}"/>
    <cellStyle name="Percent 5 2 3 7 2 3" xfId="59967" xr:uid="{00000000-0005-0000-0000-0000C9EA0000}"/>
    <cellStyle name="Percent 5 2 3 7 3" xfId="59968" xr:uid="{00000000-0005-0000-0000-0000CAEA0000}"/>
    <cellStyle name="Percent 5 2 3 7 4" xfId="59969" xr:uid="{00000000-0005-0000-0000-0000CBEA0000}"/>
    <cellStyle name="Percent 5 2 3 8" xfId="59970" xr:uid="{00000000-0005-0000-0000-0000CCEA0000}"/>
    <cellStyle name="Percent 5 2 3 8 2" xfId="59971" xr:uid="{00000000-0005-0000-0000-0000CDEA0000}"/>
    <cellStyle name="Percent 5 2 3 8 3" xfId="59972" xr:uid="{00000000-0005-0000-0000-0000CEEA0000}"/>
    <cellStyle name="Percent 5 2 3 9" xfId="59973" xr:uid="{00000000-0005-0000-0000-0000CFEA0000}"/>
    <cellStyle name="Percent 5 2 4" xfId="59974" xr:uid="{00000000-0005-0000-0000-0000D0EA0000}"/>
    <cellStyle name="Percent 5 2 4 2" xfId="59975" xr:uid="{00000000-0005-0000-0000-0000D1EA0000}"/>
    <cellStyle name="Percent 5 2 4 2 2" xfId="59976" xr:uid="{00000000-0005-0000-0000-0000D2EA0000}"/>
    <cellStyle name="Percent 5 2 4 2 2 2" xfId="59977" xr:uid="{00000000-0005-0000-0000-0000D3EA0000}"/>
    <cellStyle name="Percent 5 2 4 2 2 2 2" xfId="59978" xr:uid="{00000000-0005-0000-0000-0000D4EA0000}"/>
    <cellStyle name="Percent 5 2 4 2 2 2 2 2" xfId="59979" xr:uid="{00000000-0005-0000-0000-0000D5EA0000}"/>
    <cellStyle name="Percent 5 2 4 2 2 2 2 3" xfId="59980" xr:uid="{00000000-0005-0000-0000-0000D6EA0000}"/>
    <cellStyle name="Percent 5 2 4 2 2 2 3" xfId="59981" xr:uid="{00000000-0005-0000-0000-0000D7EA0000}"/>
    <cellStyle name="Percent 5 2 4 2 2 2 4" xfId="59982" xr:uid="{00000000-0005-0000-0000-0000D8EA0000}"/>
    <cellStyle name="Percent 5 2 4 2 2 3" xfId="59983" xr:uid="{00000000-0005-0000-0000-0000D9EA0000}"/>
    <cellStyle name="Percent 5 2 4 2 2 3 2" xfId="59984" xr:uid="{00000000-0005-0000-0000-0000DAEA0000}"/>
    <cellStyle name="Percent 5 2 4 2 2 3 2 2" xfId="59985" xr:uid="{00000000-0005-0000-0000-0000DBEA0000}"/>
    <cellStyle name="Percent 5 2 4 2 2 3 2 3" xfId="59986" xr:uid="{00000000-0005-0000-0000-0000DCEA0000}"/>
    <cellStyle name="Percent 5 2 4 2 2 3 3" xfId="59987" xr:uid="{00000000-0005-0000-0000-0000DDEA0000}"/>
    <cellStyle name="Percent 5 2 4 2 2 3 4" xfId="59988" xr:uid="{00000000-0005-0000-0000-0000DEEA0000}"/>
    <cellStyle name="Percent 5 2 4 2 2 4" xfId="59989" xr:uid="{00000000-0005-0000-0000-0000DFEA0000}"/>
    <cellStyle name="Percent 5 2 4 2 2 4 2" xfId="59990" xr:uid="{00000000-0005-0000-0000-0000E0EA0000}"/>
    <cellStyle name="Percent 5 2 4 2 2 4 3" xfId="59991" xr:uid="{00000000-0005-0000-0000-0000E1EA0000}"/>
    <cellStyle name="Percent 5 2 4 2 2 5" xfId="59992" xr:uid="{00000000-0005-0000-0000-0000E2EA0000}"/>
    <cellStyle name="Percent 5 2 4 2 2 6" xfId="59993" xr:uid="{00000000-0005-0000-0000-0000E3EA0000}"/>
    <cellStyle name="Percent 5 2 4 2 3" xfId="59994" xr:uid="{00000000-0005-0000-0000-0000E4EA0000}"/>
    <cellStyle name="Percent 5 2 4 2 3 2" xfId="59995" xr:uid="{00000000-0005-0000-0000-0000E5EA0000}"/>
    <cellStyle name="Percent 5 2 4 2 3 2 2" xfId="59996" xr:uid="{00000000-0005-0000-0000-0000E6EA0000}"/>
    <cellStyle name="Percent 5 2 4 2 3 2 3" xfId="59997" xr:uid="{00000000-0005-0000-0000-0000E7EA0000}"/>
    <cellStyle name="Percent 5 2 4 2 3 3" xfId="59998" xr:uid="{00000000-0005-0000-0000-0000E8EA0000}"/>
    <cellStyle name="Percent 5 2 4 2 3 4" xfId="59999" xr:uid="{00000000-0005-0000-0000-0000E9EA0000}"/>
    <cellStyle name="Percent 5 2 4 2 4" xfId="60000" xr:uid="{00000000-0005-0000-0000-0000EAEA0000}"/>
    <cellStyle name="Percent 5 2 4 2 4 2" xfId="60001" xr:uid="{00000000-0005-0000-0000-0000EBEA0000}"/>
    <cellStyle name="Percent 5 2 4 2 4 2 2" xfId="60002" xr:uid="{00000000-0005-0000-0000-0000ECEA0000}"/>
    <cellStyle name="Percent 5 2 4 2 4 2 3" xfId="60003" xr:uid="{00000000-0005-0000-0000-0000EDEA0000}"/>
    <cellStyle name="Percent 5 2 4 2 4 3" xfId="60004" xr:uid="{00000000-0005-0000-0000-0000EEEA0000}"/>
    <cellStyle name="Percent 5 2 4 2 4 4" xfId="60005" xr:uid="{00000000-0005-0000-0000-0000EFEA0000}"/>
    <cellStyle name="Percent 5 2 4 2 5" xfId="60006" xr:uid="{00000000-0005-0000-0000-0000F0EA0000}"/>
    <cellStyle name="Percent 5 2 4 2 5 2" xfId="60007" xr:uid="{00000000-0005-0000-0000-0000F1EA0000}"/>
    <cellStyle name="Percent 5 2 4 2 5 3" xfId="60008" xr:uid="{00000000-0005-0000-0000-0000F2EA0000}"/>
    <cellStyle name="Percent 5 2 4 2 6" xfId="60009" xr:uid="{00000000-0005-0000-0000-0000F3EA0000}"/>
    <cellStyle name="Percent 5 2 4 2 7" xfId="60010" xr:uid="{00000000-0005-0000-0000-0000F4EA0000}"/>
    <cellStyle name="Percent 5 2 4 3" xfId="60011" xr:uid="{00000000-0005-0000-0000-0000F5EA0000}"/>
    <cellStyle name="Percent 5 2 4 3 2" xfId="60012" xr:uid="{00000000-0005-0000-0000-0000F6EA0000}"/>
    <cellStyle name="Percent 5 2 4 3 2 2" xfId="60013" xr:uid="{00000000-0005-0000-0000-0000F7EA0000}"/>
    <cellStyle name="Percent 5 2 4 3 2 2 2" xfId="60014" xr:uid="{00000000-0005-0000-0000-0000F8EA0000}"/>
    <cellStyle name="Percent 5 2 4 3 2 2 3" xfId="60015" xr:uid="{00000000-0005-0000-0000-0000F9EA0000}"/>
    <cellStyle name="Percent 5 2 4 3 2 3" xfId="60016" xr:uid="{00000000-0005-0000-0000-0000FAEA0000}"/>
    <cellStyle name="Percent 5 2 4 3 2 4" xfId="60017" xr:uid="{00000000-0005-0000-0000-0000FBEA0000}"/>
    <cellStyle name="Percent 5 2 4 3 3" xfId="60018" xr:uid="{00000000-0005-0000-0000-0000FCEA0000}"/>
    <cellStyle name="Percent 5 2 4 3 3 2" xfId="60019" xr:uid="{00000000-0005-0000-0000-0000FDEA0000}"/>
    <cellStyle name="Percent 5 2 4 3 3 2 2" xfId="60020" xr:uid="{00000000-0005-0000-0000-0000FEEA0000}"/>
    <cellStyle name="Percent 5 2 4 3 3 2 3" xfId="60021" xr:uid="{00000000-0005-0000-0000-0000FFEA0000}"/>
    <cellStyle name="Percent 5 2 4 3 3 3" xfId="60022" xr:uid="{00000000-0005-0000-0000-000000EB0000}"/>
    <cellStyle name="Percent 5 2 4 3 3 4" xfId="60023" xr:uid="{00000000-0005-0000-0000-000001EB0000}"/>
    <cellStyle name="Percent 5 2 4 3 4" xfId="60024" xr:uid="{00000000-0005-0000-0000-000002EB0000}"/>
    <cellStyle name="Percent 5 2 4 3 4 2" xfId="60025" xr:uid="{00000000-0005-0000-0000-000003EB0000}"/>
    <cellStyle name="Percent 5 2 4 3 4 3" xfId="60026" xr:uid="{00000000-0005-0000-0000-000004EB0000}"/>
    <cellStyle name="Percent 5 2 4 3 5" xfId="60027" xr:uid="{00000000-0005-0000-0000-000005EB0000}"/>
    <cellStyle name="Percent 5 2 4 3 6" xfId="60028" xr:uid="{00000000-0005-0000-0000-000006EB0000}"/>
    <cellStyle name="Percent 5 2 4 4" xfId="60029" xr:uid="{00000000-0005-0000-0000-000007EB0000}"/>
    <cellStyle name="Percent 5 2 4 4 2" xfId="60030" xr:uid="{00000000-0005-0000-0000-000008EB0000}"/>
    <cellStyle name="Percent 5 2 4 4 2 2" xfId="60031" xr:uid="{00000000-0005-0000-0000-000009EB0000}"/>
    <cellStyle name="Percent 5 2 4 4 2 3" xfId="60032" xr:uid="{00000000-0005-0000-0000-00000AEB0000}"/>
    <cellStyle name="Percent 5 2 4 4 3" xfId="60033" xr:uid="{00000000-0005-0000-0000-00000BEB0000}"/>
    <cellStyle name="Percent 5 2 4 4 4" xfId="60034" xr:uid="{00000000-0005-0000-0000-00000CEB0000}"/>
    <cellStyle name="Percent 5 2 4 5" xfId="60035" xr:uid="{00000000-0005-0000-0000-00000DEB0000}"/>
    <cellStyle name="Percent 5 2 4 5 2" xfId="60036" xr:uid="{00000000-0005-0000-0000-00000EEB0000}"/>
    <cellStyle name="Percent 5 2 4 5 2 2" xfId="60037" xr:uid="{00000000-0005-0000-0000-00000FEB0000}"/>
    <cellStyle name="Percent 5 2 4 5 2 3" xfId="60038" xr:uid="{00000000-0005-0000-0000-000010EB0000}"/>
    <cellStyle name="Percent 5 2 4 5 3" xfId="60039" xr:uid="{00000000-0005-0000-0000-000011EB0000}"/>
    <cellStyle name="Percent 5 2 4 5 4" xfId="60040" xr:uid="{00000000-0005-0000-0000-000012EB0000}"/>
    <cellStyle name="Percent 5 2 4 6" xfId="60041" xr:uid="{00000000-0005-0000-0000-000013EB0000}"/>
    <cellStyle name="Percent 5 2 4 6 2" xfId="60042" xr:uid="{00000000-0005-0000-0000-000014EB0000}"/>
    <cellStyle name="Percent 5 2 4 6 3" xfId="60043" xr:uid="{00000000-0005-0000-0000-000015EB0000}"/>
    <cellStyle name="Percent 5 2 4 7" xfId="60044" xr:uid="{00000000-0005-0000-0000-000016EB0000}"/>
    <cellStyle name="Percent 5 2 4 8" xfId="60045" xr:uid="{00000000-0005-0000-0000-000017EB0000}"/>
    <cellStyle name="Percent 5 2 5" xfId="60046" xr:uid="{00000000-0005-0000-0000-000018EB0000}"/>
    <cellStyle name="Percent 5 2 5 2" xfId="60047" xr:uid="{00000000-0005-0000-0000-000019EB0000}"/>
    <cellStyle name="Percent 5 2 5 2 2" xfId="60048" xr:uid="{00000000-0005-0000-0000-00001AEB0000}"/>
    <cellStyle name="Percent 5 2 5 2 2 2" xfId="60049" xr:uid="{00000000-0005-0000-0000-00001BEB0000}"/>
    <cellStyle name="Percent 5 2 5 2 2 2 2" xfId="60050" xr:uid="{00000000-0005-0000-0000-00001CEB0000}"/>
    <cellStyle name="Percent 5 2 5 2 2 2 3" xfId="60051" xr:uid="{00000000-0005-0000-0000-00001DEB0000}"/>
    <cellStyle name="Percent 5 2 5 2 2 3" xfId="60052" xr:uid="{00000000-0005-0000-0000-00001EEB0000}"/>
    <cellStyle name="Percent 5 2 5 2 2 4" xfId="60053" xr:uid="{00000000-0005-0000-0000-00001FEB0000}"/>
    <cellStyle name="Percent 5 2 5 2 3" xfId="60054" xr:uid="{00000000-0005-0000-0000-000020EB0000}"/>
    <cellStyle name="Percent 5 2 5 2 3 2" xfId="60055" xr:uid="{00000000-0005-0000-0000-000021EB0000}"/>
    <cellStyle name="Percent 5 2 5 2 3 2 2" xfId="60056" xr:uid="{00000000-0005-0000-0000-000022EB0000}"/>
    <cellStyle name="Percent 5 2 5 2 3 2 3" xfId="60057" xr:uid="{00000000-0005-0000-0000-000023EB0000}"/>
    <cellStyle name="Percent 5 2 5 2 3 3" xfId="60058" xr:uid="{00000000-0005-0000-0000-000024EB0000}"/>
    <cellStyle name="Percent 5 2 5 2 3 4" xfId="60059" xr:uid="{00000000-0005-0000-0000-000025EB0000}"/>
    <cellStyle name="Percent 5 2 5 2 4" xfId="60060" xr:uid="{00000000-0005-0000-0000-000026EB0000}"/>
    <cellStyle name="Percent 5 2 5 2 4 2" xfId="60061" xr:uid="{00000000-0005-0000-0000-000027EB0000}"/>
    <cellStyle name="Percent 5 2 5 2 4 3" xfId="60062" xr:uid="{00000000-0005-0000-0000-000028EB0000}"/>
    <cellStyle name="Percent 5 2 5 2 5" xfId="60063" xr:uid="{00000000-0005-0000-0000-000029EB0000}"/>
    <cellStyle name="Percent 5 2 5 2 6" xfId="60064" xr:uid="{00000000-0005-0000-0000-00002AEB0000}"/>
    <cellStyle name="Percent 5 2 5 3" xfId="60065" xr:uid="{00000000-0005-0000-0000-00002BEB0000}"/>
    <cellStyle name="Percent 5 2 5 3 2" xfId="60066" xr:uid="{00000000-0005-0000-0000-00002CEB0000}"/>
    <cellStyle name="Percent 5 2 5 3 2 2" xfId="60067" xr:uid="{00000000-0005-0000-0000-00002DEB0000}"/>
    <cellStyle name="Percent 5 2 5 3 2 3" xfId="60068" xr:uid="{00000000-0005-0000-0000-00002EEB0000}"/>
    <cellStyle name="Percent 5 2 5 3 3" xfId="60069" xr:uid="{00000000-0005-0000-0000-00002FEB0000}"/>
    <cellStyle name="Percent 5 2 5 3 4" xfId="60070" xr:uid="{00000000-0005-0000-0000-000030EB0000}"/>
    <cellStyle name="Percent 5 2 5 4" xfId="60071" xr:uid="{00000000-0005-0000-0000-000031EB0000}"/>
    <cellStyle name="Percent 5 2 5 4 2" xfId="60072" xr:uid="{00000000-0005-0000-0000-000032EB0000}"/>
    <cellStyle name="Percent 5 2 5 4 2 2" xfId="60073" xr:uid="{00000000-0005-0000-0000-000033EB0000}"/>
    <cellStyle name="Percent 5 2 5 4 2 3" xfId="60074" xr:uid="{00000000-0005-0000-0000-000034EB0000}"/>
    <cellStyle name="Percent 5 2 5 4 3" xfId="60075" xr:uid="{00000000-0005-0000-0000-000035EB0000}"/>
    <cellStyle name="Percent 5 2 5 4 4" xfId="60076" xr:uid="{00000000-0005-0000-0000-000036EB0000}"/>
    <cellStyle name="Percent 5 2 5 5" xfId="60077" xr:uid="{00000000-0005-0000-0000-000037EB0000}"/>
    <cellStyle name="Percent 5 2 5 5 2" xfId="60078" xr:uid="{00000000-0005-0000-0000-000038EB0000}"/>
    <cellStyle name="Percent 5 2 5 5 3" xfId="60079" xr:uid="{00000000-0005-0000-0000-000039EB0000}"/>
    <cellStyle name="Percent 5 2 5 6" xfId="60080" xr:uid="{00000000-0005-0000-0000-00003AEB0000}"/>
    <cellStyle name="Percent 5 2 5 7" xfId="60081" xr:uid="{00000000-0005-0000-0000-00003BEB0000}"/>
    <cellStyle name="Percent 5 2 6" xfId="60082" xr:uid="{00000000-0005-0000-0000-00003CEB0000}"/>
    <cellStyle name="Percent 5 2 6 2" xfId="60083" xr:uid="{00000000-0005-0000-0000-00003DEB0000}"/>
    <cellStyle name="Percent 5 2 6 2 2" xfId="60084" xr:uid="{00000000-0005-0000-0000-00003EEB0000}"/>
    <cellStyle name="Percent 5 2 6 2 2 2" xfId="60085" xr:uid="{00000000-0005-0000-0000-00003FEB0000}"/>
    <cellStyle name="Percent 5 2 6 2 2 2 2" xfId="60086" xr:uid="{00000000-0005-0000-0000-000040EB0000}"/>
    <cellStyle name="Percent 5 2 6 2 2 2 3" xfId="60087" xr:uid="{00000000-0005-0000-0000-000041EB0000}"/>
    <cellStyle name="Percent 5 2 6 2 2 3" xfId="60088" xr:uid="{00000000-0005-0000-0000-000042EB0000}"/>
    <cellStyle name="Percent 5 2 6 2 2 4" xfId="60089" xr:uid="{00000000-0005-0000-0000-000043EB0000}"/>
    <cellStyle name="Percent 5 2 6 2 3" xfId="60090" xr:uid="{00000000-0005-0000-0000-000044EB0000}"/>
    <cellStyle name="Percent 5 2 6 2 3 2" xfId="60091" xr:uid="{00000000-0005-0000-0000-000045EB0000}"/>
    <cellStyle name="Percent 5 2 6 2 3 2 2" xfId="60092" xr:uid="{00000000-0005-0000-0000-000046EB0000}"/>
    <cellStyle name="Percent 5 2 6 2 3 2 3" xfId="60093" xr:uid="{00000000-0005-0000-0000-000047EB0000}"/>
    <cellStyle name="Percent 5 2 6 2 3 3" xfId="60094" xr:uid="{00000000-0005-0000-0000-000048EB0000}"/>
    <cellStyle name="Percent 5 2 6 2 3 4" xfId="60095" xr:uid="{00000000-0005-0000-0000-000049EB0000}"/>
    <cellStyle name="Percent 5 2 6 2 4" xfId="60096" xr:uid="{00000000-0005-0000-0000-00004AEB0000}"/>
    <cellStyle name="Percent 5 2 6 2 4 2" xfId="60097" xr:uid="{00000000-0005-0000-0000-00004BEB0000}"/>
    <cellStyle name="Percent 5 2 6 2 4 3" xfId="60098" xr:uid="{00000000-0005-0000-0000-00004CEB0000}"/>
    <cellStyle name="Percent 5 2 6 2 5" xfId="60099" xr:uid="{00000000-0005-0000-0000-00004DEB0000}"/>
    <cellStyle name="Percent 5 2 6 2 6" xfId="60100" xr:uid="{00000000-0005-0000-0000-00004EEB0000}"/>
    <cellStyle name="Percent 5 2 6 3" xfId="60101" xr:uid="{00000000-0005-0000-0000-00004FEB0000}"/>
    <cellStyle name="Percent 5 2 6 3 2" xfId="60102" xr:uid="{00000000-0005-0000-0000-000050EB0000}"/>
    <cellStyle name="Percent 5 2 6 3 2 2" xfId="60103" xr:uid="{00000000-0005-0000-0000-000051EB0000}"/>
    <cellStyle name="Percent 5 2 6 3 2 3" xfId="60104" xr:uid="{00000000-0005-0000-0000-000052EB0000}"/>
    <cellStyle name="Percent 5 2 6 3 3" xfId="60105" xr:uid="{00000000-0005-0000-0000-000053EB0000}"/>
    <cellStyle name="Percent 5 2 6 3 4" xfId="60106" xr:uid="{00000000-0005-0000-0000-000054EB0000}"/>
    <cellStyle name="Percent 5 2 6 4" xfId="60107" xr:uid="{00000000-0005-0000-0000-000055EB0000}"/>
    <cellStyle name="Percent 5 2 6 4 2" xfId="60108" xr:uid="{00000000-0005-0000-0000-000056EB0000}"/>
    <cellStyle name="Percent 5 2 6 4 2 2" xfId="60109" xr:uid="{00000000-0005-0000-0000-000057EB0000}"/>
    <cellStyle name="Percent 5 2 6 4 2 3" xfId="60110" xr:uid="{00000000-0005-0000-0000-000058EB0000}"/>
    <cellStyle name="Percent 5 2 6 4 3" xfId="60111" xr:uid="{00000000-0005-0000-0000-000059EB0000}"/>
    <cellStyle name="Percent 5 2 6 4 4" xfId="60112" xr:uid="{00000000-0005-0000-0000-00005AEB0000}"/>
    <cellStyle name="Percent 5 2 6 5" xfId="60113" xr:uid="{00000000-0005-0000-0000-00005BEB0000}"/>
    <cellStyle name="Percent 5 2 6 5 2" xfId="60114" xr:uid="{00000000-0005-0000-0000-00005CEB0000}"/>
    <cellStyle name="Percent 5 2 6 5 3" xfId="60115" xr:uid="{00000000-0005-0000-0000-00005DEB0000}"/>
    <cellStyle name="Percent 5 2 6 6" xfId="60116" xr:uid="{00000000-0005-0000-0000-00005EEB0000}"/>
    <cellStyle name="Percent 5 2 6 7" xfId="60117" xr:uid="{00000000-0005-0000-0000-00005FEB0000}"/>
    <cellStyle name="Percent 5 2 7" xfId="60118" xr:uid="{00000000-0005-0000-0000-000060EB0000}"/>
    <cellStyle name="Percent 5 2 7 2" xfId="60119" xr:uid="{00000000-0005-0000-0000-000061EB0000}"/>
    <cellStyle name="Percent 5 2 7 2 2" xfId="60120" xr:uid="{00000000-0005-0000-0000-000062EB0000}"/>
    <cellStyle name="Percent 5 2 7 2 2 2" xfId="60121" xr:uid="{00000000-0005-0000-0000-000063EB0000}"/>
    <cellStyle name="Percent 5 2 7 2 2 3" xfId="60122" xr:uid="{00000000-0005-0000-0000-000064EB0000}"/>
    <cellStyle name="Percent 5 2 7 2 3" xfId="60123" xr:uid="{00000000-0005-0000-0000-000065EB0000}"/>
    <cellStyle name="Percent 5 2 7 2 4" xfId="60124" xr:uid="{00000000-0005-0000-0000-000066EB0000}"/>
    <cellStyle name="Percent 5 2 7 3" xfId="60125" xr:uid="{00000000-0005-0000-0000-000067EB0000}"/>
    <cellStyle name="Percent 5 2 7 3 2" xfId="60126" xr:uid="{00000000-0005-0000-0000-000068EB0000}"/>
    <cellStyle name="Percent 5 2 7 3 2 2" xfId="60127" xr:uid="{00000000-0005-0000-0000-000069EB0000}"/>
    <cellStyle name="Percent 5 2 7 3 2 3" xfId="60128" xr:uid="{00000000-0005-0000-0000-00006AEB0000}"/>
    <cellStyle name="Percent 5 2 7 3 3" xfId="60129" xr:uid="{00000000-0005-0000-0000-00006BEB0000}"/>
    <cellStyle name="Percent 5 2 7 3 4" xfId="60130" xr:uid="{00000000-0005-0000-0000-00006CEB0000}"/>
    <cellStyle name="Percent 5 2 7 4" xfId="60131" xr:uid="{00000000-0005-0000-0000-00006DEB0000}"/>
    <cellStyle name="Percent 5 2 7 4 2" xfId="60132" xr:uid="{00000000-0005-0000-0000-00006EEB0000}"/>
    <cellStyle name="Percent 5 2 7 4 3" xfId="60133" xr:uid="{00000000-0005-0000-0000-00006FEB0000}"/>
    <cellStyle name="Percent 5 2 7 5" xfId="60134" xr:uid="{00000000-0005-0000-0000-000070EB0000}"/>
    <cellStyle name="Percent 5 2 7 6" xfId="60135" xr:uid="{00000000-0005-0000-0000-000071EB0000}"/>
    <cellStyle name="Percent 5 2 8" xfId="60136" xr:uid="{00000000-0005-0000-0000-000072EB0000}"/>
    <cellStyle name="Percent 5 2 8 2" xfId="60137" xr:uid="{00000000-0005-0000-0000-000073EB0000}"/>
    <cellStyle name="Percent 5 2 8 2 2" xfId="60138" xr:uid="{00000000-0005-0000-0000-000074EB0000}"/>
    <cellStyle name="Percent 5 2 8 2 3" xfId="60139" xr:uid="{00000000-0005-0000-0000-000075EB0000}"/>
    <cellStyle name="Percent 5 2 8 3" xfId="60140" xr:uid="{00000000-0005-0000-0000-000076EB0000}"/>
    <cellStyle name="Percent 5 2 8 4" xfId="60141" xr:uid="{00000000-0005-0000-0000-000077EB0000}"/>
    <cellStyle name="Percent 5 2 9" xfId="60142" xr:uid="{00000000-0005-0000-0000-000078EB0000}"/>
    <cellStyle name="Percent 5 2 9 2" xfId="60143" xr:uid="{00000000-0005-0000-0000-000079EB0000}"/>
    <cellStyle name="Percent 5 2 9 2 2" xfId="60144" xr:uid="{00000000-0005-0000-0000-00007AEB0000}"/>
    <cellStyle name="Percent 5 2 9 2 3" xfId="60145" xr:uid="{00000000-0005-0000-0000-00007BEB0000}"/>
    <cellStyle name="Percent 5 2 9 3" xfId="60146" xr:uid="{00000000-0005-0000-0000-00007CEB0000}"/>
    <cellStyle name="Percent 5 2 9 4" xfId="60147" xr:uid="{00000000-0005-0000-0000-00007DEB0000}"/>
    <cellStyle name="Percent 5 3" xfId="697" xr:uid="{00000000-0005-0000-0000-00007EEB0000}"/>
    <cellStyle name="Percent 5 3 10" xfId="60148" xr:uid="{00000000-0005-0000-0000-00007FEB0000}"/>
    <cellStyle name="Percent 5 3 11" xfId="60149" xr:uid="{00000000-0005-0000-0000-000080EB0000}"/>
    <cellStyle name="Percent 5 3 12" xfId="60150" xr:uid="{00000000-0005-0000-0000-000081EB0000}"/>
    <cellStyle name="Percent 5 3 2" xfId="60151" xr:uid="{00000000-0005-0000-0000-000082EB0000}"/>
    <cellStyle name="Percent 5 3 2 10" xfId="60152" xr:uid="{00000000-0005-0000-0000-000083EB0000}"/>
    <cellStyle name="Percent 5 3 2 2" xfId="60153" xr:uid="{00000000-0005-0000-0000-000084EB0000}"/>
    <cellStyle name="Percent 5 3 2 2 2" xfId="60154" xr:uid="{00000000-0005-0000-0000-000085EB0000}"/>
    <cellStyle name="Percent 5 3 2 2 2 2" xfId="60155" xr:uid="{00000000-0005-0000-0000-000086EB0000}"/>
    <cellStyle name="Percent 5 3 2 2 2 2 2" xfId="60156" xr:uid="{00000000-0005-0000-0000-000087EB0000}"/>
    <cellStyle name="Percent 5 3 2 2 2 2 2 2" xfId="60157" xr:uid="{00000000-0005-0000-0000-000088EB0000}"/>
    <cellStyle name="Percent 5 3 2 2 2 2 2 2 2" xfId="60158" xr:uid="{00000000-0005-0000-0000-000089EB0000}"/>
    <cellStyle name="Percent 5 3 2 2 2 2 2 2 3" xfId="60159" xr:uid="{00000000-0005-0000-0000-00008AEB0000}"/>
    <cellStyle name="Percent 5 3 2 2 2 2 2 3" xfId="60160" xr:uid="{00000000-0005-0000-0000-00008BEB0000}"/>
    <cellStyle name="Percent 5 3 2 2 2 2 2 4" xfId="60161" xr:uid="{00000000-0005-0000-0000-00008CEB0000}"/>
    <cellStyle name="Percent 5 3 2 2 2 2 3" xfId="60162" xr:uid="{00000000-0005-0000-0000-00008DEB0000}"/>
    <cellStyle name="Percent 5 3 2 2 2 2 3 2" xfId="60163" xr:uid="{00000000-0005-0000-0000-00008EEB0000}"/>
    <cellStyle name="Percent 5 3 2 2 2 2 3 2 2" xfId="60164" xr:uid="{00000000-0005-0000-0000-00008FEB0000}"/>
    <cellStyle name="Percent 5 3 2 2 2 2 3 2 3" xfId="60165" xr:uid="{00000000-0005-0000-0000-000090EB0000}"/>
    <cellStyle name="Percent 5 3 2 2 2 2 3 3" xfId="60166" xr:uid="{00000000-0005-0000-0000-000091EB0000}"/>
    <cellStyle name="Percent 5 3 2 2 2 2 3 4" xfId="60167" xr:uid="{00000000-0005-0000-0000-000092EB0000}"/>
    <cellStyle name="Percent 5 3 2 2 2 2 4" xfId="60168" xr:uid="{00000000-0005-0000-0000-000093EB0000}"/>
    <cellStyle name="Percent 5 3 2 2 2 2 4 2" xfId="60169" xr:uid="{00000000-0005-0000-0000-000094EB0000}"/>
    <cellStyle name="Percent 5 3 2 2 2 2 4 3" xfId="60170" xr:uid="{00000000-0005-0000-0000-000095EB0000}"/>
    <cellStyle name="Percent 5 3 2 2 2 2 5" xfId="60171" xr:uid="{00000000-0005-0000-0000-000096EB0000}"/>
    <cellStyle name="Percent 5 3 2 2 2 2 6" xfId="60172" xr:uid="{00000000-0005-0000-0000-000097EB0000}"/>
    <cellStyle name="Percent 5 3 2 2 2 3" xfId="60173" xr:uid="{00000000-0005-0000-0000-000098EB0000}"/>
    <cellStyle name="Percent 5 3 2 2 2 3 2" xfId="60174" xr:uid="{00000000-0005-0000-0000-000099EB0000}"/>
    <cellStyle name="Percent 5 3 2 2 2 3 2 2" xfId="60175" xr:uid="{00000000-0005-0000-0000-00009AEB0000}"/>
    <cellStyle name="Percent 5 3 2 2 2 3 2 3" xfId="60176" xr:uid="{00000000-0005-0000-0000-00009BEB0000}"/>
    <cellStyle name="Percent 5 3 2 2 2 3 3" xfId="60177" xr:uid="{00000000-0005-0000-0000-00009CEB0000}"/>
    <cellStyle name="Percent 5 3 2 2 2 3 4" xfId="60178" xr:uid="{00000000-0005-0000-0000-00009DEB0000}"/>
    <cellStyle name="Percent 5 3 2 2 2 4" xfId="60179" xr:uid="{00000000-0005-0000-0000-00009EEB0000}"/>
    <cellStyle name="Percent 5 3 2 2 2 4 2" xfId="60180" xr:uid="{00000000-0005-0000-0000-00009FEB0000}"/>
    <cellStyle name="Percent 5 3 2 2 2 4 2 2" xfId="60181" xr:uid="{00000000-0005-0000-0000-0000A0EB0000}"/>
    <cellStyle name="Percent 5 3 2 2 2 4 2 3" xfId="60182" xr:uid="{00000000-0005-0000-0000-0000A1EB0000}"/>
    <cellStyle name="Percent 5 3 2 2 2 4 3" xfId="60183" xr:uid="{00000000-0005-0000-0000-0000A2EB0000}"/>
    <cellStyle name="Percent 5 3 2 2 2 4 4" xfId="60184" xr:uid="{00000000-0005-0000-0000-0000A3EB0000}"/>
    <cellStyle name="Percent 5 3 2 2 2 5" xfId="60185" xr:uid="{00000000-0005-0000-0000-0000A4EB0000}"/>
    <cellStyle name="Percent 5 3 2 2 2 5 2" xfId="60186" xr:uid="{00000000-0005-0000-0000-0000A5EB0000}"/>
    <cellStyle name="Percent 5 3 2 2 2 5 3" xfId="60187" xr:uid="{00000000-0005-0000-0000-0000A6EB0000}"/>
    <cellStyle name="Percent 5 3 2 2 2 6" xfId="60188" xr:uid="{00000000-0005-0000-0000-0000A7EB0000}"/>
    <cellStyle name="Percent 5 3 2 2 2 7" xfId="60189" xr:uid="{00000000-0005-0000-0000-0000A8EB0000}"/>
    <cellStyle name="Percent 5 3 2 2 3" xfId="60190" xr:uid="{00000000-0005-0000-0000-0000A9EB0000}"/>
    <cellStyle name="Percent 5 3 2 2 3 2" xfId="60191" xr:uid="{00000000-0005-0000-0000-0000AAEB0000}"/>
    <cellStyle name="Percent 5 3 2 2 3 2 2" xfId="60192" xr:uid="{00000000-0005-0000-0000-0000ABEB0000}"/>
    <cellStyle name="Percent 5 3 2 2 3 2 2 2" xfId="60193" xr:uid="{00000000-0005-0000-0000-0000ACEB0000}"/>
    <cellStyle name="Percent 5 3 2 2 3 2 2 3" xfId="60194" xr:uid="{00000000-0005-0000-0000-0000ADEB0000}"/>
    <cellStyle name="Percent 5 3 2 2 3 2 3" xfId="60195" xr:uid="{00000000-0005-0000-0000-0000AEEB0000}"/>
    <cellStyle name="Percent 5 3 2 2 3 2 4" xfId="60196" xr:uid="{00000000-0005-0000-0000-0000AFEB0000}"/>
    <cellStyle name="Percent 5 3 2 2 3 3" xfId="60197" xr:uid="{00000000-0005-0000-0000-0000B0EB0000}"/>
    <cellStyle name="Percent 5 3 2 2 3 3 2" xfId="60198" xr:uid="{00000000-0005-0000-0000-0000B1EB0000}"/>
    <cellStyle name="Percent 5 3 2 2 3 3 2 2" xfId="60199" xr:uid="{00000000-0005-0000-0000-0000B2EB0000}"/>
    <cellStyle name="Percent 5 3 2 2 3 3 2 3" xfId="60200" xr:uid="{00000000-0005-0000-0000-0000B3EB0000}"/>
    <cellStyle name="Percent 5 3 2 2 3 3 3" xfId="60201" xr:uid="{00000000-0005-0000-0000-0000B4EB0000}"/>
    <cellStyle name="Percent 5 3 2 2 3 3 4" xfId="60202" xr:uid="{00000000-0005-0000-0000-0000B5EB0000}"/>
    <cellStyle name="Percent 5 3 2 2 3 4" xfId="60203" xr:uid="{00000000-0005-0000-0000-0000B6EB0000}"/>
    <cellStyle name="Percent 5 3 2 2 3 4 2" xfId="60204" xr:uid="{00000000-0005-0000-0000-0000B7EB0000}"/>
    <cellStyle name="Percent 5 3 2 2 3 4 3" xfId="60205" xr:uid="{00000000-0005-0000-0000-0000B8EB0000}"/>
    <cellStyle name="Percent 5 3 2 2 3 5" xfId="60206" xr:uid="{00000000-0005-0000-0000-0000B9EB0000}"/>
    <cellStyle name="Percent 5 3 2 2 3 6" xfId="60207" xr:uid="{00000000-0005-0000-0000-0000BAEB0000}"/>
    <cellStyle name="Percent 5 3 2 2 4" xfId="60208" xr:uid="{00000000-0005-0000-0000-0000BBEB0000}"/>
    <cellStyle name="Percent 5 3 2 2 4 2" xfId="60209" xr:uid="{00000000-0005-0000-0000-0000BCEB0000}"/>
    <cellStyle name="Percent 5 3 2 2 4 2 2" xfId="60210" xr:uid="{00000000-0005-0000-0000-0000BDEB0000}"/>
    <cellStyle name="Percent 5 3 2 2 4 2 3" xfId="60211" xr:uid="{00000000-0005-0000-0000-0000BEEB0000}"/>
    <cellStyle name="Percent 5 3 2 2 4 3" xfId="60212" xr:uid="{00000000-0005-0000-0000-0000BFEB0000}"/>
    <cellStyle name="Percent 5 3 2 2 4 4" xfId="60213" xr:uid="{00000000-0005-0000-0000-0000C0EB0000}"/>
    <cellStyle name="Percent 5 3 2 2 5" xfId="60214" xr:uid="{00000000-0005-0000-0000-0000C1EB0000}"/>
    <cellStyle name="Percent 5 3 2 2 5 2" xfId="60215" xr:uid="{00000000-0005-0000-0000-0000C2EB0000}"/>
    <cellStyle name="Percent 5 3 2 2 5 2 2" xfId="60216" xr:uid="{00000000-0005-0000-0000-0000C3EB0000}"/>
    <cellStyle name="Percent 5 3 2 2 5 2 3" xfId="60217" xr:uid="{00000000-0005-0000-0000-0000C4EB0000}"/>
    <cellStyle name="Percent 5 3 2 2 5 3" xfId="60218" xr:uid="{00000000-0005-0000-0000-0000C5EB0000}"/>
    <cellStyle name="Percent 5 3 2 2 5 4" xfId="60219" xr:uid="{00000000-0005-0000-0000-0000C6EB0000}"/>
    <cellStyle name="Percent 5 3 2 2 6" xfId="60220" xr:uid="{00000000-0005-0000-0000-0000C7EB0000}"/>
    <cellStyle name="Percent 5 3 2 2 6 2" xfId="60221" xr:uid="{00000000-0005-0000-0000-0000C8EB0000}"/>
    <cellStyle name="Percent 5 3 2 2 6 3" xfId="60222" xr:uid="{00000000-0005-0000-0000-0000C9EB0000}"/>
    <cellStyle name="Percent 5 3 2 2 7" xfId="60223" xr:uid="{00000000-0005-0000-0000-0000CAEB0000}"/>
    <cellStyle name="Percent 5 3 2 2 8" xfId="60224" xr:uid="{00000000-0005-0000-0000-0000CBEB0000}"/>
    <cellStyle name="Percent 5 3 2 3" xfId="60225" xr:uid="{00000000-0005-0000-0000-0000CCEB0000}"/>
    <cellStyle name="Percent 5 3 2 3 2" xfId="60226" xr:uid="{00000000-0005-0000-0000-0000CDEB0000}"/>
    <cellStyle name="Percent 5 3 2 3 2 2" xfId="60227" xr:uid="{00000000-0005-0000-0000-0000CEEB0000}"/>
    <cellStyle name="Percent 5 3 2 3 2 2 2" xfId="60228" xr:uid="{00000000-0005-0000-0000-0000CFEB0000}"/>
    <cellStyle name="Percent 5 3 2 3 2 2 2 2" xfId="60229" xr:uid="{00000000-0005-0000-0000-0000D0EB0000}"/>
    <cellStyle name="Percent 5 3 2 3 2 2 2 3" xfId="60230" xr:uid="{00000000-0005-0000-0000-0000D1EB0000}"/>
    <cellStyle name="Percent 5 3 2 3 2 2 3" xfId="60231" xr:uid="{00000000-0005-0000-0000-0000D2EB0000}"/>
    <cellStyle name="Percent 5 3 2 3 2 2 4" xfId="60232" xr:uid="{00000000-0005-0000-0000-0000D3EB0000}"/>
    <cellStyle name="Percent 5 3 2 3 2 3" xfId="60233" xr:uid="{00000000-0005-0000-0000-0000D4EB0000}"/>
    <cellStyle name="Percent 5 3 2 3 2 3 2" xfId="60234" xr:uid="{00000000-0005-0000-0000-0000D5EB0000}"/>
    <cellStyle name="Percent 5 3 2 3 2 3 2 2" xfId="60235" xr:uid="{00000000-0005-0000-0000-0000D6EB0000}"/>
    <cellStyle name="Percent 5 3 2 3 2 3 2 3" xfId="60236" xr:uid="{00000000-0005-0000-0000-0000D7EB0000}"/>
    <cellStyle name="Percent 5 3 2 3 2 3 3" xfId="60237" xr:uid="{00000000-0005-0000-0000-0000D8EB0000}"/>
    <cellStyle name="Percent 5 3 2 3 2 3 4" xfId="60238" xr:uid="{00000000-0005-0000-0000-0000D9EB0000}"/>
    <cellStyle name="Percent 5 3 2 3 2 4" xfId="60239" xr:uid="{00000000-0005-0000-0000-0000DAEB0000}"/>
    <cellStyle name="Percent 5 3 2 3 2 4 2" xfId="60240" xr:uid="{00000000-0005-0000-0000-0000DBEB0000}"/>
    <cellStyle name="Percent 5 3 2 3 2 4 3" xfId="60241" xr:uid="{00000000-0005-0000-0000-0000DCEB0000}"/>
    <cellStyle name="Percent 5 3 2 3 2 5" xfId="60242" xr:uid="{00000000-0005-0000-0000-0000DDEB0000}"/>
    <cellStyle name="Percent 5 3 2 3 2 6" xfId="60243" xr:uid="{00000000-0005-0000-0000-0000DEEB0000}"/>
    <cellStyle name="Percent 5 3 2 3 3" xfId="60244" xr:uid="{00000000-0005-0000-0000-0000DFEB0000}"/>
    <cellStyle name="Percent 5 3 2 3 3 2" xfId="60245" xr:uid="{00000000-0005-0000-0000-0000E0EB0000}"/>
    <cellStyle name="Percent 5 3 2 3 3 2 2" xfId="60246" xr:uid="{00000000-0005-0000-0000-0000E1EB0000}"/>
    <cellStyle name="Percent 5 3 2 3 3 2 3" xfId="60247" xr:uid="{00000000-0005-0000-0000-0000E2EB0000}"/>
    <cellStyle name="Percent 5 3 2 3 3 3" xfId="60248" xr:uid="{00000000-0005-0000-0000-0000E3EB0000}"/>
    <cellStyle name="Percent 5 3 2 3 3 4" xfId="60249" xr:uid="{00000000-0005-0000-0000-0000E4EB0000}"/>
    <cellStyle name="Percent 5 3 2 3 4" xfId="60250" xr:uid="{00000000-0005-0000-0000-0000E5EB0000}"/>
    <cellStyle name="Percent 5 3 2 3 4 2" xfId="60251" xr:uid="{00000000-0005-0000-0000-0000E6EB0000}"/>
    <cellStyle name="Percent 5 3 2 3 4 2 2" xfId="60252" xr:uid="{00000000-0005-0000-0000-0000E7EB0000}"/>
    <cellStyle name="Percent 5 3 2 3 4 2 3" xfId="60253" xr:uid="{00000000-0005-0000-0000-0000E8EB0000}"/>
    <cellStyle name="Percent 5 3 2 3 4 3" xfId="60254" xr:uid="{00000000-0005-0000-0000-0000E9EB0000}"/>
    <cellStyle name="Percent 5 3 2 3 4 4" xfId="60255" xr:uid="{00000000-0005-0000-0000-0000EAEB0000}"/>
    <cellStyle name="Percent 5 3 2 3 5" xfId="60256" xr:uid="{00000000-0005-0000-0000-0000EBEB0000}"/>
    <cellStyle name="Percent 5 3 2 3 5 2" xfId="60257" xr:uid="{00000000-0005-0000-0000-0000ECEB0000}"/>
    <cellStyle name="Percent 5 3 2 3 5 3" xfId="60258" xr:uid="{00000000-0005-0000-0000-0000EDEB0000}"/>
    <cellStyle name="Percent 5 3 2 3 6" xfId="60259" xr:uid="{00000000-0005-0000-0000-0000EEEB0000}"/>
    <cellStyle name="Percent 5 3 2 3 7" xfId="60260" xr:uid="{00000000-0005-0000-0000-0000EFEB0000}"/>
    <cellStyle name="Percent 5 3 2 4" xfId="60261" xr:uid="{00000000-0005-0000-0000-0000F0EB0000}"/>
    <cellStyle name="Percent 5 3 2 4 2" xfId="60262" xr:uid="{00000000-0005-0000-0000-0000F1EB0000}"/>
    <cellStyle name="Percent 5 3 2 4 2 2" xfId="60263" xr:uid="{00000000-0005-0000-0000-0000F2EB0000}"/>
    <cellStyle name="Percent 5 3 2 4 2 2 2" xfId="60264" xr:uid="{00000000-0005-0000-0000-0000F3EB0000}"/>
    <cellStyle name="Percent 5 3 2 4 2 2 2 2" xfId="60265" xr:uid="{00000000-0005-0000-0000-0000F4EB0000}"/>
    <cellStyle name="Percent 5 3 2 4 2 2 2 3" xfId="60266" xr:uid="{00000000-0005-0000-0000-0000F5EB0000}"/>
    <cellStyle name="Percent 5 3 2 4 2 2 3" xfId="60267" xr:uid="{00000000-0005-0000-0000-0000F6EB0000}"/>
    <cellStyle name="Percent 5 3 2 4 2 2 4" xfId="60268" xr:uid="{00000000-0005-0000-0000-0000F7EB0000}"/>
    <cellStyle name="Percent 5 3 2 4 2 3" xfId="60269" xr:uid="{00000000-0005-0000-0000-0000F8EB0000}"/>
    <cellStyle name="Percent 5 3 2 4 2 3 2" xfId="60270" xr:uid="{00000000-0005-0000-0000-0000F9EB0000}"/>
    <cellStyle name="Percent 5 3 2 4 2 3 2 2" xfId="60271" xr:uid="{00000000-0005-0000-0000-0000FAEB0000}"/>
    <cellStyle name="Percent 5 3 2 4 2 3 2 3" xfId="60272" xr:uid="{00000000-0005-0000-0000-0000FBEB0000}"/>
    <cellStyle name="Percent 5 3 2 4 2 3 3" xfId="60273" xr:uid="{00000000-0005-0000-0000-0000FCEB0000}"/>
    <cellStyle name="Percent 5 3 2 4 2 3 4" xfId="60274" xr:uid="{00000000-0005-0000-0000-0000FDEB0000}"/>
    <cellStyle name="Percent 5 3 2 4 2 4" xfId="60275" xr:uid="{00000000-0005-0000-0000-0000FEEB0000}"/>
    <cellStyle name="Percent 5 3 2 4 2 4 2" xfId="60276" xr:uid="{00000000-0005-0000-0000-0000FFEB0000}"/>
    <cellStyle name="Percent 5 3 2 4 2 4 3" xfId="60277" xr:uid="{00000000-0005-0000-0000-000000EC0000}"/>
    <cellStyle name="Percent 5 3 2 4 2 5" xfId="60278" xr:uid="{00000000-0005-0000-0000-000001EC0000}"/>
    <cellStyle name="Percent 5 3 2 4 2 6" xfId="60279" xr:uid="{00000000-0005-0000-0000-000002EC0000}"/>
    <cellStyle name="Percent 5 3 2 4 3" xfId="60280" xr:uid="{00000000-0005-0000-0000-000003EC0000}"/>
    <cellStyle name="Percent 5 3 2 4 3 2" xfId="60281" xr:uid="{00000000-0005-0000-0000-000004EC0000}"/>
    <cellStyle name="Percent 5 3 2 4 3 2 2" xfId="60282" xr:uid="{00000000-0005-0000-0000-000005EC0000}"/>
    <cellStyle name="Percent 5 3 2 4 3 2 3" xfId="60283" xr:uid="{00000000-0005-0000-0000-000006EC0000}"/>
    <cellStyle name="Percent 5 3 2 4 3 3" xfId="60284" xr:uid="{00000000-0005-0000-0000-000007EC0000}"/>
    <cellStyle name="Percent 5 3 2 4 3 4" xfId="60285" xr:uid="{00000000-0005-0000-0000-000008EC0000}"/>
    <cellStyle name="Percent 5 3 2 4 4" xfId="60286" xr:uid="{00000000-0005-0000-0000-000009EC0000}"/>
    <cellStyle name="Percent 5 3 2 4 4 2" xfId="60287" xr:uid="{00000000-0005-0000-0000-00000AEC0000}"/>
    <cellStyle name="Percent 5 3 2 4 4 2 2" xfId="60288" xr:uid="{00000000-0005-0000-0000-00000BEC0000}"/>
    <cellStyle name="Percent 5 3 2 4 4 2 3" xfId="60289" xr:uid="{00000000-0005-0000-0000-00000CEC0000}"/>
    <cellStyle name="Percent 5 3 2 4 4 3" xfId="60290" xr:uid="{00000000-0005-0000-0000-00000DEC0000}"/>
    <cellStyle name="Percent 5 3 2 4 4 4" xfId="60291" xr:uid="{00000000-0005-0000-0000-00000EEC0000}"/>
    <cellStyle name="Percent 5 3 2 4 5" xfId="60292" xr:uid="{00000000-0005-0000-0000-00000FEC0000}"/>
    <cellStyle name="Percent 5 3 2 4 5 2" xfId="60293" xr:uid="{00000000-0005-0000-0000-000010EC0000}"/>
    <cellStyle name="Percent 5 3 2 4 5 3" xfId="60294" xr:uid="{00000000-0005-0000-0000-000011EC0000}"/>
    <cellStyle name="Percent 5 3 2 4 6" xfId="60295" xr:uid="{00000000-0005-0000-0000-000012EC0000}"/>
    <cellStyle name="Percent 5 3 2 4 7" xfId="60296" xr:uid="{00000000-0005-0000-0000-000013EC0000}"/>
    <cellStyle name="Percent 5 3 2 5" xfId="60297" xr:uid="{00000000-0005-0000-0000-000014EC0000}"/>
    <cellStyle name="Percent 5 3 2 5 2" xfId="60298" xr:uid="{00000000-0005-0000-0000-000015EC0000}"/>
    <cellStyle name="Percent 5 3 2 5 2 2" xfId="60299" xr:uid="{00000000-0005-0000-0000-000016EC0000}"/>
    <cellStyle name="Percent 5 3 2 5 2 2 2" xfId="60300" xr:uid="{00000000-0005-0000-0000-000017EC0000}"/>
    <cellStyle name="Percent 5 3 2 5 2 2 3" xfId="60301" xr:uid="{00000000-0005-0000-0000-000018EC0000}"/>
    <cellStyle name="Percent 5 3 2 5 2 3" xfId="60302" xr:uid="{00000000-0005-0000-0000-000019EC0000}"/>
    <cellStyle name="Percent 5 3 2 5 2 4" xfId="60303" xr:uid="{00000000-0005-0000-0000-00001AEC0000}"/>
    <cellStyle name="Percent 5 3 2 5 3" xfId="60304" xr:uid="{00000000-0005-0000-0000-00001BEC0000}"/>
    <cellStyle name="Percent 5 3 2 5 3 2" xfId="60305" xr:uid="{00000000-0005-0000-0000-00001CEC0000}"/>
    <cellStyle name="Percent 5 3 2 5 3 2 2" xfId="60306" xr:uid="{00000000-0005-0000-0000-00001DEC0000}"/>
    <cellStyle name="Percent 5 3 2 5 3 2 3" xfId="60307" xr:uid="{00000000-0005-0000-0000-00001EEC0000}"/>
    <cellStyle name="Percent 5 3 2 5 3 3" xfId="60308" xr:uid="{00000000-0005-0000-0000-00001FEC0000}"/>
    <cellStyle name="Percent 5 3 2 5 3 4" xfId="60309" xr:uid="{00000000-0005-0000-0000-000020EC0000}"/>
    <cellStyle name="Percent 5 3 2 5 4" xfId="60310" xr:uid="{00000000-0005-0000-0000-000021EC0000}"/>
    <cellStyle name="Percent 5 3 2 5 4 2" xfId="60311" xr:uid="{00000000-0005-0000-0000-000022EC0000}"/>
    <cellStyle name="Percent 5 3 2 5 4 3" xfId="60312" xr:uid="{00000000-0005-0000-0000-000023EC0000}"/>
    <cellStyle name="Percent 5 3 2 5 5" xfId="60313" xr:uid="{00000000-0005-0000-0000-000024EC0000}"/>
    <cellStyle name="Percent 5 3 2 5 6" xfId="60314" xr:uid="{00000000-0005-0000-0000-000025EC0000}"/>
    <cellStyle name="Percent 5 3 2 6" xfId="60315" xr:uid="{00000000-0005-0000-0000-000026EC0000}"/>
    <cellStyle name="Percent 5 3 2 6 2" xfId="60316" xr:uid="{00000000-0005-0000-0000-000027EC0000}"/>
    <cellStyle name="Percent 5 3 2 6 2 2" xfId="60317" xr:uid="{00000000-0005-0000-0000-000028EC0000}"/>
    <cellStyle name="Percent 5 3 2 6 2 3" xfId="60318" xr:uid="{00000000-0005-0000-0000-000029EC0000}"/>
    <cellStyle name="Percent 5 3 2 6 3" xfId="60319" xr:uid="{00000000-0005-0000-0000-00002AEC0000}"/>
    <cellStyle name="Percent 5 3 2 6 4" xfId="60320" xr:uid="{00000000-0005-0000-0000-00002BEC0000}"/>
    <cellStyle name="Percent 5 3 2 7" xfId="60321" xr:uid="{00000000-0005-0000-0000-00002CEC0000}"/>
    <cellStyle name="Percent 5 3 2 7 2" xfId="60322" xr:uid="{00000000-0005-0000-0000-00002DEC0000}"/>
    <cellStyle name="Percent 5 3 2 7 2 2" xfId="60323" xr:uid="{00000000-0005-0000-0000-00002EEC0000}"/>
    <cellStyle name="Percent 5 3 2 7 2 3" xfId="60324" xr:uid="{00000000-0005-0000-0000-00002FEC0000}"/>
    <cellStyle name="Percent 5 3 2 7 3" xfId="60325" xr:uid="{00000000-0005-0000-0000-000030EC0000}"/>
    <cellStyle name="Percent 5 3 2 7 4" xfId="60326" xr:uid="{00000000-0005-0000-0000-000031EC0000}"/>
    <cellStyle name="Percent 5 3 2 8" xfId="60327" xr:uid="{00000000-0005-0000-0000-000032EC0000}"/>
    <cellStyle name="Percent 5 3 2 8 2" xfId="60328" xr:uid="{00000000-0005-0000-0000-000033EC0000}"/>
    <cellStyle name="Percent 5 3 2 8 3" xfId="60329" xr:uid="{00000000-0005-0000-0000-000034EC0000}"/>
    <cellStyle name="Percent 5 3 2 9" xfId="60330" xr:uid="{00000000-0005-0000-0000-000035EC0000}"/>
    <cellStyle name="Percent 5 3 3" xfId="60331" xr:uid="{00000000-0005-0000-0000-000036EC0000}"/>
    <cellStyle name="Percent 5 3 3 2" xfId="60332" xr:uid="{00000000-0005-0000-0000-000037EC0000}"/>
    <cellStyle name="Percent 5 3 3 2 2" xfId="60333" xr:uid="{00000000-0005-0000-0000-000038EC0000}"/>
    <cellStyle name="Percent 5 3 3 2 2 2" xfId="60334" xr:uid="{00000000-0005-0000-0000-000039EC0000}"/>
    <cellStyle name="Percent 5 3 3 2 2 2 2" xfId="60335" xr:uid="{00000000-0005-0000-0000-00003AEC0000}"/>
    <cellStyle name="Percent 5 3 3 2 2 2 2 2" xfId="60336" xr:uid="{00000000-0005-0000-0000-00003BEC0000}"/>
    <cellStyle name="Percent 5 3 3 2 2 2 2 3" xfId="60337" xr:uid="{00000000-0005-0000-0000-00003CEC0000}"/>
    <cellStyle name="Percent 5 3 3 2 2 2 3" xfId="60338" xr:uid="{00000000-0005-0000-0000-00003DEC0000}"/>
    <cellStyle name="Percent 5 3 3 2 2 2 4" xfId="60339" xr:uid="{00000000-0005-0000-0000-00003EEC0000}"/>
    <cellStyle name="Percent 5 3 3 2 2 3" xfId="60340" xr:uid="{00000000-0005-0000-0000-00003FEC0000}"/>
    <cellStyle name="Percent 5 3 3 2 2 3 2" xfId="60341" xr:uid="{00000000-0005-0000-0000-000040EC0000}"/>
    <cellStyle name="Percent 5 3 3 2 2 3 2 2" xfId="60342" xr:uid="{00000000-0005-0000-0000-000041EC0000}"/>
    <cellStyle name="Percent 5 3 3 2 2 3 2 3" xfId="60343" xr:uid="{00000000-0005-0000-0000-000042EC0000}"/>
    <cellStyle name="Percent 5 3 3 2 2 3 3" xfId="60344" xr:uid="{00000000-0005-0000-0000-000043EC0000}"/>
    <cellStyle name="Percent 5 3 3 2 2 3 4" xfId="60345" xr:uid="{00000000-0005-0000-0000-000044EC0000}"/>
    <cellStyle name="Percent 5 3 3 2 2 4" xfId="60346" xr:uid="{00000000-0005-0000-0000-000045EC0000}"/>
    <cellStyle name="Percent 5 3 3 2 2 4 2" xfId="60347" xr:uid="{00000000-0005-0000-0000-000046EC0000}"/>
    <cellStyle name="Percent 5 3 3 2 2 4 3" xfId="60348" xr:uid="{00000000-0005-0000-0000-000047EC0000}"/>
    <cellStyle name="Percent 5 3 3 2 2 5" xfId="60349" xr:uid="{00000000-0005-0000-0000-000048EC0000}"/>
    <cellStyle name="Percent 5 3 3 2 2 6" xfId="60350" xr:uid="{00000000-0005-0000-0000-000049EC0000}"/>
    <cellStyle name="Percent 5 3 3 2 3" xfId="60351" xr:uid="{00000000-0005-0000-0000-00004AEC0000}"/>
    <cellStyle name="Percent 5 3 3 2 3 2" xfId="60352" xr:uid="{00000000-0005-0000-0000-00004BEC0000}"/>
    <cellStyle name="Percent 5 3 3 2 3 2 2" xfId="60353" xr:uid="{00000000-0005-0000-0000-00004CEC0000}"/>
    <cellStyle name="Percent 5 3 3 2 3 2 3" xfId="60354" xr:uid="{00000000-0005-0000-0000-00004DEC0000}"/>
    <cellStyle name="Percent 5 3 3 2 3 3" xfId="60355" xr:uid="{00000000-0005-0000-0000-00004EEC0000}"/>
    <cellStyle name="Percent 5 3 3 2 3 4" xfId="60356" xr:uid="{00000000-0005-0000-0000-00004FEC0000}"/>
    <cellStyle name="Percent 5 3 3 2 4" xfId="60357" xr:uid="{00000000-0005-0000-0000-000050EC0000}"/>
    <cellStyle name="Percent 5 3 3 2 4 2" xfId="60358" xr:uid="{00000000-0005-0000-0000-000051EC0000}"/>
    <cellStyle name="Percent 5 3 3 2 4 2 2" xfId="60359" xr:uid="{00000000-0005-0000-0000-000052EC0000}"/>
    <cellStyle name="Percent 5 3 3 2 4 2 3" xfId="60360" xr:uid="{00000000-0005-0000-0000-000053EC0000}"/>
    <cellStyle name="Percent 5 3 3 2 4 3" xfId="60361" xr:uid="{00000000-0005-0000-0000-000054EC0000}"/>
    <cellStyle name="Percent 5 3 3 2 4 4" xfId="60362" xr:uid="{00000000-0005-0000-0000-000055EC0000}"/>
    <cellStyle name="Percent 5 3 3 2 5" xfId="60363" xr:uid="{00000000-0005-0000-0000-000056EC0000}"/>
    <cellStyle name="Percent 5 3 3 2 5 2" xfId="60364" xr:uid="{00000000-0005-0000-0000-000057EC0000}"/>
    <cellStyle name="Percent 5 3 3 2 5 3" xfId="60365" xr:uid="{00000000-0005-0000-0000-000058EC0000}"/>
    <cellStyle name="Percent 5 3 3 2 6" xfId="60366" xr:uid="{00000000-0005-0000-0000-000059EC0000}"/>
    <cellStyle name="Percent 5 3 3 2 7" xfId="60367" xr:uid="{00000000-0005-0000-0000-00005AEC0000}"/>
    <cellStyle name="Percent 5 3 3 3" xfId="60368" xr:uid="{00000000-0005-0000-0000-00005BEC0000}"/>
    <cellStyle name="Percent 5 3 3 3 2" xfId="60369" xr:uid="{00000000-0005-0000-0000-00005CEC0000}"/>
    <cellStyle name="Percent 5 3 3 3 2 2" xfId="60370" xr:uid="{00000000-0005-0000-0000-00005DEC0000}"/>
    <cellStyle name="Percent 5 3 3 3 2 2 2" xfId="60371" xr:uid="{00000000-0005-0000-0000-00005EEC0000}"/>
    <cellStyle name="Percent 5 3 3 3 2 2 3" xfId="60372" xr:uid="{00000000-0005-0000-0000-00005FEC0000}"/>
    <cellStyle name="Percent 5 3 3 3 2 3" xfId="60373" xr:uid="{00000000-0005-0000-0000-000060EC0000}"/>
    <cellStyle name="Percent 5 3 3 3 2 4" xfId="60374" xr:uid="{00000000-0005-0000-0000-000061EC0000}"/>
    <cellStyle name="Percent 5 3 3 3 3" xfId="60375" xr:uid="{00000000-0005-0000-0000-000062EC0000}"/>
    <cellStyle name="Percent 5 3 3 3 3 2" xfId="60376" xr:uid="{00000000-0005-0000-0000-000063EC0000}"/>
    <cellStyle name="Percent 5 3 3 3 3 2 2" xfId="60377" xr:uid="{00000000-0005-0000-0000-000064EC0000}"/>
    <cellStyle name="Percent 5 3 3 3 3 2 3" xfId="60378" xr:uid="{00000000-0005-0000-0000-000065EC0000}"/>
    <cellStyle name="Percent 5 3 3 3 3 3" xfId="60379" xr:uid="{00000000-0005-0000-0000-000066EC0000}"/>
    <cellStyle name="Percent 5 3 3 3 3 4" xfId="60380" xr:uid="{00000000-0005-0000-0000-000067EC0000}"/>
    <cellStyle name="Percent 5 3 3 3 4" xfId="60381" xr:uid="{00000000-0005-0000-0000-000068EC0000}"/>
    <cellStyle name="Percent 5 3 3 3 4 2" xfId="60382" xr:uid="{00000000-0005-0000-0000-000069EC0000}"/>
    <cellStyle name="Percent 5 3 3 3 4 3" xfId="60383" xr:uid="{00000000-0005-0000-0000-00006AEC0000}"/>
    <cellStyle name="Percent 5 3 3 3 5" xfId="60384" xr:uid="{00000000-0005-0000-0000-00006BEC0000}"/>
    <cellStyle name="Percent 5 3 3 3 6" xfId="60385" xr:uid="{00000000-0005-0000-0000-00006CEC0000}"/>
    <cellStyle name="Percent 5 3 3 4" xfId="60386" xr:uid="{00000000-0005-0000-0000-00006DEC0000}"/>
    <cellStyle name="Percent 5 3 3 4 2" xfId="60387" xr:uid="{00000000-0005-0000-0000-00006EEC0000}"/>
    <cellStyle name="Percent 5 3 3 4 2 2" xfId="60388" xr:uid="{00000000-0005-0000-0000-00006FEC0000}"/>
    <cellStyle name="Percent 5 3 3 4 2 3" xfId="60389" xr:uid="{00000000-0005-0000-0000-000070EC0000}"/>
    <cellStyle name="Percent 5 3 3 4 3" xfId="60390" xr:uid="{00000000-0005-0000-0000-000071EC0000}"/>
    <cellStyle name="Percent 5 3 3 4 4" xfId="60391" xr:uid="{00000000-0005-0000-0000-000072EC0000}"/>
    <cellStyle name="Percent 5 3 3 5" xfId="60392" xr:uid="{00000000-0005-0000-0000-000073EC0000}"/>
    <cellStyle name="Percent 5 3 3 5 2" xfId="60393" xr:uid="{00000000-0005-0000-0000-000074EC0000}"/>
    <cellStyle name="Percent 5 3 3 5 2 2" xfId="60394" xr:uid="{00000000-0005-0000-0000-000075EC0000}"/>
    <cellStyle name="Percent 5 3 3 5 2 3" xfId="60395" xr:uid="{00000000-0005-0000-0000-000076EC0000}"/>
    <cellStyle name="Percent 5 3 3 5 3" xfId="60396" xr:uid="{00000000-0005-0000-0000-000077EC0000}"/>
    <cellStyle name="Percent 5 3 3 5 4" xfId="60397" xr:uid="{00000000-0005-0000-0000-000078EC0000}"/>
    <cellStyle name="Percent 5 3 3 6" xfId="60398" xr:uid="{00000000-0005-0000-0000-000079EC0000}"/>
    <cellStyle name="Percent 5 3 3 6 2" xfId="60399" xr:uid="{00000000-0005-0000-0000-00007AEC0000}"/>
    <cellStyle name="Percent 5 3 3 6 3" xfId="60400" xr:uid="{00000000-0005-0000-0000-00007BEC0000}"/>
    <cellStyle name="Percent 5 3 3 7" xfId="60401" xr:uid="{00000000-0005-0000-0000-00007CEC0000}"/>
    <cellStyle name="Percent 5 3 3 8" xfId="60402" xr:uid="{00000000-0005-0000-0000-00007DEC0000}"/>
    <cellStyle name="Percent 5 3 4" xfId="60403" xr:uid="{00000000-0005-0000-0000-00007EEC0000}"/>
    <cellStyle name="Percent 5 3 4 2" xfId="60404" xr:uid="{00000000-0005-0000-0000-00007FEC0000}"/>
    <cellStyle name="Percent 5 3 4 2 2" xfId="60405" xr:uid="{00000000-0005-0000-0000-000080EC0000}"/>
    <cellStyle name="Percent 5 3 4 2 2 2" xfId="60406" xr:uid="{00000000-0005-0000-0000-000081EC0000}"/>
    <cellStyle name="Percent 5 3 4 2 2 2 2" xfId="60407" xr:uid="{00000000-0005-0000-0000-000082EC0000}"/>
    <cellStyle name="Percent 5 3 4 2 2 2 3" xfId="60408" xr:uid="{00000000-0005-0000-0000-000083EC0000}"/>
    <cellStyle name="Percent 5 3 4 2 2 3" xfId="60409" xr:uid="{00000000-0005-0000-0000-000084EC0000}"/>
    <cellStyle name="Percent 5 3 4 2 2 4" xfId="60410" xr:uid="{00000000-0005-0000-0000-000085EC0000}"/>
    <cellStyle name="Percent 5 3 4 2 3" xfId="60411" xr:uid="{00000000-0005-0000-0000-000086EC0000}"/>
    <cellStyle name="Percent 5 3 4 2 3 2" xfId="60412" xr:uid="{00000000-0005-0000-0000-000087EC0000}"/>
    <cellStyle name="Percent 5 3 4 2 3 2 2" xfId="60413" xr:uid="{00000000-0005-0000-0000-000088EC0000}"/>
    <cellStyle name="Percent 5 3 4 2 3 2 3" xfId="60414" xr:uid="{00000000-0005-0000-0000-000089EC0000}"/>
    <cellStyle name="Percent 5 3 4 2 3 3" xfId="60415" xr:uid="{00000000-0005-0000-0000-00008AEC0000}"/>
    <cellStyle name="Percent 5 3 4 2 3 4" xfId="60416" xr:uid="{00000000-0005-0000-0000-00008BEC0000}"/>
    <cellStyle name="Percent 5 3 4 2 4" xfId="60417" xr:uid="{00000000-0005-0000-0000-00008CEC0000}"/>
    <cellStyle name="Percent 5 3 4 2 4 2" xfId="60418" xr:uid="{00000000-0005-0000-0000-00008DEC0000}"/>
    <cellStyle name="Percent 5 3 4 2 4 3" xfId="60419" xr:uid="{00000000-0005-0000-0000-00008EEC0000}"/>
    <cellStyle name="Percent 5 3 4 2 5" xfId="60420" xr:uid="{00000000-0005-0000-0000-00008FEC0000}"/>
    <cellStyle name="Percent 5 3 4 2 6" xfId="60421" xr:uid="{00000000-0005-0000-0000-000090EC0000}"/>
    <cellStyle name="Percent 5 3 4 3" xfId="60422" xr:uid="{00000000-0005-0000-0000-000091EC0000}"/>
    <cellStyle name="Percent 5 3 4 3 2" xfId="60423" xr:uid="{00000000-0005-0000-0000-000092EC0000}"/>
    <cellStyle name="Percent 5 3 4 3 2 2" xfId="60424" xr:uid="{00000000-0005-0000-0000-000093EC0000}"/>
    <cellStyle name="Percent 5 3 4 3 2 3" xfId="60425" xr:uid="{00000000-0005-0000-0000-000094EC0000}"/>
    <cellStyle name="Percent 5 3 4 3 3" xfId="60426" xr:uid="{00000000-0005-0000-0000-000095EC0000}"/>
    <cellStyle name="Percent 5 3 4 3 4" xfId="60427" xr:uid="{00000000-0005-0000-0000-000096EC0000}"/>
    <cellStyle name="Percent 5 3 4 4" xfId="60428" xr:uid="{00000000-0005-0000-0000-000097EC0000}"/>
    <cellStyle name="Percent 5 3 4 4 2" xfId="60429" xr:uid="{00000000-0005-0000-0000-000098EC0000}"/>
    <cellStyle name="Percent 5 3 4 4 2 2" xfId="60430" xr:uid="{00000000-0005-0000-0000-000099EC0000}"/>
    <cellStyle name="Percent 5 3 4 4 2 3" xfId="60431" xr:uid="{00000000-0005-0000-0000-00009AEC0000}"/>
    <cellStyle name="Percent 5 3 4 4 3" xfId="60432" xr:uid="{00000000-0005-0000-0000-00009BEC0000}"/>
    <cellStyle name="Percent 5 3 4 4 4" xfId="60433" xr:uid="{00000000-0005-0000-0000-00009CEC0000}"/>
    <cellStyle name="Percent 5 3 4 5" xfId="60434" xr:uid="{00000000-0005-0000-0000-00009DEC0000}"/>
    <cellStyle name="Percent 5 3 4 5 2" xfId="60435" xr:uid="{00000000-0005-0000-0000-00009EEC0000}"/>
    <cellStyle name="Percent 5 3 4 5 3" xfId="60436" xr:uid="{00000000-0005-0000-0000-00009FEC0000}"/>
    <cellStyle name="Percent 5 3 4 6" xfId="60437" xr:uid="{00000000-0005-0000-0000-0000A0EC0000}"/>
    <cellStyle name="Percent 5 3 4 7" xfId="60438" xr:uid="{00000000-0005-0000-0000-0000A1EC0000}"/>
    <cellStyle name="Percent 5 3 5" xfId="60439" xr:uid="{00000000-0005-0000-0000-0000A2EC0000}"/>
    <cellStyle name="Percent 5 3 5 2" xfId="60440" xr:uid="{00000000-0005-0000-0000-0000A3EC0000}"/>
    <cellStyle name="Percent 5 3 5 2 2" xfId="60441" xr:uid="{00000000-0005-0000-0000-0000A4EC0000}"/>
    <cellStyle name="Percent 5 3 5 2 2 2" xfId="60442" xr:uid="{00000000-0005-0000-0000-0000A5EC0000}"/>
    <cellStyle name="Percent 5 3 5 2 2 2 2" xfId="60443" xr:uid="{00000000-0005-0000-0000-0000A6EC0000}"/>
    <cellStyle name="Percent 5 3 5 2 2 2 3" xfId="60444" xr:uid="{00000000-0005-0000-0000-0000A7EC0000}"/>
    <cellStyle name="Percent 5 3 5 2 2 3" xfId="60445" xr:uid="{00000000-0005-0000-0000-0000A8EC0000}"/>
    <cellStyle name="Percent 5 3 5 2 2 4" xfId="60446" xr:uid="{00000000-0005-0000-0000-0000A9EC0000}"/>
    <cellStyle name="Percent 5 3 5 2 3" xfId="60447" xr:uid="{00000000-0005-0000-0000-0000AAEC0000}"/>
    <cellStyle name="Percent 5 3 5 2 3 2" xfId="60448" xr:uid="{00000000-0005-0000-0000-0000ABEC0000}"/>
    <cellStyle name="Percent 5 3 5 2 3 2 2" xfId="60449" xr:uid="{00000000-0005-0000-0000-0000ACEC0000}"/>
    <cellStyle name="Percent 5 3 5 2 3 2 3" xfId="60450" xr:uid="{00000000-0005-0000-0000-0000ADEC0000}"/>
    <cellStyle name="Percent 5 3 5 2 3 3" xfId="60451" xr:uid="{00000000-0005-0000-0000-0000AEEC0000}"/>
    <cellStyle name="Percent 5 3 5 2 3 4" xfId="60452" xr:uid="{00000000-0005-0000-0000-0000AFEC0000}"/>
    <cellStyle name="Percent 5 3 5 2 4" xfId="60453" xr:uid="{00000000-0005-0000-0000-0000B0EC0000}"/>
    <cellStyle name="Percent 5 3 5 2 4 2" xfId="60454" xr:uid="{00000000-0005-0000-0000-0000B1EC0000}"/>
    <cellStyle name="Percent 5 3 5 2 4 3" xfId="60455" xr:uid="{00000000-0005-0000-0000-0000B2EC0000}"/>
    <cellStyle name="Percent 5 3 5 2 5" xfId="60456" xr:uid="{00000000-0005-0000-0000-0000B3EC0000}"/>
    <cellStyle name="Percent 5 3 5 2 6" xfId="60457" xr:uid="{00000000-0005-0000-0000-0000B4EC0000}"/>
    <cellStyle name="Percent 5 3 5 3" xfId="60458" xr:uid="{00000000-0005-0000-0000-0000B5EC0000}"/>
    <cellStyle name="Percent 5 3 5 3 2" xfId="60459" xr:uid="{00000000-0005-0000-0000-0000B6EC0000}"/>
    <cellStyle name="Percent 5 3 5 3 2 2" xfId="60460" xr:uid="{00000000-0005-0000-0000-0000B7EC0000}"/>
    <cellStyle name="Percent 5 3 5 3 2 3" xfId="60461" xr:uid="{00000000-0005-0000-0000-0000B8EC0000}"/>
    <cellStyle name="Percent 5 3 5 3 3" xfId="60462" xr:uid="{00000000-0005-0000-0000-0000B9EC0000}"/>
    <cellStyle name="Percent 5 3 5 3 4" xfId="60463" xr:uid="{00000000-0005-0000-0000-0000BAEC0000}"/>
    <cellStyle name="Percent 5 3 5 4" xfId="60464" xr:uid="{00000000-0005-0000-0000-0000BBEC0000}"/>
    <cellStyle name="Percent 5 3 5 4 2" xfId="60465" xr:uid="{00000000-0005-0000-0000-0000BCEC0000}"/>
    <cellStyle name="Percent 5 3 5 4 2 2" xfId="60466" xr:uid="{00000000-0005-0000-0000-0000BDEC0000}"/>
    <cellStyle name="Percent 5 3 5 4 2 3" xfId="60467" xr:uid="{00000000-0005-0000-0000-0000BEEC0000}"/>
    <cellStyle name="Percent 5 3 5 4 3" xfId="60468" xr:uid="{00000000-0005-0000-0000-0000BFEC0000}"/>
    <cellStyle name="Percent 5 3 5 4 4" xfId="60469" xr:uid="{00000000-0005-0000-0000-0000C0EC0000}"/>
    <cellStyle name="Percent 5 3 5 5" xfId="60470" xr:uid="{00000000-0005-0000-0000-0000C1EC0000}"/>
    <cellStyle name="Percent 5 3 5 5 2" xfId="60471" xr:uid="{00000000-0005-0000-0000-0000C2EC0000}"/>
    <cellStyle name="Percent 5 3 5 5 3" xfId="60472" xr:uid="{00000000-0005-0000-0000-0000C3EC0000}"/>
    <cellStyle name="Percent 5 3 5 6" xfId="60473" xr:uid="{00000000-0005-0000-0000-0000C4EC0000}"/>
    <cellStyle name="Percent 5 3 5 7" xfId="60474" xr:uid="{00000000-0005-0000-0000-0000C5EC0000}"/>
    <cellStyle name="Percent 5 3 6" xfId="60475" xr:uid="{00000000-0005-0000-0000-0000C6EC0000}"/>
    <cellStyle name="Percent 5 3 6 2" xfId="60476" xr:uid="{00000000-0005-0000-0000-0000C7EC0000}"/>
    <cellStyle name="Percent 5 3 6 2 2" xfId="60477" xr:uid="{00000000-0005-0000-0000-0000C8EC0000}"/>
    <cellStyle name="Percent 5 3 6 2 2 2" xfId="60478" xr:uid="{00000000-0005-0000-0000-0000C9EC0000}"/>
    <cellStyle name="Percent 5 3 6 2 2 3" xfId="60479" xr:uid="{00000000-0005-0000-0000-0000CAEC0000}"/>
    <cellStyle name="Percent 5 3 6 2 3" xfId="60480" xr:uid="{00000000-0005-0000-0000-0000CBEC0000}"/>
    <cellStyle name="Percent 5 3 6 2 4" xfId="60481" xr:uid="{00000000-0005-0000-0000-0000CCEC0000}"/>
    <cellStyle name="Percent 5 3 6 3" xfId="60482" xr:uid="{00000000-0005-0000-0000-0000CDEC0000}"/>
    <cellStyle name="Percent 5 3 6 3 2" xfId="60483" xr:uid="{00000000-0005-0000-0000-0000CEEC0000}"/>
    <cellStyle name="Percent 5 3 6 3 2 2" xfId="60484" xr:uid="{00000000-0005-0000-0000-0000CFEC0000}"/>
    <cellStyle name="Percent 5 3 6 3 2 3" xfId="60485" xr:uid="{00000000-0005-0000-0000-0000D0EC0000}"/>
    <cellStyle name="Percent 5 3 6 3 3" xfId="60486" xr:uid="{00000000-0005-0000-0000-0000D1EC0000}"/>
    <cellStyle name="Percent 5 3 6 3 4" xfId="60487" xr:uid="{00000000-0005-0000-0000-0000D2EC0000}"/>
    <cellStyle name="Percent 5 3 6 4" xfId="60488" xr:uid="{00000000-0005-0000-0000-0000D3EC0000}"/>
    <cellStyle name="Percent 5 3 6 4 2" xfId="60489" xr:uid="{00000000-0005-0000-0000-0000D4EC0000}"/>
    <cellStyle name="Percent 5 3 6 4 3" xfId="60490" xr:uid="{00000000-0005-0000-0000-0000D5EC0000}"/>
    <cellStyle name="Percent 5 3 6 5" xfId="60491" xr:uid="{00000000-0005-0000-0000-0000D6EC0000}"/>
    <cellStyle name="Percent 5 3 6 6" xfId="60492" xr:uid="{00000000-0005-0000-0000-0000D7EC0000}"/>
    <cellStyle name="Percent 5 3 7" xfId="60493" xr:uid="{00000000-0005-0000-0000-0000D8EC0000}"/>
    <cellStyle name="Percent 5 3 7 2" xfId="60494" xr:uid="{00000000-0005-0000-0000-0000D9EC0000}"/>
    <cellStyle name="Percent 5 3 7 2 2" xfId="60495" xr:uid="{00000000-0005-0000-0000-0000DAEC0000}"/>
    <cellStyle name="Percent 5 3 7 2 3" xfId="60496" xr:uid="{00000000-0005-0000-0000-0000DBEC0000}"/>
    <cellStyle name="Percent 5 3 7 3" xfId="60497" xr:uid="{00000000-0005-0000-0000-0000DCEC0000}"/>
    <cellStyle name="Percent 5 3 7 4" xfId="60498" xr:uid="{00000000-0005-0000-0000-0000DDEC0000}"/>
    <cellStyle name="Percent 5 3 8" xfId="60499" xr:uid="{00000000-0005-0000-0000-0000DEEC0000}"/>
    <cellStyle name="Percent 5 3 8 2" xfId="60500" xr:uid="{00000000-0005-0000-0000-0000DFEC0000}"/>
    <cellStyle name="Percent 5 3 8 2 2" xfId="60501" xr:uid="{00000000-0005-0000-0000-0000E0EC0000}"/>
    <cellStyle name="Percent 5 3 8 2 3" xfId="60502" xr:uid="{00000000-0005-0000-0000-0000E1EC0000}"/>
    <cellStyle name="Percent 5 3 8 3" xfId="60503" xr:uid="{00000000-0005-0000-0000-0000E2EC0000}"/>
    <cellStyle name="Percent 5 3 8 4" xfId="60504" xr:uid="{00000000-0005-0000-0000-0000E3EC0000}"/>
    <cellStyle name="Percent 5 3 9" xfId="60505" xr:uid="{00000000-0005-0000-0000-0000E4EC0000}"/>
    <cellStyle name="Percent 5 3 9 2" xfId="60506" xr:uid="{00000000-0005-0000-0000-0000E5EC0000}"/>
    <cellStyle name="Percent 5 3 9 3" xfId="60507" xr:uid="{00000000-0005-0000-0000-0000E6EC0000}"/>
    <cellStyle name="Percent 5 4" xfId="60508" xr:uid="{00000000-0005-0000-0000-0000E7EC0000}"/>
    <cellStyle name="Percent 5 4 10" xfId="60509" xr:uid="{00000000-0005-0000-0000-0000E8EC0000}"/>
    <cellStyle name="Percent 5 4 2" xfId="60510" xr:uid="{00000000-0005-0000-0000-0000E9EC0000}"/>
    <cellStyle name="Percent 5 4 2 2" xfId="60511" xr:uid="{00000000-0005-0000-0000-0000EAEC0000}"/>
    <cellStyle name="Percent 5 4 2 2 2" xfId="60512" xr:uid="{00000000-0005-0000-0000-0000EBEC0000}"/>
    <cellStyle name="Percent 5 4 2 2 2 2" xfId="60513" xr:uid="{00000000-0005-0000-0000-0000ECEC0000}"/>
    <cellStyle name="Percent 5 4 2 2 2 2 2" xfId="60514" xr:uid="{00000000-0005-0000-0000-0000EDEC0000}"/>
    <cellStyle name="Percent 5 4 2 2 2 2 2 2" xfId="60515" xr:uid="{00000000-0005-0000-0000-0000EEEC0000}"/>
    <cellStyle name="Percent 5 4 2 2 2 2 2 3" xfId="60516" xr:uid="{00000000-0005-0000-0000-0000EFEC0000}"/>
    <cellStyle name="Percent 5 4 2 2 2 2 3" xfId="60517" xr:uid="{00000000-0005-0000-0000-0000F0EC0000}"/>
    <cellStyle name="Percent 5 4 2 2 2 2 4" xfId="60518" xr:uid="{00000000-0005-0000-0000-0000F1EC0000}"/>
    <cellStyle name="Percent 5 4 2 2 2 3" xfId="60519" xr:uid="{00000000-0005-0000-0000-0000F2EC0000}"/>
    <cellStyle name="Percent 5 4 2 2 2 3 2" xfId="60520" xr:uid="{00000000-0005-0000-0000-0000F3EC0000}"/>
    <cellStyle name="Percent 5 4 2 2 2 3 2 2" xfId="60521" xr:uid="{00000000-0005-0000-0000-0000F4EC0000}"/>
    <cellStyle name="Percent 5 4 2 2 2 3 2 3" xfId="60522" xr:uid="{00000000-0005-0000-0000-0000F5EC0000}"/>
    <cellStyle name="Percent 5 4 2 2 2 3 3" xfId="60523" xr:uid="{00000000-0005-0000-0000-0000F6EC0000}"/>
    <cellStyle name="Percent 5 4 2 2 2 3 4" xfId="60524" xr:uid="{00000000-0005-0000-0000-0000F7EC0000}"/>
    <cellStyle name="Percent 5 4 2 2 2 4" xfId="60525" xr:uid="{00000000-0005-0000-0000-0000F8EC0000}"/>
    <cellStyle name="Percent 5 4 2 2 2 4 2" xfId="60526" xr:uid="{00000000-0005-0000-0000-0000F9EC0000}"/>
    <cellStyle name="Percent 5 4 2 2 2 4 3" xfId="60527" xr:uid="{00000000-0005-0000-0000-0000FAEC0000}"/>
    <cellStyle name="Percent 5 4 2 2 2 5" xfId="60528" xr:uid="{00000000-0005-0000-0000-0000FBEC0000}"/>
    <cellStyle name="Percent 5 4 2 2 2 6" xfId="60529" xr:uid="{00000000-0005-0000-0000-0000FCEC0000}"/>
    <cellStyle name="Percent 5 4 2 2 3" xfId="60530" xr:uid="{00000000-0005-0000-0000-0000FDEC0000}"/>
    <cellStyle name="Percent 5 4 2 2 3 2" xfId="60531" xr:uid="{00000000-0005-0000-0000-0000FEEC0000}"/>
    <cellStyle name="Percent 5 4 2 2 3 2 2" xfId="60532" xr:uid="{00000000-0005-0000-0000-0000FFEC0000}"/>
    <cellStyle name="Percent 5 4 2 2 3 2 3" xfId="60533" xr:uid="{00000000-0005-0000-0000-000000ED0000}"/>
    <cellStyle name="Percent 5 4 2 2 3 3" xfId="60534" xr:uid="{00000000-0005-0000-0000-000001ED0000}"/>
    <cellStyle name="Percent 5 4 2 2 3 4" xfId="60535" xr:uid="{00000000-0005-0000-0000-000002ED0000}"/>
    <cellStyle name="Percent 5 4 2 2 4" xfId="60536" xr:uid="{00000000-0005-0000-0000-000003ED0000}"/>
    <cellStyle name="Percent 5 4 2 2 4 2" xfId="60537" xr:uid="{00000000-0005-0000-0000-000004ED0000}"/>
    <cellStyle name="Percent 5 4 2 2 4 2 2" xfId="60538" xr:uid="{00000000-0005-0000-0000-000005ED0000}"/>
    <cellStyle name="Percent 5 4 2 2 4 2 3" xfId="60539" xr:uid="{00000000-0005-0000-0000-000006ED0000}"/>
    <cellStyle name="Percent 5 4 2 2 4 3" xfId="60540" xr:uid="{00000000-0005-0000-0000-000007ED0000}"/>
    <cellStyle name="Percent 5 4 2 2 4 4" xfId="60541" xr:uid="{00000000-0005-0000-0000-000008ED0000}"/>
    <cellStyle name="Percent 5 4 2 2 5" xfId="60542" xr:uid="{00000000-0005-0000-0000-000009ED0000}"/>
    <cellStyle name="Percent 5 4 2 2 5 2" xfId="60543" xr:uid="{00000000-0005-0000-0000-00000AED0000}"/>
    <cellStyle name="Percent 5 4 2 2 5 3" xfId="60544" xr:uid="{00000000-0005-0000-0000-00000BED0000}"/>
    <cellStyle name="Percent 5 4 2 2 6" xfId="60545" xr:uid="{00000000-0005-0000-0000-00000CED0000}"/>
    <cellStyle name="Percent 5 4 2 2 7" xfId="60546" xr:uid="{00000000-0005-0000-0000-00000DED0000}"/>
    <cellStyle name="Percent 5 4 2 3" xfId="60547" xr:uid="{00000000-0005-0000-0000-00000EED0000}"/>
    <cellStyle name="Percent 5 4 2 3 2" xfId="60548" xr:uid="{00000000-0005-0000-0000-00000FED0000}"/>
    <cellStyle name="Percent 5 4 2 3 2 2" xfId="60549" xr:uid="{00000000-0005-0000-0000-000010ED0000}"/>
    <cellStyle name="Percent 5 4 2 3 2 2 2" xfId="60550" xr:uid="{00000000-0005-0000-0000-000011ED0000}"/>
    <cellStyle name="Percent 5 4 2 3 2 2 3" xfId="60551" xr:uid="{00000000-0005-0000-0000-000012ED0000}"/>
    <cellStyle name="Percent 5 4 2 3 2 3" xfId="60552" xr:uid="{00000000-0005-0000-0000-000013ED0000}"/>
    <cellStyle name="Percent 5 4 2 3 2 4" xfId="60553" xr:uid="{00000000-0005-0000-0000-000014ED0000}"/>
    <cellStyle name="Percent 5 4 2 3 3" xfId="60554" xr:uid="{00000000-0005-0000-0000-000015ED0000}"/>
    <cellStyle name="Percent 5 4 2 3 3 2" xfId="60555" xr:uid="{00000000-0005-0000-0000-000016ED0000}"/>
    <cellStyle name="Percent 5 4 2 3 3 2 2" xfId="60556" xr:uid="{00000000-0005-0000-0000-000017ED0000}"/>
    <cellStyle name="Percent 5 4 2 3 3 2 3" xfId="60557" xr:uid="{00000000-0005-0000-0000-000018ED0000}"/>
    <cellStyle name="Percent 5 4 2 3 3 3" xfId="60558" xr:uid="{00000000-0005-0000-0000-000019ED0000}"/>
    <cellStyle name="Percent 5 4 2 3 3 4" xfId="60559" xr:uid="{00000000-0005-0000-0000-00001AED0000}"/>
    <cellStyle name="Percent 5 4 2 3 4" xfId="60560" xr:uid="{00000000-0005-0000-0000-00001BED0000}"/>
    <cellStyle name="Percent 5 4 2 3 4 2" xfId="60561" xr:uid="{00000000-0005-0000-0000-00001CED0000}"/>
    <cellStyle name="Percent 5 4 2 3 4 3" xfId="60562" xr:uid="{00000000-0005-0000-0000-00001DED0000}"/>
    <cellStyle name="Percent 5 4 2 3 5" xfId="60563" xr:uid="{00000000-0005-0000-0000-00001EED0000}"/>
    <cellStyle name="Percent 5 4 2 3 6" xfId="60564" xr:uid="{00000000-0005-0000-0000-00001FED0000}"/>
    <cellStyle name="Percent 5 4 2 4" xfId="60565" xr:uid="{00000000-0005-0000-0000-000020ED0000}"/>
    <cellStyle name="Percent 5 4 2 4 2" xfId="60566" xr:uid="{00000000-0005-0000-0000-000021ED0000}"/>
    <cellStyle name="Percent 5 4 2 4 2 2" xfId="60567" xr:uid="{00000000-0005-0000-0000-000022ED0000}"/>
    <cellStyle name="Percent 5 4 2 4 2 3" xfId="60568" xr:uid="{00000000-0005-0000-0000-000023ED0000}"/>
    <cellStyle name="Percent 5 4 2 4 3" xfId="60569" xr:uid="{00000000-0005-0000-0000-000024ED0000}"/>
    <cellStyle name="Percent 5 4 2 4 4" xfId="60570" xr:uid="{00000000-0005-0000-0000-000025ED0000}"/>
    <cellStyle name="Percent 5 4 2 5" xfId="60571" xr:uid="{00000000-0005-0000-0000-000026ED0000}"/>
    <cellStyle name="Percent 5 4 2 5 2" xfId="60572" xr:uid="{00000000-0005-0000-0000-000027ED0000}"/>
    <cellStyle name="Percent 5 4 2 5 2 2" xfId="60573" xr:uid="{00000000-0005-0000-0000-000028ED0000}"/>
    <cellStyle name="Percent 5 4 2 5 2 3" xfId="60574" xr:uid="{00000000-0005-0000-0000-000029ED0000}"/>
    <cellStyle name="Percent 5 4 2 5 3" xfId="60575" xr:uid="{00000000-0005-0000-0000-00002AED0000}"/>
    <cellStyle name="Percent 5 4 2 5 4" xfId="60576" xr:uid="{00000000-0005-0000-0000-00002BED0000}"/>
    <cellStyle name="Percent 5 4 2 6" xfId="60577" xr:uid="{00000000-0005-0000-0000-00002CED0000}"/>
    <cellStyle name="Percent 5 4 2 6 2" xfId="60578" xr:uid="{00000000-0005-0000-0000-00002DED0000}"/>
    <cellStyle name="Percent 5 4 2 6 3" xfId="60579" xr:uid="{00000000-0005-0000-0000-00002EED0000}"/>
    <cellStyle name="Percent 5 4 2 7" xfId="60580" xr:uid="{00000000-0005-0000-0000-00002FED0000}"/>
    <cellStyle name="Percent 5 4 2 8" xfId="60581" xr:uid="{00000000-0005-0000-0000-000030ED0000}"/>
    <cellStyle name="Percent 5 4 3" xfId="60582" xr:uid="{00000000-0005-0000-0000-000031ED0000}"/>
    <cellStyle name="Percent 5 4 3 2" xfId="60583" xr:uid="{00000000-0005-0000-0000-000032ED0000}"/>
    <cellStyle name="Percent 5 4 3 2 2" xfId="60584" xr:uid="{00000000-0005-0000-0000-000033ED0000}"/>
    <cellStyle name="Percent 5 4 3 2 2 2" xfId="60585" xr:uid="{00000000-0005-0000-0000-000034ED0000}"/>
    <cellStyle name="Percent 5 4 3 2 2 2 2" xfId="60586" xr:uid="{00000000-0005-0000-0000-000035ED0000}"/>
    <cellStyle name="Percent 5 4 3 2 2 2 3" xfId="60587" xr:uid="{00000000-0005-0000-0000-000036ED0000}"/>
    <cellStyle name="Percent 5 4 3 2 2 3" xfId="60588" xr:uid="{00000000-0005-0000-0000-000037ED0000}"/>
    <cellStyle name="Percent 5 4 3 2 2 4" xfId="60589" xr:uid="{00000000-0005-0000-0000-000038ED0000}"/>
    <cellStyle name="Percent 5 4 3 2 3" xfId="60590" xr:uid="{00000000-0005-0000-0000-000039ED0000}"/>
    <cellStyle name="Percent 5 4 3 2 3 2" xfId="60591" xr:uid="{00000000-0005-0000-0000-00003AED0000}"/>
    <cellStyle name="Percent 5 4 3 2 3 2 2" xfId="60592" xr:uid="{00000000-0005-0000-0000-00003BED0000}"/>
    <cellStyle name="Percent 5 4 3 2 3 2 3" xfId="60593" xr:uid="{00000000-0005-0000-0000-00003CED0000}"/>
    <cellStyle name="Percent 5 4 3 2 3 3" xfId="60594" xr:uid="{00000000-0005-0000-0000-00003DED0000}"/>
    <cellStyle name="Percent 5 4 3 2 3 4" xfId="60595" xr:uid="{00000000-0005-0000-0000-00003EED0000}"/>
    <cellStyle name="Percent 5 4 3 2 4" xfId="60596" xr:uid="{00000000-0005-0000-0000-00003FED0000}"/>
    <cellStyle name="Percent 5 4 3 2 4 2" xfId="60597" xr:uid="{00000000-0005-0000-0000-000040ED0000}"/>
    <cellStyle name="Percent 5 4 3 2 4 3" xfId="60598" xr:uid="{00000000-0005-0000-0000-000041ED0000}"/>
    <cellStyle name="Percent 5 4 3 2 5" xfId="60599" xr:uid="{00000000-0005-0000-0000-000042ED0000}"/>
    <cellStyle name="Percent 5 4 3 2 6" xfId="60600" xr:uid="{00000000-0005-0000-0000-000043ED0000}"/>
    <cellStyle name="Percent 5 4 3 3" xfId="60601" xr:uid="{00000000-0005-0000-0000-000044ED0000}"/>
    <cellStyle name="Percent 5 4 3 3 2" xfId="60602" xr:uid="{00000000-0005-0000-0000-000045ED0000}"/>
    <cellStyle name="Percent 5 4 3 3 2 2" xfId="60603" xr:uid="{00000000-0005-0000-0000-000046ED0000}"/>
    <cellStyle name="Percent 5 4 3 3 2 3" xfId="60604" xr:uid="{00000000-0005-0000-0000-000047ED0000}"/>
    <cellStyle name="Percent 5 4 3 3 3" xfId="60605" xr:uid="{00000000-0005-0000-0000-000048ED0000}"/>
    <cellStyle name="Percent 5 4 3 3 4" xfId="60606" xr:uid="{00000000-0005-0000-0000-000049ED0000}"/>
    <cellStyle name="Percent 5 4 3 4" xfId="60607" xr:uid="{00000000-0005-0000-0000-00004AED0000}"/>
    <cellStyle name="Percent 5 4 3 4 2" xfId="60608" xr:uid="{00000000-0005-0000-0000-00004BED0000}"/>
    <cellStyle name="Percent 5 4 3 4 2 2" xfId="60609" xr:uid="{00000000-0005-0000-0000-00004CED0000}"/>
    <cellStyle name="Percent 5 4 3 4 2 3" xfId="60610" xr:uid="{00000000-0005-0000-0000-00004DED0000}"/>
    <cellStyle name="Percent 5 4 3 4 3" xfId="60611" xr:uid="{00000000-0005-0000-0000-00004EED0000}"/>
    <cellStyle name="Percent 5 4 3 4 4" xfId="60612" xr:uid="{00000000-0005-0000-0000-00004FED0000}"/>
    <cellStyle name="Percent 5 4 3 5" xfId="60613" xr:uid="{00000000-0005-0000-0000-000050ED0000}"/>
    <cellStyle name="Percent 5 4 3 5 2" xfId="60614" xr:uid="{00000000-0005-0000-0000-000051ED0000}"/>
    <cellStyle name="Percent 5 4 3 5 3" xfId="60615" xr:uid="{00000000-0005-0000-0000-000052ED0000}"/>
    <cellStyle name="Percent 5 4 3 6" xfId="60616" xr:uid="{00000000-0005-0000-0000-000053ED0000}"/>
    <cellStyle name="Percent 5 4 3 7" xfId="60617" xr:uid="{00000000-0005-0000-0000-000054ED0000}"/>
    <cellStyle name="Percent 5 4 4" xfId="60618" xr:uid="{00000000-0005-0000-0000-000055ED0000}"/>
    <cellStyle name="Percent 5 4 4 2" xfId="60619" xr:uid="{00000000-0005-0000-0000-000056ED0000}"/>
    <cellStyle name="Percent 5 4 4 2 2" xfId="60620" xr:uid="{00000000-0005-0000-0000-000057ED0000}"/>
    <cellStyle name="Percent 5 4 4 2 2 2" xfId="60621" xr:uid="{00000000-0005-0000-0000-000058ED0000}"/>
    <cellStyle name="Percent 5 4 4 2 2 2 2" xfId="60622" xr:uid="{00000000-0005-0000-0000-000059ED0000}"/>
    <cellStyle name="Percent 5 4 4 2 2 2 3" xfId="60623" xr:uid="{00000000-0005-0000-0000-00005AED0000}"/>
    <cellStyle name="Percent 5 4 4 2 2 3" xfId="60624" xr:uid="{00000000-0005-0000-0000-00005BED0000}"/>
    <cellStyle name="Percent 5 4 4 2 2 4" xfId="60625" xr:uid="{00000000-0005-0000-0000-00005CED0000}"/>
    <cellStyle name="Percent 5 4 4 2 3" xfId="60626" xr:uid="{00000000-0005-0000-0000-00005DED0000}"/>
    <cellStyle name="Percent 5 4 4 2 3 2" xfId="60627" xr:uid="{00000000-0005-0000-0000-00005EED0000}"/>
    <cellStyle name="Percent 5 4 4 2 3 2 2" xfId="60628" xr:uid="{00000000-0005-0000-0000-00005FED0000}"/>
    <cellStyle name="Percent 5 4 4 2 3 2 3" xfId="60629" xr:uid="{00000000-0005-0000-0000-000060ED0000}"/>
    <cellStyle name="Percent 5 4 4 2 3 3" xfId="60630" xr:uid="{00000000-0005-0000-0000-000061ED0000}"/>
    <cellStyle name="Percent 5 4 4 2 3 4" xfId="60631" xr:uid="{00000000-0005-0000-0000-000062ED0000}"/>
    <cellStyle name="Percent 5 4 4 2 4" xfId="60632" xr:uid="{00000000-0005-0000-0000-000063ED0000}"/>
    <cellStyle name="Percent 5 4 4 2 4 2" xfId="60633" xr:uid="{00000000-0005-0000-0000-000064ED0000}"/>
    <cellStyle name="Percent 5 4 4 2 4 3" xfId="60634" xr:uid="{00000000-0005-0000-0000-000065ED0000}"/>
    <cellStyle name="Percent 5 4 4 2 5" xfId="60635" xr:uid="{00000000-0005-0000-0000-000066ED0000}"/>
    <cellStyle name="Percent 5 4 4 2 6" xfId="60636" xr:uid="{00000000-0005-0000-0000-000067ED0000}"/>
    <cellStyle name="Percent 5 4 4 3" xfId="60637" xr:uid="{00000000-0005-0000-0000-000068ED0000}"/>
    <cellStyle name="Percent 5 4 4 3 2" xfId="60638" xr:uid="{00000000-0005-0000-0000-000069ED0000}"/>
    <cellStyle name="Percent 5 4 4 3 2 2" xfId="60639" xr:uid="{00000000-0005-0000-0000-00006AED0000}"/>
    <cellStyle name="Percent 5 4 4 3 2 3" xfId="60640" xr:uid="{00000000-0005-0000-0000-00006BED0000}"/>
    <cellStyle name="Percent 5 4 4 3 3" xfId="60641" xr:uid="{00000000-0005-0000-0000-00006CED0000}"/>
    <cellStyle name="Percent 5 4 4 3 4" xfId="60642" xr:uid="{00000000-0005-0000-0000-00006DED0000}"/>
    <cellStyle name="Percent 5 4 4 4" xfId="60643" xr:uid="{00000000-0005-0000-0000-00006EED0000}"/>
    <cellStyle name="Percent 5 4 4 4 2" xfId="60644" xr:uid="{00000000-0005-0000-0000-00006FED0000}"/>
    <cellStyle name="Percent 5 4 4 4 2 2" xfId="60645" xr:uid="{00000000-0005-0000-0000-000070ED0000}"/>
    <cellStyle name="Percent 5 4 4 4 2 3" xfId="60646" xr:uid="{00000000-0005-0000-0000-000071ED0000}"/>
    <cellStyle name="Percent 5 4 4 4 3" xfId="60647" xr:uid="{00000000-0005-0000-0000-000072ED0000}"/>
    <cellStyle name="Percent 5 4 4 4 4" xfId="60648" xr:uid="{00000000-0005-0000-0000-000073ED0000}"/>
    <cellStyle name="Percent 5 4 4 5" xfId="60649" xr:uid="{00000000-0005-0000-0000-000074ED0000}"/>
    <cellStyle name="Percent 5 4 4 5 2" xfId="60650" xr:uid="{00000000-0005-0000-0000-000075ED0000}"/>
    <cellStyle name="Percent 5 4 4 5 3" xfId="60651" xr:uid="{00000000-0005-0000-0000-000076ED0000}"/>
    <cellStyle name="Percent 5 4 4 6" xfId="60652" xr:uid="{00000000-0005-0000-0000-000077ED0000}"/>
    <cellStyle name="Percent 5 4 4 7" xfId="60653" xr:uid="{00000000-0005-0000-0000-000078ED0000}"/>
    <cellStyle name="Percent 5 4 5" xfId="60654" xr:uid="{00000000-0005-0000-0000-000079ED0000}"/>
    <cellStyle name="Percent 5 4 5 2" xfId="60655" xr:uid="{00000000-0005-0000-0000-00007AED0000}"/>
    <cellStyle name="Percent 5 4 5 2 2" xfId="60656" xr:uid="{00000000-0005-0000-0000-00007BED0000}"/>
    <cellStyle name="Percent 5 4 5 2 2 2" xfId="60657" xr:uid="{00000000-0005-0000-0000-00007CED0000}"/>
    <cellStyle name="Percent 5 4 5 2 2 3" xfId="60658" xr:uid="{00000000-0005-0000-0000-00007DED0000}"/>
    <cellStyle name="Percent 5 4 5 2 3" xfId="60659" xr:uid="{00000000-0005-0000-0000-00007EED0000}"/>
    <cellStyle name="Percent 5 4 5 2 4" xfId="60660" xr:uid="{00000000-0005-0000-0000-00007FED0000}"/>
    <cellStyle name="Percent 5 4 5 3" xfId="60661" xr:uid="{00000000-0005-0000-0000-000080ED0000}"/>
    <cellStyle name="Percent 5 4 5 3 2" xfId="60662" xr:uid="{00000000-0005-0000-0000-000081ED0000}"/>
    <cellStyle name="Percent 5 4 5 3 2 2" xfId="60663" xr:uid="{00000000-0005-0000-0000-000082ED0000}"/>
    <cellStyle name="Percent 5 4 5 3 2 3" xfId="60664" xr:uid="{00000000-0005-0000-0000-000083ED0000}"/>
    <cellStyle name="Percent 5 4 5 3 3" xfId="60665" xr:uid="{00000000-0005-0000-0000-000084ED0000}"/>
    <cellStyle name="Percent 5 4 5 3 4" xfId="60666" xr:uid="{00000000-0005-0000-0000-000085ED0000}"/>
    <cellStyle name="Percent 5 4 5 4" xfId="60667" xr:uid="{00000000-0005-0000-0000-000086ED0000}"/>
    <cellStyle name="Percent 5 4 5 4 2" xfId="60668" xr:uid="{00000000-0005-0000-0000-000087ED0000}"/>
    <cellStyle name="Percent 5 4 5 4 3" xfId="60669" xr:uid="{00000000-0005-0000-0000-000088ED0000}"/>
    <cellStyle name="Percent 5 4 5 5" xfId="60670" xr:uid="{00000000-0005-0000-0000-000089ED0000}"/>
    <cellStyle name="Percent 5 4 5 6" xfId="60671" xr:uid="{00000000-0005-0000-0000-00008AED0000}"/>
    <cellStyle name="Percent 5 4 6" xfId="60672" xr:uid="{00000000-0005-0000-0000-00008BED0000}"/>
    <cellStyle name="Percent 5 4 6 2" xfId="60673" xr:uid="{00000000-0005-0000-0000-00008CED0000}"/>
    <cellStyle name="Percent 5 4 6 2 2" xfId="60674" xr:uid="{00000000-0005-0000-0000-00008DED0000}"/>
    <cellStyle name="Percent 5 4 6 2 3" xfId="60675" xr:uid="{00000000-0005-0000-0000-00008EED0000}"/>
    <cellStyle name="Percent 5 4 6 3" xfId="60676" xr:uid="{00000000-0005-0000-0000-00008FED0000}"/>
    <cellStyle name="Percent 5 4 6 4" xfId="60677" xr:uid="{00000000-0005-0000-0000-000090ED0000}"/>
    <cellStyle name="Percent 5 4 7" xfId="60678" xr:uid="{00000000-0005-0000-0000-000091ED0000}"/>
    <cellStyle name="Percent 5 4 7 2" xfId="60679" xr:uid="{00000000-0005-0000-0000-000092ED0000}"/>
    <cellStyle name="Percent 5 4 7 2 2" xfId="60680" xr:uid="{00000000-0005-0000-0000-000093ED0000}"/>
    <cellStyle name="Percent 5 4 7 2 3" xfId="60681" xr:uid="{00000000-0005-0000-0000-000094ED0000}"/>
    <cellStyle name="Percent 5 4 7 3" xfId="60682" xr:uid="{00000000-0005-0000-0000-000095ED0000}"/>
    <cellStyle name="Percent 5 4 7 4" xfId="60683" xr:uid="{00000000-0005-0000-0000-000096ED0000}"/>
    <cellStyle name="Percent 5 4 8" xfId="60684" xr:uid="{00000000-0005-0000-0000-000097ED0000}"/>
    <cellStyle name="Percent 5 4 8 2" xfId="60685" xr:uid="{00000000-0005-0000-0000-000098ED0000}"/>
    <cellStyle name="Percent 5 4 8 3" xfId="60686" xr:uid="{00000000-0005-0000-0000-000099ED0000}"/>
    <cellStyle name="Percent 5 4 9" xfId="60687" xr:uid="{00000000-0005-0000-0000-00009AED0000}"/>
    <cellStyle name="Percent 5 5" xfId="60688" xr:uid="{00000000-0005-0000-0000-00009BED0000}"/>
    <cellStyle name="Percent 5 5 10" xfId="60689" xr:uid="{00000000-0005-0000-0000-00009CED0000}"/>
    <cellStyle name="Percent 5 5 2" xfId="60690" xr:uid="{00000000-0005-0000-0000-00009DED0000}"/>
    <cellStyle name="Percent 5 5 2 2" xfId="60691" xr:uid="{00000000-0005-0000-0000-00009EED0000}"/>
    <cellStyle name="Percent 5 5 2 2 2" xfId="60692" xr:uid="{00000000-0005-0000-0000-00009FED0000}"/>
    <cellStyle name="Percent 5 5 2 2 2 2" xfId="60693" xr:uid="{00000000-0005-0000-0000-0000A0ED0000}"/>
    <cellStyle name="Percent 5 5 2 2 2 2 2" xfId="60694" xr:uid="{00000000-0005-0000-0000-0000A1ED0000}"/>
    <cellStyle name="Percent 5 5 2 2 2 2 2 2" xfId="60695" xr:uid="{00000000-0005-0000-0000-0000A2ED0000}"/>
    <cellStyle name="Percent 5 5 2 2 2 2 2 3" xfId="60696" xr:uid="{00000000-0005-0000-0000-0000A3ED0000}"/>
    <cellStyle name="Percent 5 5 2 2 2 2 3" xfId="60697" xr:uid="{00000000-0005-0000-0000-0000A4ED0000}"/>
    <cellStyle name="Percent 5 5 2 2 2 2 4" xfId="60698" xr:uid="{00000000-0005-0000-0000-0000A5ED0000}"/>
    <cellStyle name="Percent 5 5 2 2 2 3" xfId="60699" xr:uid="{00000000-0005-0000-0000-0000A6ED0000}"/>
    <cellStyle name="Percent 5 5 2 2 2 3 2" xfId="60700" xr:uid="{00000000-0005-0000-0000-0000A7ED0000}"/>
    <cellStyle name="Percent 5 5 2 2 2 3 2 2" xfId="60701" xr:uid="{00000000-0005-0000-0000-0000A8ED0000}"/>
    <cellStyle name="Percent 5 5 2 2 2 3 2 3" xfId="60702" xr:uid="{00000000-0005-0000-0000-0000A9ED0000}"/>
    <cellStyle name="Percent 5 5 2 2 2 3 3" xfId="60703" xr:uid="{00000000-0005-0000-0000-0000AAED0000}"/>
    <cellStyle name="Percent 5 5 2 2 2 3 4" xfId="60704" xr:uid="{00000000-0005-0000-0000-0000ABED0000}"/>
    <cellStyle name="Percent 5 5 2 2 2 4" xfId="60705" xr:uid="{00000000-0005-0000-0000-0000ACED0000}"/>
    <cellStyle name="Percent 5 5 2 2 2 4 2" xfId="60706" xr:uid="{00000000-0005-0000-0000-0000ADED0000}"/>
    <cellStyle name="Percent 5 5 2 2 2 4 3" xfId="60707" xr:uid="{00000000-0005-0000-0000-0000AEED0000}"/>
    <cellStyle name="Percent 5 5 2 2 2 5" xfId="60708" xr:uid="{00000000-0005-0000-0000-0000AFED0000}"/>
    <cellStyle name="Percent 5 5 2 2 2 6" xfId="60709" xr:uid="{00000000-0005-0000-0000-0000B0ED0000}"/>
    <cellStyle name="Percent 5 5 2 2 3" xfId="60710" xr:uid="{00000000-0005-0000-0000-0000B1ED0000}"/>
    <cellStyle name="Percent 5 5 2 2 3 2" xfId="60711" xr:uid="{00000000-0005-0000-0000-0000B2ED0000}"/>
    <cellStyle name="Percent 5 5 2 2 3 2 2" xfId="60712" xr:uid="{00000000-0005-0000-0000-0000B3ED0000}"/>
    <cellStyle name="Percent 5 5 2 2 3 2 3" xfId="60713" xr:uid="{00000000-0005-0000-0000-0000B4ED0000}"/>
    <cellStyle name="Percent 5 5 2 2 3 3" xfId="60714" xr:uid="{00000000-0005-0000-0000-0000B5ED0000}"/>
    <cellStyle name="Percent 5 5 2 2 3 4" xfId="60715" xr:uid="{00000000-0005-0000-0000-0000B6ED0000}"/>
    <cellStyle name="Percent 5 5 2 2 4" xfId="60716" xr:uid="{00000000-0005-0000-0000-0000B7ED0000}"/>
    <cellStyle name="Percent 5 5 2 2 4 2" xfId="60717" xr:uid="{00000000-0005-0000-0000-0000B8ED0000}"/>
    <cellStyle name="Percent 5 5 2 2 4 2 2" xfId="60718" xr:uid="{00000000-0005-0000-0000-0000B9ED0000}"/>
    <cellStyle name="Percent 5 5 2 2 4 2 3" xfId="60719" xr:uid="{00000000-0005-0000-0000-0000BAED0000}"/>
    <cellStyle name="Percent 5 5 2 2 4 3" xfId="60720" xr:uid="{00000000-0005-0000-0000-0000BBED0000}"/>
    <cellStyle name="Percent 5 5 2 2 4 4" xfId="60721" xr:uid="{00000000-0005-0000-0000-0000BCED0000}"/>
    <cellStyle name="Percent 5 5 2 2 5" xfId="60722" xr:uid="{00000000-0005-0000-0000-0000BDED0000}"/>
    <cellStyle name="Percent 5 5 2 2 5 2" xfId="60723" xr:uid="{00000000-0005-0000-0000-0000BEED0000}"/>
    <cellStyle name="Percent 5 5 2 2 5 3" xfId="60724" xr:uid="{00000000-0005-0000-0000-0000BFED0000}"/>
    <cellStyle name="Percent 5 5 2 2 6" xfId="60725" xr:uid="{00000000-0005-0000-0000-0000C0ED0000}"/>
    <cellStyle name="Percent 5 5 2 2 7" xfId="60726" xr:uid="{00000000-0005-0000-0000-0000C1ED0000}"/>
    <cellStyle name="Percent 5 5 2 3" xfId="60727" xr:uid="{00000000-0005-0000-0000-0000C2ED0000}"/>
    <cellStyle name="Percent 5 5 2 3 2" xfId="60728" xr:uid="{00000000-0005-0000-0000-0000C3ED0000}"/>
    <cellStyle name="Percent 5 5 2 3 2 2" xfId="60729" xr:uid="{00000000-0005-0000-0000-0000C4ED0000}"/>
    <cellStyle name="Percent 5 5 2 3 2 2 2" xfId="60730" xr:uid="{00000000-0005-0000-0000-0000C5ED0000}"/>
    <cellStyle name="Percent 5 5 2 3 2 2 3" xfId="60731" xr:uid="{00000000-0005-0000-0000-0000C6ED0000}"/>
    <cellStyle name="Percent 5 5 2 3 2 3" xfId="60732" xr:uid="{00000000-0005-0000-0000-0000C7ED0000}"/>
    <cellStyle name="Percent 5 5 2 3 2 4" xfId="60733" xr:uid="{00000000-0005-0000-0000-0000C8ED0000}"/>
    <cellStyle name="Percent 5 5 2 3 3" xfId="60734" xr:uid="{00000000-0005-0000-0000-0000C9ED0000}"/>
    <cellStyle name="Percent 5 5 2 3 3 2" xfId="60735" xr:uid="{00000000-0005-0000-0000-0000CAED0000}"/>
    <cellStyle name="Percent 5 5 2 3 3 2 2" xfId="60736" xr:uid="{00000000-0005-0000-0000-0000CBED0000}"/>
    <cellStyle name="Percent 5 5 2 3 3 2 3" xfId="60737" xr:uid="{00000000-0005-0000-0000-0000CCED0000}"/>
    <cellStyle name="Percent 5 5 2 3 3 3" xfId="60738" xr:uid="{00000000-0005-0000-0000-0000CDED0000}"/>
    <cellStyle name="Percent 5 5 2 3 3 4" xfId="60739" xr:uid="{00000000-0005-0000-0000-0000CEED0000}"/>
    <cellStyle name="Percent 5 5 2 3 4" xfId="60740" xr:uid="{00000000-0005-0000-0000-0000CFED0000}"/>
    <cellStyle name="Percent 5 5 2 3 4 2" xfId="60741" xr:uid="{00000000-0005-0000-0000-0000D0ED0000}"/>
    <cellStyle name="Percent 5 5 2 3 4 3" xfId="60742" xr:uid="{00000000-0005-0000-0000-0000D1ED0000}"/>
    <cellStyle name="Percent 5 5 2 3 5" xfId="60743" xr:uid="{00000000-0005-0000-0000-0000D2ED0000}"/>
    <cellStyle name="Percent 5 5 2 3 6" xfId="60744" xr:uid="{00000000-0005-0000-0000-0000D3ED0000}"/>
    <cellStyle name="Percent 5 5 2 4" xfId="60745" xr:uid="{00000000-0005-0000-0000-0000D4ED0000}"/>
    <cellStyle name="Percent 5 5 2 4 2" xfId="60746" xr:uid="{00000000-0005-0000-0000-0000D5ED0000}"/>
    <cellStyle name="Percent 5 5 2 4 2 2" xfId="60747" xr:uid="{00000000-0005-0000-0000-0000D6ED0000}"/>
    <cellStyle name="Percent 5 5 2 4 2 3" xfId="60748" xr:uid="{00000000-0005-0000-0000-0000D7ED0000}"/>
    <cellStyle name="Percent 5 5 2 4 3" xfId="60749" xr:uid="{00000000-0005-0000-0000-0000D8ED0000}"/>
    <cellStyle name="Percent 5 5 2 4 4" xfId="60750" xr:uid="{00000000-0005-0000-0000-0000D9ED0000}"/>
    <cellStyle name="Percent 5 5 2 5" xfId="60751" xr:uid="{00000000-0005-0000-0000-0000DAED0000}"/>
    <cellStyle name="Percent 5 5 2 5 2" xfId="60752" xr:uid="{00000000-0005-0000-0000-0000DBED0000}"/>
    <cellStyle name="Percent 5 5 2 5 2 2" xfId="60753" xr:uid="{00000000-0005-0000-0000-0000DCED0000}"/>
    <cellStyle name="Percent 5 5 2 5 2 3" xfId="60754" xr:uid="{00000000-0005-0000-0000-0000DDED0000}"/>
    <cellStyle name="Percent 5 5 2 5 3" xfId="60755" xr:uid="{00000000-0005-0000-0000-0000DEED0000}"/>
    <cellStyle name="Percent 5 5 2 5 4" xfId="60756" xr:uid="{00000000-0005-0000-0000-0000DFED0000}"/>
    <cellStyle name="Percent 5 5 2 6" xfId="60757" xr:uid="{00000000-0005-0000-0000-0000E0ED0000}"/>
    <cellStyle name="Percent 5 5 2 6 2" xfId="60758" xr:uid="{00000000-0005-0000-0000-0000E1ED0000}"/>
    <cellStyle name="Percent 5 5 2 6 3" xfId="60759" xr:uid="{00000000-0005-0000-0000-0000E2ED0000}"/>
    <cellStyle name="Percent 5 5 2 7" xfId="60760" xr:uid="{00000000-0005-0000-0000-0000E3ED0000}"/>
    <cellStyle name="Percent 5 5 2 8" xfId="60761" xr:uid="{00000000-0005-0000-0000-0000E4ED0000}"/>
    <cellStyle name="Percent 5 5 3" xfId="60762" xr:uid="{00000000-0005-0000-0000-0000E5ED0000}"/>
    <cellStyle name="Percent 5 5 3 2" xfId="60763" xr:uid="{00000000-0005-0000-0000-0000E6ED0000}"/>
    <cellStyle name="Percent 5 5 3 2 2" xfId="60764" xr:uid="{00000000-0005-0000-0000-0000E7ED0000}"/>
    <cellStyle name="Percent 5 5 3 2 2 2" xfId="60765" xr:uid="{00000000-0005-0000-0000-0000E8ED0000}"/>
    <cellStyle name="Percent 5 5 3 2 2 2 2" xfId="60766" xr:uid="{00000000-0005-0000-0000-0000E9ED0000}"/>
    <cellStyle name="Percent 5 5 3 2 2 2 3" xfId="60767" xr:uid="{00000000-0005-0000-0000-0000EAED0000}"/>
    <cellStyle name="Percent 5 5 3 2 2 3" xfId="60768" xr:uid="{00000000-0005-0000-0000-0000EBED0000}"/>
    <cellStyle name="Percent 5 5 3 2 2 4" xfId="60769" xr:uid="{00000000-0005-0000-0000-0000ECED0000}"/>
    <cellStyle name="Percent 5 5 3 2 3" xfId="60770" xr:uid="{00000000-0005-0000-0000-0000EDED0000}"/>
    <cellStyle name="Percent 5 5 3 2 3 2" xfId="60771" xr:uid="{00000000-0005-0000-0000-0000EEED0000}"/>
    <cellStyle name="Percent 5 5 3 2 3 2 2" xfId="60772" xr:uid="{00000000-0005-0000-0000-0000EFED0000}"/>
    <cellStyle name="Percent 5 5 3 2 3 2 3" xfId="60773" xr:uid="{00000000-0005-0000-0000-0000F0ED0000}"/>
    <cellStyle name="Percent 5 5 3 2 3 3" xfId="60774" xr:uid="{00000000-0005-0000-0000-0000F1ED0000}"/>
    <cellStyle name="Percent 5 5 3 2 3 4" xfId="60775" xr:uid="{00000000-0005-0000-0000-0000F2ED0000}"/>
    <cellStyle name="Percent 5 5 3 2 4" xfId="60776" xr:uid="{00000000-0005-0000-0000-0000F3ED0000}"/>
    <cellStyle name="Percent 5 5 3 2 4 2" xfId="60777" xr:uid="{00000000-0005-0000-0000-0000F4ED0000}"/>
    <cellStyle name="Percent 5 5 3 2 4 3" xfId="60778" xr:uid="{00000000-0005-0000-0000-0000F5ED0000}"/>
    <cellStyle name="Percent 5 5 3 2 5" xfId="60779" xr:uid="{00000000-0005-0000-0000-0000F6ED0000}"/>
    <cellStyle name="Percent 5 5 3 2 6" xfId="60780" xr:uid="{00000000-0005-0000-0000-0000F7ED0000}"/>
    <cellStyle name="Percent 5 5 3 3" xfId="60781" xr:uid="{00000000-0005-0000-0000-0000F8ED0000}"/>
    <cellStyle name="Percent 5 5 3 3 2" xfId="60782" xr:uid="{00000000-0005-0000-0000-0000F9ED0000}"/>
    <cellStyle name="Percent 5 5 3 3 2 2" xfId="60783" xr:uid="{00000000-0005-0000-0000-0000FAED0000}"/>
    <cellStyle name="Percent 5 5 3 3 2 3" xfId="60784" xr:uid="{00000000-0005-0000-0000-0000FBED0000}"/>
    <cellStyle name="Percent 5 5 3 3 3" xfId="60785" xr:uid="{00000000-0005-0000-0000-0000FCED0000}"/>
    <cellStyle name="Percent 5 5 3 3 4" xfId="60786" xr:uid="{00000000-0005-0000-0000-0000FDED0000}"/>
    <cellStyle name="Percent 5 5 3 4" xfId="60787" xr:uid="{00000000-0005-0000-0000-0000FEED0000}"/>
    <cellStyle name="Percent 5 5 3 4 2" xfId="60788" xr:uid="{00000000-0005-0000-0000-0000FFED0000}"/>
    <cellStyle name="Percent 5 5 3 4 2 2" xfId="60789" xr:uid="{00000000-0005-0000-0000-000000EE0000}"/>
    <cellStyle name="Percent 5 5 3 4 2 3" xfId="60790" xr:uid="{00000000-0005-0000-0000-000001EE0000}"/>
    <cellStyle name="Percent 5 5 3 4 3" xfId="60791" xr:uid="{00000000-0005-0000-0000-000002EE0000}"/>
    <cellStyle name="Percent 5 5 3 4 4" xfId="60792" xr:uid="{00000000-0005-0000-0000-000003EE0000}"/>
    <cellStyle name="Percent 5 5 3 5" xfId="60793" xr:uid="{00000000-0005-0000-0000-000004EE0000}"/>
    <cellStyle name="Percent 5 5 3 5 2" xfId="60794" xr:uid="{00000000-0005-0000-0000-000005EE0000}"/>
    <cellStyle name="Percent 5 5 3 5 3" xfId="60795" xr:uid="{00000000-0005-0000-0000-000006EE0000}"/>
    <cellStyle name="Percent 5 5 3 6" xfId="60796" xr:uid="{00000000-0005-0000-0000-000007EE0000}"/>
    <cellStyle name="Percent 5 5 3 7" xfId="60797" xr:uid="{00000000-0005-0000-0000-000008EE0000}"/>
    <cellStyle name="Percent 5 5 4" xfId="60798" xr:uid="{00000000-0005-0000-0000-000009EE0000}"/>
    <cellStyle name="Percent 5 5 4 2" xfId="60799" xr:uid="{00000000-0005-0000-0000-00000AEE0000}"/>
    <cellStyle name="Percent 5 5 4 2 2" xfId="60800" xr:uid="{00000000-0005-0000-0000-00000BEE0000}"/>
    <cellStyle name="Percent 5 5 4 2 2 2" xfId="60801" xr:uid="{00000000-0005-0000-0000-00000CEE0000}"/>
    <cellStyle name="Percent 5 5 4 2 2 2 2" xfId="60802" xr:uid="{00000000-0005-0000-0000-00000DEE0000}"/>
    <cellStyle name="Percent 5 5 4 2 2 2 3" xfId="60803" xr:uid="{00000000-0005-0000-0000-00000EEE0000}"/>
    <cellStyle name="Percent 5 5 4 2 2 3" xfId="60804" xr:uid="{00000000-0005-0000-0000-00000FEE0000}"/>
    <cellStyle name="Percent 5 5 4 2 2 4" xfId="60805" xr:uid="{00000000-0005-0000-0000-000010EE0000}"/>
    <cellStyle name="Percent 5 5 4 2 3" xfId="60806" xr:uid="{00000000-0005-0000-0000-000011EE0000}"/>
    <cellStyle name="Percent 5 5 4 2 3 2" xfId="60807" xr:uid="{00000000-0005-0000-0000-000012EE0000}"/>
    <cellStyle name="Percent 5 5 4 2 3 2 2" xfId="60808" xr:uid="{00000000-0005-0000-0000-000013EE0000}"/>
    <cellStyle name="Percent 5 5 4 2 3 2 3" xfId="60809" xr:uid="{00000000-0005-0000-0000-000014EE0000}"/>
    <cellStyle name="Percent 5 5 4 2 3 3" xfId="60810" xr:uid="{00000000-0005-0000-0000-000015EE0000}"/>
    <cellStyle name="Percent 5 5 4 2 3 4" xfId="60811" xr:uid="{00000000-0005-0000-0000-000016EE0000}"/>
    <cellStyle name="Percent 5 5 4 2 4" xfId="60812" xr:uid="{00000000-0005-0000-0000-000017EE0000}"/>
    <cellStyle name="Percent 5 5 4 2 4 2" xfId="60813" xr:uid="{00000000-0005-0000-0000-000018EE0000}"/>
    <cellStyle name="Percent 5 5 4 2 4 3" xfId="60814" xr:uid="{00000000-0005-0000-0000-000019EE0000}"/>
    <cellStyle name="Percent 5 5 4 2 5" xfId="60815" xr:uid="{00000000-0005-0000-0000-00001AEE0000}"/>
    <cellStyle name="Percent 5 5 4 2 6" xfId="60816" xr:uid="{00000000-0005-0000-0000-00001BEE0000}"/>
    <cellStyle name="Percent 5 5 4 3" xfId="60817" xr:uid="{00000000-0005-0000-0000-00001CEE0000}"/>
    <cellStyle name="Percent 5 5 4 3 2" xfId="60818" xr:uid="{00000000-0005-0000-0000-00001DEE0000}"/>
    <cellStyle name="Percent 5 5 4 3 2 2" xfId="60819" xr:uid="{00000000-0005-0000-0000-00001EEE0000}"/>
    <cellStyle name="Percent 5 5 4 3 2 3" xfId="60820" xr:uid="{00000000-0005-0000-0000-00001FEE0000}"/>
    <cellStyle name="Percent 5 5 4 3 3" xfId="60821" xr:uid="{00000000-0005-0000-0000-000020EE0000}"/>
    <cellStyle name="Percent 5 5 4 3 4" xfId="60822" xr:uid="{00000000-0005-0000-0000-000021EE0000}"/>
    <cellStyle name="Percent 5 5 4 4" xfId="60823" xr:uid="{00000000-0005-0000-0000-000022EE0000}"/>
    <cellStyle name="Percent 5 5 4 4 2" xfId="60824" xr:uid="{00000000-0005-0000-0000-000023EE0000}"/>
    <cellStyle name="Percent 5 5 4 4 2 2" xfId="60825" xr:uid="{00000000-0005-0000-0000-000024EE0000}"/>
    <cellStyle name="Percent 5 5 4 4 2 3" xfId="60826" xr:uid="{00000000-0005-0000-0000-000025EE0000}"/>
    <cellStyle name="Percent 5 5 4 4 3" xfId="60827" xr:uid="{00000000-0005-0000-0000-000026EE0000}"/>
    <cellStyle name="Percent 5 5 4 4 4" xfId="60828" xr:uid="{00000000-0005-0000-0000-000027EE0000}"/>
    <cellStyle name="Percent 5 5 4 5" xfId="60829" xr:uid="{00000000-0005-0000-0000-000028EE0000}"/>
    <cellStyle name="Percent 5 5 4 5 2" xfId="60830" xr:uid="{00000000-0005-0000-0000-000029EE0000}"/>
    <cellStyle name="Percent 5 5 4 5 3" xfId="60831" xr:uid="{00000000-0005-0000-0000-00002AEE0000}"/>
    <cellStyle name="Percent 5 5 4 6" xfId="60832" xr:uid="{00000000-0005-0000-0000-00002BEE0000}"/>
    <cellStyle name="Percent 5 5 4 7" xfId="60833" xr:uid="{00000000-0005-0000-0000-00002CEE0000}"/>
    <cellStyle name="Percent 5 5 5" xfId="60834" xr:uid="{00000000-0005-0000-0000-00002DEE0000}"/>
    <cellStyle name="Percent 5 5 5 2" xfId="60835" xr:uid="{00000000-0005-0000-0000-00002EEE0000}"/>
    <cellStyle name="Percent 5 5 5 2 2" xfId="60836" xr:uid="{00000000-0005-0000-0000-00002FEE0000}"/>
    <cellStyle name="Percent 5 5 5 2 2 2" xfId="60837" xr:uid="{00000000-0005-0000-0000-000030EE0000}"/>
    <cellStyle name="Percent 5 5 5 2 2 3" xfId="60838" xr:uid="{00000000-0005-0000-0000-000031EE0000}"/>
    <cellStyle name="Percent 5 5 5 2 3" xfId="60839" xr:uid="{00000000-0005-0000-0000-000032EE0000}"/>
    <cellStyle name="Percent 5 5 5 2 4" xfId="60840" xr:uid="{00000000-0005-0000-0000-000033EE0000}"/>
    <cellStyle name="Percent 5 5 5 3" xfId="60841" xr:uid="{00000000-0005-0000-0000-000034EE0000}"/>
    <cellStyle name="Percent 5 5 5 3 2" xfId="60842" xr:uid="{00000000-0005-0000-0000-000035EE0000}"/>
    <cellStyle name="Percent 5 5 5 3 2 2" xfId="60843" xr:uid="{00000000-0005-0000-0000-000036EE0000}"/>
    <cellStyle name="Percent 5 5 5 3 2 3" xfId="60844" xr:uid="{00000000-0005-0000-0000-000037EE0000}"/>
    <cellStyle name="Percent 5 5 5 3 3" xfId="60845" xr:uid="{00000000-0005-0000-0000-000038EE0000}"/>
    <cellStyle name="Percent 5 5 5 3 4" xfId="60846" xr:uid="{00000000-0005-0000-0000-000039EE0000}"/>
    <cellStyle name="Percent 5 5 5 4" xfId="60847" xr:uid="{00000000-0005-0000-0000-00003AEE0000}"/>
    <cellStyle name="Percent 5 5 5 4 2" xfId="60848" xr:uid="{00000000-0005-0000-0000-00003BEE0000}"/>
    <cellStyle name="Percent 5 5 5 4 3" xfId="60849" xr:uid="{00000000-0005-0000-0000-00003CEE0000}"/>
    <cellStyle name="Percent 5 5 5 5" xfId="60850" xr:uid="{00000000-0005-0000-0000-00003DEE0000}"/>
    <cellStyle name="Percent 5 5 5 6" xfId="60851" xr:uid="{00000000-0005-0000-0000-00003EEE0000}"/>
    <cellStyle name="Percent 5 5 6" xfId="60852" xr:uid="{00000000-0005-0000-0000-00003FEE0000}"/>
    <cellStyle name="Percent 5 5 6 2" xfId="60853" xr:uid="{00000000-0005-0000-0000-000040EE0000}"/>
    <cellStyle name="Percent 5 5 6 2 2" xfId="60854" xr:uid="{00000000-0005-0000-0000-000041EE0000}"/>
    <cellStyle name="Percent 5 5 6 2 3" xfId="60855" xr:uid="{00000000-0005-0000-0000-000042EE0000}"/>
    <cellStyle name="Percent 5 5 6 3" xfId="60856" xr:uid="{00000000-0005-0000-0000-000043EE0000}"/>
    <cellStyle name="Percent 5 5 6 4" xfId="60857" xr:uid="{00000000-0005-0000-0000-000044EE0000}"/>
    <cellStyle name="Percent 5 5 7" xfId="60858" xr:uid="{00000000-0005-0000-0000-000045EE0000}"/>
    <cellStyle name="Percent 5 5 7 2" xfId="60859" xr:uid="{00000000-0005-0000-0000-000046EE0000}"/>
    <cellStyle name="Percent 5 5 7 2 2" xfId="60860" xr:uid="{00000000-0005-0000-0000-000047EE0000}"/>
    <cellStyle name="Percent 5 5 7 2 3" xfId="60861" xr:uid="{00000000-0005-0000-0000-000048EE0000}"/>
    <cellStyle name="Percent 5 5 7 3" xfId="60862" xr:uid="{00000000-0005-0000-0000-000049EE0000}"/>
    <cellStyle name="Percent 5 5 7 4" xfId="60863" xr:uid="{00000000-0005-0000-0000-00004AEE0000}"/>
    <cellStyle name="Percent 5 5 8" xfId="60864" xr:uid="{00000000-0005-0000-0000-00004BEE0000}"/>
    <cellStyle name="Percent 5 5 8 2" xfId="60865" xr:uid="{00000000-0005-0000-0000-00004CEE0000}"/>
    <cellStyle name="Percent 5 5 8 3" xfId="60866" xr:uid="{00000000-0005-0000-0000-00004DEE0000}"/>
    <cellStyle name="Percent 5 5 9" xfId="60867" xr:uid="{00000000-0005-0000-0000-00004EEE0000}"/>
    <cellStyle name="Percent 5 6" xfId="60868" xr:uid="{00000000-0005-0000-0000-00004FEE0000}"/>
    <cellStyle name="Percent 5 6 2" xfId="60869" xr:uid="{00000000-0005-0000-0000-000050EE0000}"/>
    <cellStyle name="Percent 5 6 2 2" xfId="60870" xr:uid="{00000000-0005-0000-0000-000051EE0000}"/>
    <cellStyle name="Percent 5 6 2 2 2" xfId="60871" xr:uid="{00000000-0005-0000-0000-000052EE0000}"/>
    <cellStyle name="Percent 5 6 2 2 2 2" xfId="60872" xr:uid="{00000000-0005-0000-0000-000053EE0000}"/>
    <cellStyle name="Percent 5 6 2 2 2 2 2" xfId="60873" xr:uid="{00000000-0005-0000-0000-000054EE0000}"/>
    <cellStyle name="Percent 5 6 2 2 2 2 3" xfId="60874" xr:uid="{00000000-0005-0000-0000-000055EE0000}"/>
    <cellStyle name="Percent 5 6 2 2 2 3" xfId="60875" xr:uid="{00000000-0005-0000-0000-000056EE0000}"/>
    <cellStyle name="Percent 5 6 2 2 2 4" xfId="60876" xr:uid="{00000000-0005-0000-0000-000057EE0000}"/>
    <cellStyle name="Percent 5 6 2 2 3" xfId="60877" xr:uid="{00000000-0005-0000-0000-000058EE0000}"/>
    <cellStyle name="Percent 5 6 2 2 3 2" xfId="60878" xr:uid="{00000000-0005-0000-0000-000059EE0000}"/>
    <cellStyle name="Percent 5 6 2 2 3 2 2" xfId="60879" xr:uid="{00000000-0005-0000-0000-00005AEE0000}"/>
    <cellStyle name="Percent 5 6 2 2 3 2 3" xfId="60880" xr:uid="{00000000-0005-0000-0000-00005BEE0000}"/>
    <cellStyle name="Percent 5 6 2 2 3 3" xfId="60881" xr:uid="{00000000-0005-0000-0000-00005CEE0000}"/>
    <cellStyle name="Percent 5 6 2 2 3 4" xfId="60882" xr:uid="{00000000-0005-0000-0000-00005DEE0000}"/>
    <cellStyle name="Percent 5 6 2 2 4" xfId="60883" xr:uid="{00000000-0005-0000-0000-00005EEE0000}"/>
    <cellStyle name="Percent 5 6 2 2 4 2" xfId="60884" xr:uid="{00000000-0005-0000-0000-00005FEE0000}"/>
    <cellStyle name="Percent 5 6 2 2 4 3" xfId="60885" xr:uid="{00000000-0005-0000-0000-000060EE0000}"/>
    <cellStyle name="Percent 5 6 2 2 5" xfId="60886" xr:uid="{00000000-0005-0000-0000-000061EE0000}"/>
    <cellStyle name="Percent 5 6 2 2 6" xfId="60887" xr:uid="{00000000-0005-0000-0000-000062EE0000}"/>
    <cellStyle name="Percent 5 6 2 3" xfId="60888" xr:uid="{00000000-0005-0000-0000-000063EE0000}"/>
    <cellStyle name="Percent 5 6 2 3 2" xfId="60889" xr:uid="{00000000-0005-0000-0000-000064EE0000}"/>
    <cellStyle name="Percent 5 6 2 3 2 2" xfId="60890" xr:uid="{00000000-0005-0000-0000-000065EE0000}"/>
    <cellStyle name="Percent 5 6 2 3 2 3" xfId="60891" xr:uid="{00000000-0005-0000-0000-000066EE0000}"/>
    <cellStyle name="Percent 5 6 2 3 3" xfId="60892" xr:uid="{00000000-0005-0000-0000-000067EE0000}"/>
    <cellStyle name="Percent 5 6 2 3 4" xfId="60893" xr:uid="{00000000-0005-0000-0000-000068EE0000}"/>
    <cellStyle name="Percent 5 6 2 4" xfId="60894" xr:uid="{00000000-0005-0000-0000-000069EE0000}"/>
    <cellStyle name="Percent 5 6 2 4 2" xfId="60895" xr:uid="{00000000-0005-0000-0000-00006AEE0000}"/>
    <cellStyle name="Percent 5 6 2 4 2 2" xfId="60896" xr:uid="{00000000-0005-0000-0000-00006BEE0000}"/>
    <cellStyle name="Percent 5 6 2 4 2 3" xfId="60897" xr:uid="{00000000-0005-0000-0000-00006CEE0000}"/>
    <cellStyle name="Percent 5 6 2 4 3" xfId="60898" xr:uid="{00000000-0005-0000-0000-00006DEE0000}"/>
    <cellStyle name="Percent 5 6 2 4 4" xfId="60899" xr:uid="{00000000-0005-0000-0000-00006EEE0000}"/>
    <cellStyle name="Percent 5 6 2 5" xfId="60900" xr:uid="{00000000-0005-0000-0000-00006FEE0000}"/>
    <cellStyle name="Percent 5 6 2 5 2" xfId="60901" xr:uid="{00000000-0005-0000-0000-000070EE0000}"/>
    <cellStyle name="Percent 5 6 2 5 3" xfId="60902" xr:uid="{00000000-0005-0000-0000-000071EE0000}"/>
    <cellStyle name="Percent 5 6 2 6" xfId="60903" xr:uid="{00000000-0005-0000-0000-000072EE0000}"/>
    <cellStyle name="Percent 5 6 2 7" xfId="60904" xr:uid="{00000000-0005-0000-0000-000073EE0000}"/>
    <cellStyle name="Percent 5 6 3" xfId="60905" xr:uid="{00000000-0005-0000-0000-000074EE0000}"/>
    <cellStyle name="Percent 5 6 3 2" xfId="60906" xr:uid="{00000000-0005-0000-0000-000075EE0000}"/>
    <cellStyle name="Percent 5 6 3 2 2" xfId="60907" xr:uid="{00000000-0005-0000-0000-000076EE0000}"/>
    <cellStyle name="Percent 5 6 3 2 2 2" xfId="60908" xr:uid="{00000000-0005-0000-0000-000077EE0000}"/>
    <cellStyle name="Percent 5 6 3 2 2 3" xfId="60909" xr:uid="{00000000-0005-0000-0000-000078EE0000}"/>
    <cellStyle name="Percent 5 6 3 2 3" xfId="60910" xr:uid="{00000000-0005-0000-0000-000079EE0000}"/>
    <cellStyle name="Percent 5 6 3 2 4" xfId="60911" xr:uid="{00000000-0005-0000-0000-00007AEE0000}"/>
    <cellStyle name="Percent 5 6 3 3" xfId="60912" xr:uid="{00000000-0005-0000-0000-00007BEE0000}"/>
    <cellStyle name="Percent 5 6 3 3 2" xfId="60913" xr:uid="{00000000-0005-0000-0000-00007CEE0000}"/>
    <cellStyle name="Percent 5 6 3 3 2 2" xfId="60914" xr:uid="{00000000-0005-0000-0000-00007DEE0000}"/>
    <cellStyle name="Percent 5 6 3 3 2 3" xfId="60915" xr:uid="{00000000-0005-0000-0000-00007EEE0000}"/>
    <cellStyle name="Percent 5 6 3 3 3" xfId="60916" xr:uid="{00000000-0005-0000-0000-00007FEE0000}"/>
    <cellStyle name="Percent 5 6 3 3 4" xfId="60917" xr:uid="{00000000-0005-0000-0000-000080EE0000}"/>
    <cellStyle name="Percent 5 6 3 4" xfId="60918" xr:uid="{00000000-0005-0000-0000-000081EE0000}"/>
    <cellStyle name="Percent 5 6 3 4 2" xfId="60919" xr:uid="{00000000-0005-0000-0000-000082EE0000}"/>
    <cellStyle name="Percent 5 6 3 4 3" xfId="60920" xr:uid="{00000000-0005-0000-0000-000083EE0000}"/>
    <cellStyle name="Percent 5 6 3 5" xfId="60921" xr:uid="{00000000-0005-0000-0000-000084EE0000}"/>
    <cellStyle name="Percent 5 6 3 6" xfId="60922" xr:uid="{00000000-0005-0000-0000-000085EE0000}"/>
    <cellStyle name="Percent 5 6 4" xfId="60923" xr:uid="{00000000-0005-0000-0000-000086EE0000}"/>
    <cellStyle name="Percent 5 6 4 2" xfId="60924" xr:uid="{00000000-0005-0000-0000-000087EE0000}"/>
    <cellStyle name="Percent 5 6 4 2 2" xfId="60925" xr:uid="{00000000-0005-0000-0000-000088EE0000}"/>
    <cellStyle name="Percent 5 6 4 2 3" xfId="60926" xr:uid="{00000000-0005-0000-0000-000089EE0000}"/>
    <cellStyle name="Percent 5 6 4 3" xfId="60927" xr:uid="{00000000-0005-0000-0000-00008AEE0000}"/>
    <cellStyle name="Percent 5 6 4 4" xfId="60928" xr:uid="{00000000-0005-0000-0000-00008BEE0000}"/>
    <cellStyle name="Percent 5 6 5" xfId="60929" xr:uid="{00000000-0005-0000-0000-00008CEE0000}"/>
    <cellStyle name="Percent 5 6 5 2" xfId="60930" xr:uid="{00000000-0005-0000-0000-00008DEE0000}"/>
    <cellStyle name="Percent 5 6 5 2 2" xfId="60931" xr:uid="{00000000-0005-0000-0000-00008EEE0000}"/>
    <cellStyle name="Percent 5 6 5 2 3" xfId="60932" xr:uid="{00000000-0005-0000-0000-00008FEE0000}"/>
    <cellStyle name="Percent 5 6 5 3" xfId="60933" xr:uid="{00000000-0005-0000-0000-000090EE0000}"/>
    <cellStyle name="Percent 5 6 5 4" xfId="60934" xr:uid="{00000000-0005-0000-0000-000091EE0000}"/>
    <cellStyle name="Percent 5 6 6" xfId="60935" xr:uid="{00000000-0005-0000-0000-000092EE0000}"/>
    <cellStyle name="Percent 5 6 6 2" xfId="60936" xr:uid="{00000000-0005-0000-0000-000093EE0000}"/>
    <cellStyle name="Percent 5 6 6 3" xfId="60937" xr:uid="{00000000-0005-0000-0000-000094EE0000}"/>
    <cellStyle name="Percent 5 6 7" xfId="60938" xr:uid="{00000000-0005-0000-0000-000095EE0000}"/>
    <cellStyle name="Percent 5 6 8" xfId="60939" xr:uid="{00000000-0005-0000-0000-000096EE0000}"/>
    <cellStyle name="Percent 5 7" xfId="60940" xr:uid="{00000000-0005-0000-0000-000097EE0000}"/>
    <cellStyle name="Percent 5 7 2" xfId="60941" xr:uid="{00000000-0005-0000-0000-000098EE0000}"/>
    <cellStyle name="Percent 5 7 2 2" xfId="60942" xr:uid="{00000000-0005-0000-0000-000099EE0000}"/>
    <cellStyle name="Percent 5 7 2 2 2" xfId="60943" xr:uid="{00000000-0005-0000-0000-00009AEE0000}"/>
    <cellStyle name="Percent 5 7 2 2 2 2" xfId="60944" xr:uid="{00000000-0005-0000-0000-00009BEE0000}"/>
    <cellStyle name="Percent 5 7 2 2 2 3" xfId="60945" xr:uid="{00000000-0005-0000-0000-00009CEE0000}"/>
    <cellStyle name="Percent 5 7 2 2 3" xfId="60946" xr:uid="{00000000-0005-0000-0000-00009DEE0000}"/>
    <cellStyle name="Percent 5 7 2 2 4" xfId="60947" xr:uid="{00000000-0005-0000-0000-00009EEE0000}"/>
    <cellStyle name="Percent 5 7 2 3" xfId="60948" xr:uid="{00000000-0005-0000-0000-00009FEE0000}"/>
    <cellStyle name="Percent 5 7 2 3 2" xfId="60949" xr:uid="{00000000-0005-0000-0000-0000A0EE0000}"/>
    <cellStyle name="Percent 5 7 2 3 2 2" xfId="60950" xr:uid="{00000000-0005-0000-0000-0000A1EE0000}"/>
    <cellStyle name="Percent 5 7 2 3 2 3" xfId="60951" xr:uid="{00000000-0005-0000-0000-0000A2EE0000}"/>
    <cellStyle name="Percent 5 7 2 3 3" xfId="60952" xr:uid="{00000000-0005-0000-0000-0000A3EE0000}"/>
    <cellStyle name="Percent 5 7 2 3 4" xfId="60953" xr:uid="{00000000-0005-0000-0000-0000A4EE0000}"/>
    <cellStyle name="Percent 5 7 2 4" xfId="60954" xr:uid="{00000000-0005-0000-0000-0000A5EE0000}"/>
    <cellStyle name="Percent 5 7 2 4 2" xfId="60955" xr:uid="{00000000-0005-0000-0000-0000A6EE0000}"/>
    <cellStyle name="Percent 5 7 2 4 3" xfId="60956" xr:uid="{00000000-0005-0000-0000-0000A7EE0000}"/>
    <cellStyle name="Percent 5 7 2 5" xfId="60957" xr:uid="{00000000-0005-0000-0000-0000A8EE0000}"/>
    <cellStyle name="Percent 5 7 2 6" xfId="60958" xr:uid="{00000000-0005-0000-0000-0000A9EE0000}"/>
    <cellStyle name="Percent 5 7 3" xfId="60959" xr:uid="{00000000-0005-0000-0000-0000AAEE0000}"/>
    <cellStyle name="Percent 5 7 3 2" xfId="60960" xr:uid="{00000000-0005-0000-0000-0000ABEE0000}"/>
    <cellStyle name="Percent 5 7 3 2 2" xfId="60961" xr:uid="{00000000-0005-0000-0000-0000ACEE0000}"/>
    <cellStyle name="Percent 5 7 3 2 3" xfId="60962" xr:uid="{00000000-0005-0000-0000-0000ADEE0000}"/>
    <cellStyle name="Percent 5 7 3 3" xfId="60963" xr:uid="{00000000-0005-0000-0000-0000AEEE0000}"/>
    <cellStyle name="Percent 5 7 3 4" xfId="60964" xr:uid="{00000000-0005-0000-0000-0000AFEE0000}"/>
    <cellStyle name="Percent 5 7 4" xfId="60965" xr:uid="{00000000-0005-0000-0000-0000B0EE0000}"/>
    <cellStyle name="Percent 5 7 4 2" xfId="60966" xr:uid="{00000000-0005-0000-0000-0000B1EE0000}"/>
    <cellStyle name="Percent 5 7 4 2 2" xfId="60967" xr:uid="{00000000-0005-0000-0000-0000B2EE0000}"/>
    <cellStyle name="Percent 5 7 4 2 3" xfId="60968" xr:uid="{00000000-0005-0000-0000-0000B3EE0000}"/>
    <cellStyle name="Percent 5 7 4 3" xfId="60969" xr:uid="{00000000-0005-0000-0000-0000B4EE0000}"/>
    <cellStyle name="Percent 5 7 4 4" xfId="60970" xr:uid="{00000000-0005-0000-0000-0000B5EE0000}"/>
    <cellStyle name="Percent 5 7 5" xfId="60971" xr:uid="{00000000-0005-0000-0000-0000B6EE0000}"/>
    <cellStyle name="Percent 5 7 5 2" xfId="60972" xr:uid="{00000000-0005-0000-0000-0000B7EE0000}"/>
    <cellStyle name="Percent 5 7 5 3" xfId="60973" xr:uid="{00000000-0005-0000-0000-0000B8EE0000}"/>
    <cellStyle name="Percent 5 7 6" xfId="60974" xr:uid="{00000000-0005-0000-0000-0000B9EE0000}"/>
    <cellStyle name="Percent 5 7 7" xfId="60975" xr:uid="{00000000-0005-0000-0000-0000BAEE0000}"/>
    <cellStyle name="Percent 5 8" xfId="60976" xr:uid="{00000000-0005-0000-0000-0000BBEE0000}"/>
    <cellStyle name="Percent 5 8 2" xfId="60977" xr:uid="{00000000-0005-0000-0000-0000BCEE0000}"/>
    <cellStyle name="Percent 5 8 2 2" xfId="60978" xr:uid="{00000000-0005-0000-0000-0000BDEE0000}"/>
    <cellStyle name="Percent 5 8 2 2 2" xfId="60979" xr:uid="{00000000-0005-0000-0000-0000BEEE0000}"/>
    <cellStyle name="Percent 5 8 2 2 2 2" xfId="60980" xr:uid="{00000000-0005-0000-0000-0000BFEE0000}"/>
    <cellStyle name="Percent 5 8 2 2 2 3" xfId="60981" xr:uid="{00000000-0005-0000-0000-0000C0EE0000}"/>
    <cellStyle name="Percent 5 8 2 2 3" xfId="60982" xr:uid="{00000000-0005-0000-0000-0000C1EE0000}"/>
    <cellStyle name="Percent 5 8 2 2 4" xfId="60983" xr:uid="{00000000-0005-0000-0000-0000C2EE0000}"/>
    <cellStyle name="Percent 5 8 2 3" xfId="60984" xr:uid="{00000000-0005-0000-0000-0000C3EE0000}"/>
    <cellStyle name="Percent 5 8 2 3 2" xfId="60985" xr:uid="{00000000-0005-0000-0000-0000C4EE0000}"/>
    <cellStyle name="Percent 5 8 2 3 2 2" xfId="60986" xr:uid="{00000000-0005-0000-0000-0000C5EE0000}"/>
    <cellStyle name="Percent 5 8 2 3 2 3" xfId="60987" xr:uid="{00000000-0005-0000-0000-0000C6EE0000}"/>
    <cellStyle name="Percent 5 8 2 3 3" xfId="60988" xr:uid="{00000000-0005-0000-0000-0000C7EE0000}"/>
    <cellStyle name="Percent 5 8 2 3 4" xfId="60989" xr:uid="{00000000-0005-0000-0000-0000C8EE0000}"/>
    <cellStyle name="Percent 5 8 2 4" xfId="60990" xr:uid="{00000000-0005-0000-0000-0000C9EE0000}"/>
    <cellStyle name="Percent 5 8 2 4 2" xfId="60991" xr:uid="{00000000-0005-0000-0000-0000CAEE0000}"/>
    <cellStyle name="Percent 5 8 2 4 3" xfId="60992" xr:uid="{00000000-0005-0000-0000-0000CBEE0000}"/>
    <cellStyle name="Percent 5 8 2 5" xfId="60993" xr:uid="{00000000-0005-0000-0000-0000CCEE0000}"/>
    <cellStyle name="Percent 5 8 2 6" xfId="60994" xr:uid="{00000000-0005-0000-0000-0000CDEE0000}"/>
    <cellStyle name="Percent 5 8 3" xfId="60995" xr:uid="{00000000-0005-0000-0000-0000CEEE0000}"/>
    <cellStyle name="Percent 5 8 3 2" xfId="60996" xr:uid="{00000000-0005-0000-0000-0000CFEE0000}"/>
    <cellStyle name="Percent 5 8 3 2 2" xfId="60997" xr:uid="{00000000-0005-0000-0000-0000D0EE0000}"/>
    <cellStyle name="Percent 5 8 3 2 3" xfId="60998" xr:uid="{00000000-0005-0000-0000-0000D1EE0000}"/>
    <cellStyle name="Percent 5 8 3 3" xfId="60999" xr:uid="{00000000-0005-0000-0000-0000D2EE0000}"/>
    <cellStyle name="Percent 5 8 3 4" xfId="61000" xr:uid="{00000000-0005-0000-0000-0000D3EE0000}"/>
    <cellStyle name="Percent 5 8 4" xfId="61001" xr:uid="{00000000-0005-0000-0000-0000D4EE0000}"/>
    <cellStyle name="Percent 5 8 4 2" xfId="61002" xr:uid="{00000000-0005-0000-0000-0000D5EE0000}"/>
    <cellStyle name="Percent 5 8 4 2 2" xfId="61003" xr:uid="{00000000-0005-0000-0000-0000D6EE0000}"/>
    <cellStyle name="Percent 5 8 4 2 3" xfId="61004" xr:uid="{00000000-0005-0000-0000-0000D7EE0000}"/>
    <cellStyle name="Percent 5 8 4 3" xfId="61005" xr:uid="{00000000-0005-0000-0000-0000D8EE0000}"/>
    <cellStyle name="Percent 5 8 4 4" xfId="61006" xr:uid="{00000000-0005-0000-0000-0000D9EE0000}"/>
    <cellStyle name="Percent 5 8 5" xfId="61007" xr:uid="{00000000-0005-0000-0000-0000DAEE0000}"/>
    <cellStyle name="Percent 5 8 5 2" xfId="61008" xr:uid="{00000000-0005-0000-0000-0000DBEE0000}"/>
    <cellStyle name="Percent 5 8 5 3" xfId="61009" xr:uid="{00000000-0005-0000-0000-0000DCEE0000}"/>
    <cellStyle name="Percent 5 8 6" xfId="61010" xr:uid="{00000000-0005-0000-0000-0000DDEE0000}"/>
    <cellStyle name="Percent 5 8 7" xfId="61011" xr:uid="{00000000-0005-0000-0000-0000DEEE0000}"/>
    <cellStyle name="Percent 5 9" xfId="61012" xr:uid="{00000000-0005-0000-0000-0000DFEE0000}"/>
    <cellStyle name="Percent 5 9 2" xfId="61013" xr:uid="{00000000-0005-0000-0000-0000E0EE0000}"/>
    <cellStyle name="Percent 5 9 2 2" xfId="61014" xr:uid="{00000000-0005-0000-0000-0000E1EE0000}"/>
    <cellStyle name="Percent 5 9 2 2 2" xfId="61015" xr:uid="{00000000-0005-0000-0000-0000E2EE0000}"/>
    <cellStyle name="Percent 5 9 2 2 3" xfId="61016" xr:uid="{00000000-0005-0000-0000-0000E3EE0000}"/>
    <cellStyle name="Percent 5 9 2 3" xfId="61017" xr:uid="{00000000-0005-0000-0000-0000E4EE0000}"/>
    <cellStyle name="Percent 5 9 2 4" xfId="61018" xr:uid="{00000000-0005-0000-0000-0000E5EE0000}"/>
    <cellStyle name="Percent 5 9 3" xfId="61019" xr:uid="{00000000-0005-0000-0000-0000E6EE0000}"/>
    <cellStyle name="Percent 5 9 3 2" xfId="61020" xr:uid="{00000000-0005-0000-0000-0000E7EE0000}"/>
    <cellStyle name="Percent 5 9 3 2 2" xfId="61021" xr:uid="{00000000-0005-0000-0000-0000E8EE0000}"/>
    <cellStyle name="Percent 5 9 3 2 3" xfId="61022" xr:uid="{00000000-0005-0000-0000-0000E9EE0000}"/>
    <cellStyle name="Percent 5 9 3 3" xfId="61023" xr:uid="{00000000-0005-0000-0000-0000EAEE0000}"/>
    <cellStyle name="Percent 5 9 3 4" xfId="61024" xr:uid="{00000000-0005-0000-0000-0000EBEE0000}"/>
    <cellStyle name="Percent 5 9 4" xfId="61025" xr:uid="{00000000-0005-0000-0000-0000ECEE0000}"/>
    <cellStyle name="Percent 5 9 4 2" xfId="61026" xr:uid="{00000000-0005-0000-0000-0000EDEE0000}"/>
    <cellStyle name="Percent 5 9 4 3" xfId="61027" xr:uid="{00000000-0005-0000-0000-0000EEEE0000}"/>
    <cellStyle name="Percent 5 9 5" xfId="61028" xr:uid="{00000000-0005-0000-0000-0000EFEE0000}"/>
    <cellStyle name="Percent 5 9 6" xfId="61029" xr:uid="{00000000-0005-0000-0000-0000F0EE0000}"/>
    <cellStyle name="Percent 6" xfId="61030" xr:uid="{00000000-0005-0000-0000-0000F1EE0000}"/>
    <cellStyle name="Percent 6 10" xfId="61031" xr:uid="{00000000-0005-0000-0000-0000F2EE0000}"/>
    <cellStyle name="Percent 6 10 2" xfId="61032" xr:uid="{00000000-0005-0000-0000-0000F3EE0000}"/>
    <cellStyle name="Percent 6 10 2 2" xfId="61033" xr:uid="{00000000-0005-0000-0000-0000F4EE0000}"/>
    <cellStyle name="Percent 6 10 2 3" xfId="61034" xr:uid="{00000000-0005-0000-0000-0000F5EE0000}"/>
    <cellStyle name="Percent 6 10 3" xfId="61035" xr:uid="{00000000-0005-0000-0000-0000F6EE0000}"/>
    <cellStyle name="Percent 6 10 4" xfId="61036" xr:uid="{00000000-0005-0000-0000-0000F7EE0000}"/>
    <cellStyle name="Percent 6 11" xfId="61037" xr:uid="{00000000-0005-0000-0000-0000F8EE0000}"/>
    <cellStyle name="Percent 6 11 2" xfId="61038" xr:uid="{00000000-0005-0000-0000-0000F9EE0000}"/>
    <cellStyle name="Percent 6 11 2 2" xfId="61039" xr:uid="{00000000-0005-0000-0000-0000FAEE0000}"/>
    <cellStyle name="Percent 6 11 2 3" xfId="61040" xr:uid="{00000000-0005-0000-0000-0000FBEE0000}"/>
    <cellStyle name="Percent 6 11 3" xfId="61041" xr:uid="{00000000-0005-0000-0000-0000FCEE0000}"/>
    <cellStyle name="Percent 6 11 4" xfId="61042" xr:uid="{00000000-0005-0000-0000-0000FDEE0000}"/>
    <cellStyle name="Percent 6 12" xfId="61043" xr:uid="{00000000-0005-0000-0000-0000FEEE0000}"/>
    <cellStyle name="Percent 6 12 2" xfId="61044" xr:uid="{00000000-0005-0000-0000-0000FFEE0000}"/>
    <cellStyle name="Percent 6 12 3" xfId="61045" xr:uid="{00000000-0005-0000-0000-000000EF0000}"/>
    <cellStyle name="Percent 6 13" xfId="61046" xr:uid="{00000000-0005-0000-0000-000001EF0000}"/>
    <cellStyle name="Percent 6 14" xfId="61047" xr:uid="{00000000-0005-0000-0000-000002EF0000}"/>
    <cellStyle name="Percent 6 2" xfId="61048" xr:uid="{00000000-0005-0000-0000-000003EF0000}"/>
    <cellStyle name="Percent 6 2 10" xfId="61049" xr:uid="{00000000-0005-0000-0000-000004EF0000}"/>
    <cellStyle name="Percent 6 2 10 2" xfId="61050" xr:uid="{00000000-0005-0000-0000-000005EF0000}"/>
    <cellStyle name="Percent 6 2 10 3" xfId="61051" xr:uid="{00000000-0005-0000-0000-000006EF0000}"/>
    <cellStyle name="Percent 6 2 11" xfId="61052" xr:uid="{00000000-0005-0000-0000-000007EF0000}"/>
    <cellStyle name="Percent 6 2 12" xfId="61053" xr:uid="{00000000-0005-0000-0000-000008EF0000}"/>
    <cellStyle name="Percent 6 2 2" xfId="61054" xr:uid="{00000000-0005-0000-0000-000009EF0000}"/>
    <cellStyle name="Percent 6 2 2 10" xfId="61055" xr:uid="{00000000-0005-0000-0000-00000AEF0000}"/>
    <cellStyle name="Percent 6 2 2 11" xfId="61056" xr:uid="{00000000-0005-0000-0000-00000BEF0000}"/>
    <cellStyle name="Percent 6 2 2 2" xfId="61057" xr:uid="{00000000-0005-0000-0000-00000CEF0000}"/>
    <cellStyle name="Percent 6 2 2 2 10" xfId="61058" xr:uid="{00000000-0005-0000-0000-00000DEF0000}"/>
    <cellStyle name="Percent 6 2 2 2 2" xfId="61059" xr:uid="{00000000-0005-0000-0000-00000EEF0000}"/>
    <cellStyle name="Percent 6 2 2 2 2 2" xfId="61060" xr:uid="{00000000-0005-0000-0000-00000FEF0000}"/>
    <cellStyle name="Percent 6 2 2 2 2 2 2" xfId="61061" xr:uid="{00000000-0005-0000-0000-000010EF0000}"/>
    <cellStyle name="Percent 6 2 2 2 2 2 2 2" xfId="61062" xr:uid="{00000000-0005-0000-0000-000011EF0000}"/>
    <cellStyle name="Percent 6 2 2 2 2 2 2 2 2" xfId="61063" xr:uid="{00000000-0005-0000-0000-000012EF0000}"/>
    <cellStyle name="Percent 6 2 2 2 2 2 2 2 2 2" xfId="61064" xr:uid="{00000000-0005-0000-0000-000013EF0000}"/>
    <cellStyle name="Percent 6 2 2 2 2 2 2 2 2 3" xfId="61065" xr:uid="{00000000-0005-0000-0000-000014EF0000}"/>
    <cellStyle name="Percent 6 2 2 2 2 2 2 2 3" xfId="61066" xr:uid="{00000000-0005-0000-0000-000015EF0000}"/>
    <cellStyle name="Percent 6 2 2 2 2 2 2 2 4" xfId="61067" xr:uid="{00000000-0005-0000-0000-000016EF0000}"/>
    <cellStyle name="Percent 6 2 2 2 2 2 2 3" xfId="61068" xr:uid="{00000000-0005-0000-0000-000017EF0000}"/>
    <cellStyle name="Percent 6 2 2 2 2 2 2 3 2" xfId="61069" xr:uid="{00000000-0005-0000-0000-000018EF0000}"/>
    <cellStyle name="Percent 6 2 2 2 2 2 2 3 2 2" xfId="61070" xr:uid="{00000000-0005-0000-0000-000019EF0000}"/>
    <cellStyle name="Percent 6 2 2 2 2 2 2 3 2 3" xfId="61071" xr:uid="{00000000-0005-0000-0000-00001AEF0000}"/>
    <cellStyle name="Percent 6 2 2 2 2 2 2 3 3" xfId="61072" xr:uid="{00000000-0005-0000-0000-00001BEF0000}"/>
    <cellStyle name="Percent 6 2 2 2 2 2 2 3 4" xfId="61073" xr:uid="{00000000-0005-0000-0000-00001CEF0000}"/>
    <cellStyle name="Percent 6 2 2 2 2 2 2 4" xfId="61074" xr:uid="{00000000-0005-0000-0000-00001DEF0000}"/>
    <cellStyle name="Percent 6 2 2 2 2 2 2 4 2" xfId="61075" xr:uid="{00000000-0005-0000-0000-00001EEF0000}"/>
    <cellStyle name="Percent 6 2 2 2 2 2 2 4 3" xfId="61076" xr:uid="{00000000-0005-0000-0000-00001FEF0000}"/>
    <cellStyle name="Percent 6 2 2 2 2 2 2 5" xfId="61077" xr:uid="{00000000-0005-0000-0000-000020EF0000}"/>
    <cellStyle name="Percent 6 2 2 2 2 2 2 6" xfId="61078" xr:uid="{00000000-0005-0000-0000-000021EF0000}"/>
    <cellStyle name="Percent 6 2 2 2 2 2 3" xfId="61079" xr:uid="{00000000-0005-0000-0000-000022EF0000}"/>
    <cellStyle name="Percent 6 2 2 2 2 2 3 2" xfId="61080" xr:uid="{00000000-0005-0000-0000-000023EF0000}"/>
    <cellStyle name="Percent 6 2 2 2 2 2 3 2 2" xfId="61081" xr:uid="{00000000-0005-0000-0000-000024EF0000}"/>
    <cellStyle name="Percent 6 2 2 2 2 2 3 2 3" xfId="61082" xr:uid="{00000000-0005-0000-0000-000025EF0000}"/>
    <cellStyle name="Percent 6 2 2 2 2 2 3 3" xfId="61083" xr:uid="{00000000-0005-0000-0000-000026EF0000}"/>
    <cellStyle name="Percent 6 2 2 2 2 2 3 4" xfId="61084" xr:uid="{00000000-0005-0000-0000-000027EF0000}"/>
    <cellStyle name="Percent 6 2 2 2 2 2 4" xfId="61085" xr:uid="{00000000-0005-0000-0000-000028EF0000}"/>
    <cellStyle name="Percent 6 2 2 2 2 2 4 2" xfId="61086" xr:uid="{00000000-0005-0000-0000-000029EF0000}"/>
    <cellStyle name="Percent 6 2 2 2 2 2 4 2 2" xfId="61087" xr:uid="{00000000-0005-0000-0000-00002AEF0000}"/>
    <cellStyle name="Percent 6 2 2 2 2 2 4 2 3" xfId="61088" xr:uid="{00000000-0005-0000-0000-00002BEF0000}"/>
    <cellStyle name="Percent 6 2 2 2 2 2 4 3" xfId="61089" xr:uid="{00000000-0005-0000-0000-00002CEF0000}"/>
    <cellStyle name="Percent 6 2 2 2 2 2 4 4" xfId="61090" xr:uid="{00000000-0005-0000-0000-00002DEF0000}"/>
    <cellStyle name="Percent 6 2 2 2 2 2 5" xfId="61091" xr:uid="{00000000-0005-0000-0000-00002EEF0000}"/>
    <cellStyle name="Percent 6 2 2 2 2 2 5 2" xfId="61092" xr:uid="{00000000-0005-0000-0000-00002FEF0000}"/>
    <cellStyle name="Percent 6 2 2 2 2 2 5 3" xfId="61093" xr:uid="{00000000-0005-0000-0000-000030EF0000}"/>
    <cellStyle name="Percent 6 2 2 2 2 2 6" xfId="61094" xr:uid="{00000000-0005-0000-0000-000031EF0000}"/>
    <cellStyle name="Percent 6 2 2 2 2 2 7" xfId="61095" xr:uid="{00000000-0005-0000-0000-000032EF0000}"/>
    <cellStyle name="Percent 6 2 2 2 2 3" xfId="61096" xr:uid="{00000000-0005-0000-0000-000033EF0000}"/>
    <cellStyle name="Percent 6 2 2 2 2 3 2" xfId="61097" xr:uid="{00000000-0005-0000-0000-000034EF0000}"/>
    <cellStyle name="Percent 6 2 2 2 2 3 2 2" xfId="61098" xr:uid="{00000000-0005-0000-0000-000035EF0000}"/>
    <cellStyle name="Percent 6 2 2 2 2 3 2 2 2" xfId="61099" xr:uid="{00000000-0005-0000-0000-000036EF0000}"/>
    <cellStyle name="Percent 6 2 2 2 2 3 2 2 3" xfId="61100" xr:uid="{00000000-0005-0000-0000-000037EF0000}"/>
    <cellStyle name="Percent 6 2 2 2 2 3 2 3" xfId="61101" xr:uid="{00000000-0005-0000-0000-000038EF0000}"/>
    <cellStyle name="Percent 6 2 2 2 2 3 2 4" xfId="61102" xr:uid="{00000000-0005-0000-0000-000039EF0000}"/>
    <cellStyle name="Percent 6 2 2 2 2 3 3" xfId="61103" xr:uid="{00000000-0005-0000-0000-00003AEF0000}"/>
    <cellStyle name="Percent 6 2 2 2 2 3 3 2" xfId="61104" xr:uid="{00000000-0005-0000-0000-00003BEF0000}"/>
    <cellStyle name="Percent 6 2 2 2 2 3 3 2 2" xfId="61105" xr:uid="{00000000-0005-0000-0000-00003CEF0000}"/>
    <cellStyle name="Percent 6 2 2 2 2 3 3 2 3" xfId="61106" xr:uid="{00000000-0005-0000-0000-00003DEF0000}"/>
    <cellStyle name="Percent 6 2 2 2 2 3 3 3" xfId="61107" xr:uid="{00000000-0005-0000-0000-00003EEF0000}"/>
    <cellStyle name="Percent 6 2 2 2 2 3 3 4" xfId="61108" xr:uid="{00000000-0005-0000-0000-00003FEF0000}"/>
    <cellStyle name="Percent 6 2 2 2 2 3 4" xfId="61109" xr:uid="{00000000-0005-0000-0000-000040EF0000}"/>
    <cellStyle name="Percent 6 2 2 2 2 3 4 2" xfId="61110" xr:uid="{00000000-0005-0000-0000-000041EF0000}"/>
    <cellStyle name="Percent 6 2 2 2 2 3 4 3" xfId="61111" xr:uid="{00000000-0005-0000-0000-000042EF0000}"/>
    <cellStyle name="Percent 6 2 2 2 2 3 5" xfId="61112" xr:uid="{00000000-0005-0000-0000-000043EF0000}"/>
    <cellStyle name="Percent 6 2 2 2 2 3 6" xfId="61113" xr:uid="{00000000-0005-0000-0000-000044EF0000}"/>
    <cellStyle name="Percent 6 2 2 2 2 4" xfId="61114" xr:uid="{00000000-0005-0000-0000-000045EF0000}"/>
    <cellStyle name="Percent 6 2 2 2 2 4 2" xfId="61115" xr:uid="{00000000-0005-0000-0000-000046EF0000}"/>
    <cellStyle name="Percent 6 2 2 2 2 4 2 2" xfId="61116" xr:uid="{00000000-0005-0000-0000-000047EF0000}"/>
    <cellStyle name="Percent 6 2 2 2 2 4 2 3" xfId="61117" xr:uid="{00000000-0005-0000-0000-000048EF0000}"/>
    <cellStyle name="Percent 6 2 2 2 2 4 3" xfId="61118" xr:uid="{00000000-0005-0000-0000-000049EF0000}"/>
    <cellStyle name="Percent 6 2 2 2 2 4 4" xfId="61119" xr:uid="{00000000-0005-0000-0000-00004AEF0000}"/>
    <cellStyle name="Percent 6 2 2 2 2 5" xfId="61120" xr:uid="{00000000-0005-0000-0000-00004BEF0000}"/>
    <cellStyle name="Percent 6 2 2 2 2 5 2" xfId="61121" xr:uid="{00000000-0005-0000-0000-00004CEF0000}"/>
    <cellStyle name="Percent 6 2 2 2 2 5 2 2" xfId="61122" xr:uid="{00000000-0005-0000-0000-00004DEF0000}"/>
    <cellStyle name="Percent 6 2 2 2 2 5 2 3" xfId="61123" xr:uid="{00000000-0005-0000-0000-00004EEF0000}"/>
    <cellStyle name="Percent 6 2 2 2 2 5 3" xfId="61124" xr:uid="{00000000-0005-0000-0000-00004FEF0000}"/>
    <cellStyle name="Percent 6 2 2 2 2 5 4" xfId="61125" xr:uid="{00000000-0005-0000-0000-000050EF0000}"/>
    <cellStyle name="Percent 6 2 2 2 2 6" xfId="61126" xr:uid="{00000000-0005-0000-0000-000051EF0000}"/>
    <cellStyle name="Percent 6 2 2 2 2 6 2" xfId="61127" xr:uid="{00000000-0005-0000-0000-000052EF0000}"/>
    <cellStyle name="Percent 6 2 2 2 2 6 3" xfId="61128" xr:uid="{00000000-0005-0000-0000-000053EF0000}"/>
    <cellStyle name="Percent 6 2 2 2 2 7" xfId="61129" xr:uid="{00000000-0005-0000-0000-000054EF0000}"/>
    <cellStyle name="Percent 6 2 2 2 2 8" xfId="61130" xr:uid="{00000000-0005-0000-0000-000055EF0000}"/>
    <cellStyle name="Percent 6 2 2 2 3" xfId="61131" xr:uid="{00000000-0005-0000-0000-000056EF0000}"/>
    <cellStyle name="Percent 6 2 2 2 3 2" xfId="61132" xr:uid="{00000000-0005-0000-0000-000057EF0000}"/>
    <cellStyle name="Percent 6 2 2 2 3 2 2" xfId="61133" xr:uid="{00000000-0005-0000-0000-000058EF0000}"/>
    <cellStyle name="Percent 6 2 2 2 3 2 2 2" xfId="61134" xr:uid="{00000000-0005-0000-0000-000059EF0000}"/>
    <cellStyle name="Percent 6 2 2 2 3 2 2 2 2" xfId="61135" xr:uid="{00000000-0005-0000-0000-00005AEF0000}"/>
    <cellStyle name="Percent 6 2 2 2 3 2 2 2 3" xfId="61136" xr:uid="{00000000-0005-0000-0000-00005BEF0000}"/>
    <cellStyle name="Percent 6 2 2 2 3 2 2 3" xfId="61137" xr:uid="{00000000-0005-0000-0000-00005CEF0000}"/>
    <cellStyle name="Percent 6 2 2 2 3 2 2 4" xfId="61138" xr:uid="{00000000-0005-0000-0000-00005DEF0000}"/>
    <cellStyle name="Percent 6 2 2 2 3 2 3" xfId="61139" xr:uid="{00000000-0005-0000-0000-00005EEF0000}"/>
    <cellStyle name="Percent 6 2 2 2 3 2 3 2" xfId="61140" xr:uid="{00000000-0005-0000-0000-00005FEF0000}"/>
    <cellStyle name="Percent 6 2 2 2 3 2 3 2 2" xfId="61141" xr:uid="{00000000-0005-0000-0000-000060EF0000}"/>
    <cellStyle name="Percent 6 2 2 2 3 2 3 2 3" xfId="61142" xr:uid="{00000000-0005-0000-0000-000061EF0000}"/>
    <cellStyle name="Percent 6 2 2 2 3 2 3 3" xfId="61143" xr:uid="{00000000-0005-0000-0000-000062EF0000}"/>
    <cellStyle name="Percent 6 2 2 2 3 2 3 4" xfId="61144" xr:uid="{00000000-0005-0000-0000-000063EF0000}"/>
    <cellStyle name="Percent 6 2 2 2 3 2 4" xfId="61145" xr:uid="{00000000-0005-0000-0000-000064EF0000}"/>
    <cellStyle name="Percent 6 2 2 2 3 2 4 2" xfId="61146" xr:uid="{00000000-0005-0000-0000-000065EF0000}"/>
    <cellStyle name="Percent 6 2 2 2 3 2 4 3" xfId="61147" xr:uid="{00000000-0005-0000-0000-000066EF0000}"/>
    <cellStyle name="Percent 6 2 2 2 3 2 5" xfId="61148" xr:uid="{00000000-0005-0000-0000-000067EF0000}"/>
    <cellStyle name="Percent 6 2 2 2 3 2 6" xfId="61149" xr:uid="{00000000-0005-0000-0000-000068EF0000}"/>
    <cellStyle name="Percent 6 2 2 2 3 3" xfId="61150" xr:uid="{00000000-0005-0000-0000-000069EF0000}"/>
    <cellStyle name="Percent 6 2 2 2 3 3 2" xfId="61151" xr:uid="{00000000-0005-0000-0000-00006AEF0000}"/>
    <cellStyle name="Percent 6 2 2 2 3 3 2 2" xfId="61152" xr:uid="{00000000-0005-0000-0000-00006BEF0000}"/>
    <cellStyle name="Percent 6 2 2 2 3 3 2 3" xfId="61153" xr:uid="{00000000-0005-0000-0000-00006CEF0000}"/>
    <cellStyle name="Percent 6 2 2 2 3 3 3" xfId="61154" xr:uid="{00000000-0005-0000-0000-00006DEF0000}"/>
    <cellStyle name="Percent 6 2 2 2 3 3 4" xfId="61155" xr:uid="{00000000-0005-0000-0000-00006EEF0000}"/>
    <cellStyle name="Percent 6 2 2 2 3 4" xfId="61156" xr:uid="{00000000-0005-0000-0000-00006FEF0000}"/>
    <cellStyle name="Percent 6 2 2 2 3 4 2" xfId="61157" xr:uid="{00000000-0005-0000-0000-000070EF0000}"/>
    <cellStyle name="Percent 6 2 2 2 3 4 2 2" xfId="61158" xr:uid="{00000000-0005-0000-0000-000071EF0000}"/>
    <cellStyle name="Percent 6 2 2 2 3 4 2 3" xfId="61159" xr:uid="{00000000-0005-0000-0000-000072EF0000}"/>
    <cellStyle name="Percent 6 2 2 2 3 4 3" xfId="61160" xr:uid="{00000000-0005-0000-0000-000073EF0000}"/>
    <cellStyle name="Percent 6 2 2 2 3 4 4" xfId="61161" xr:uid="{00000000-0005-0000-0000-000074EF0000}"/>
    <cellStyle name="Percent 6 2 2 2 3 5" xfId="61162" xr:uid="{00000000-0005-0000-0000-000075EF0000}"/>
    <cellStyle name="Percent 6 2 2 2 3 5 2" xfId="61163" xr:uid="{00000000-0005-0000-0000-000076EF0000}"/>
    <cellStyle name="Percent 6 2 2 2 3 5 3" xfId="61164" xr:uid="{00000000-0005-0000-0000-000077EF0000}"/>
    <cellStyle name="Percent 6 2 2 2 3 6" xfId="61165" xr:uid="{00000000-0005-0000-0000-000078EF0000}"/>
    <cellStyle name="Percent 6 2 2 2 3 7" xfId="61166" xr:uid="{00000000-0005-0000-0000-000079EF0000}"/>
    <cellStyle name="Percent 6 2 2 2 4" xfId="61167" xr:uid="{00000000-0005-0000-0000-00007AEF0000}"/>
    <cellStyle name="Percent 6 2 2 2 4 2" xfId="61168" xr:uid="{00000000-0005-0000-0000-00007BEF0000}"/>
    <cellStyle name="Percent 6 2 2 2 4 2 2" xfId="61169" xr:uid="{00000000-0005-0000-0000-00007CEF0000}"/>
    <cellStyle name="Percent 6 2 2 2 4 2 2 2" xfId="61170" xr:uid="{00000000-0005-0000-0000-00007DEF0000}"/>
    <cellStyle name="Percent 6 2 2 2 4 2 2 2 2" xfId="61171" xr:uid="{00000000-0005-0000-0000-00007EEF0000}"/>
    <cellStyle name="Percent 6 2 2 2 4 2 2 2 3" xfId="61172" xr:uid="{00000000-0005-0000-0000-00007FEF0000}"/>
    <cellStyle name="Percent 6 2 2 2 4 2 2 3" xfId="61173" xr:uid="{00000000-0005-0000-0000-000080EF0000}"/>
    <cellStyle name="Percent 6 2 2 2 4 2 2 4" xfId="61174" xr:uid="{00000000-0005-0000-0000-000081EF0000}"/>
    <cellStyle name="Percent 6 2 2 2 4 2 3" xfId="61175" xr:uid="{00000000-0005-0000-0000-000082EF0000}"/>
    <cellStyle name="Percent 6 2 2 2 4 2 3 2" xfId="61176" xr:uid="{00000000-0005-0000-0000-000083EF0000}"/>
    <cellStyle name="Percent 6 2 2 2 4 2 3 2 2" xfId="61177" xr:uid="{00000000-0005-0000-0000-000084EF0000}"/>
    <cellStyle name="Percent 6 2 2 2 4 2 3 2 3" xfId="61178" xr:uid="{00000000-0005-0000-0000-000085EF0000}"/>
    <cellStyle name="Percent 6 2 2 2 4 2 3 3" xfId="61179" xr:uid="{00000000-0005-0000-0000-000086EF0000}"/>
    <cellStyle name="Percent 6 2 2 2 4 2 3 4" xfId="61180" xr:uid="{00000000-0005-0000-0000-000087EF0000}"/>
    <cellStyle name="Percent 6 2 2 2 4 2 4" xfId="61181" xr:uid="{00000000-0005-0000-0000-000088EF0000}"/>
    <cellStyle name="Percent 6 2 2 2 4 2 4 2" xfId="61182" xr:uid="{00000000-0005-0000-0000-000089EF0000}"/>
    <cellStyle name="Percent 6 2 2 2 4 2 4 3" xfId="61183" xr:uid="{00000000-0005-0000-0000-00008AEF0000}"/>
    <cellStyle name="Percent 6 2 2 2 4 2 5" xfId="61184" xr:uid="{00000000-0005-0000-0000-00008BEF0000}"/>
    <cellStyle name="Percent 6 2 2 2 4 2 6" xfId="61185" xr:uid="{00000000-0005-0000-0000-00008CEF0000}"/>
    <cellStyle name="Percent 6 2 2 2 4 3" xfId="61186" xr:uid="{00000000-0005-0000-0000-00008DEF0000}"/>
    <cellStyle name="Percent 6 2 2 2 4 3 2" xfId="61187" xr:uid="{00000000-0005-0000-0000-00008EEF0000}"/>
    <cellStyle name="Percent 6 2 2 2 4 3 2 2" xfId="61188" xr:uid="{00000000-0005-0000-0000-00008FEF0000}"/>
    <cellStyle name="Percent 6 2 2 2 4 3 2 3" xfId="61189" xr:uid="{00000000-0005-0000-0000-000090EF0000}"/>
    <cellStyle name="Percent 6 2 2 2 4 3 3" xfId="61190" xr:uid="{00000000-0005-0000-0000-000091EF0000}"/>
    <cellStyle name="Percent 6 2 2 2 4 3 4" xfId="61191" xr:uid="{00000000-0005-0000-0000-000092EF0000}"/>
    <cellStyle name="Percent 6 2 2 2 4 4" xfId="61192" xr:uid="{00000000-0005-0000-0000-000093EF0000}"/>
    <cellStyle name="Percent 6 2 2 2 4 4 2" xfId="61193" xr:uid="{00000000-0005-0000-0000-000094EF0000}"/>
    <cellStyle name="Percent 6 2 2 2 4 4 2 2" xfId="61194" xr:uid="{00000000-0005-0000-0000-000095EF0000}"/>
    <cellStyle name="Percent 6 2 2 2 4 4 2 3" xfId="61195" xr:uid="{00000000-0005-0000-0000-000096EF0000}"/>
    <cellStyle name="Percent 6 2 2 2 4 4 3" xfId="61196" xr:uid="{00000000-0005-0000-0000-000097EF0000}"/>
    <cellStyle name="Percent 6 2 2 2 4 4 4" xfId="61197" xr:uid="{00000000-0005-0000-0000-000098EF0000}"/>
    <cellStyle name="Percent 6 2 2 2 4 5" xfId="61198" xr:uid="{00000000-0005-0000-0000-000099EF0000}"/>
    <cellStyle name="Percent 6 2 2 2 4 5 2" xfId="61199" xr:uid="{00000000-0005-0000-0000-00009AEF0000}"/>
    <cellStyle name="Percent 6 2 2 2 4 5 3" xfId="61200" xr:uid="{00000000-0005-0000-0000-00009BEF0000}"/>
    <cellStyle name="Percent 6 2 2 2 4 6" xfId="61201" xr:uid="{00000000-0005-0000-0000-00009CEF0000}"/>
    <cellStyle name="Percent 6 2 2 2 4 7" xfId="61202" xr:uid="{00000000-0005-0000-0000-00009DEF0000}"/>
    <cellStyle name="Percent 6 2 2 2 5" xfId="61203" xr:uid="{00000000-0005-0000-0000-00009EEF0000}"/>
    <cellStyle name="Percent 6 2 2 2 5 2" xfId="61204" xr:uid="{00000000-0005-0000-0000-00009FEF0000}"/>
    <cellStyle name="Percent 6 2 2 2 5 2 2" xfId="61205" xr:uid="{00000000-0005-0000-0000-0000A0EF0000}"/>
    <cellStyle name="Percent 6 2 2 2 5 2 2 2" xfId="61206" xr:uid="{00000000-0005-0000-0000-0000A1EF0000}"/>
    <cellStyle name="Percent 6 2 2 2 5 2 2 3" xfId="61207" xr:uid="{00000000-0005-0000-0000-0000A2EF0000}"/>
    <cellStyle name="Percent 6 2 2 2 5 2 3" xfId="61208" xr:uid="{00000000-0005-0000-0000-0000A3EF0000}"/>
    <cellStyle name="Percent 6 2 2 2 5 2 4" xfId="61209" xr:uid="{00000000-0005-0000-0000-0000A4EF0000}"/>
    <cellStyle name="Percent 6 2 2 2 5 3" xfId="61210" xr:uid="{00000000-0005-0000-0000-0000A5EF0000}"/>
    <cellStyle name="Percent 6 2 2 2 5 3 2" xfId="61211" xr:uid="{00000000-0005-0000-0000-0000A6EF0000}"/>
    <cellStyle name="Percent 6 2 2 2 5 3 2 2" xfId="61212" xr:uid="{00000000-0005-0000-0000-0000A7EF0000}"/>
    <cellStyle name="Percent 6 2 2 2 5 3 2 3" xfId="61213" xr:uid="{00000000-0005-0000-0000-0000A8EF0000}"/>
    <cellStyle name="Percent 6 2 2 2 5 3 3" xfId="61214" xr:uid="{00000000-0005-0000-0000-0000A9EF0000}"/>
    <cellStyle name="Percent 6 2 2 2 5 3 4" xfId="61215" xr:uid="{00000000-0005-0000-0000-0000AAEF0000}"/>
    <cellStyle name="Percent 6 2 2 2 5 4" xfId="61216" xr:uid="{00000000-0005-0000-0000-0000ABEF0000}"/>
    <cellStyle name="Percent 6 2 2 2 5 4 2" xfId="61217" xr:uid="{00000000-0005-0000-0000-0000ACEF0000}"/>
    <cellStyle name="Percent 6 2 2 2 5 4 3" xfId="61218" xr:uid="{00000000-0005-0000-0000-0000ADEF0000}"/>
    <cellStyle name="Percent 6 2 2 2 5 5" xfId="61219" xr:uid="{00000000-0005-0000-0000-0000AEEF0000}"/>
    <cellStyle name="Percent 6 2 2 2 5 6" xfId="61220" xr:uid="{00000000-0005-0000-0000-0000AFEF0000}"/>
    <cellStyle name="Percent 6 2 2 2 6" xfId="61221" xr:uid="{00000000-0005-0000-0000-0000B0EF0000}"/>
    <cellStyle name="Percent 6 2 2 2 6 2" xfId="61222" xr:uid="{00000000-0005-0000-0000-0000B1EF0000}"/>
    <cellStyle name="Percent 6 2 2 2 6 2 2" xfId="61223" xr:uid="{00000000-0005-0000-0000-0000B2EF0000}"/>
    <cellStyle name="Percent 6 2 2 2 6 2 3" xfId="61224" xr:uid="{00000000-0005-0000-0000-0000B3EF0000}"/>
    <cellStyle name="Percent 6 2 2 2 6 3" xfId="61225" xr:uid="{00000000-0005-0000-0000-0000B4EF0000}"/>
    <cellStyle name="Percent 6 2 2 2 6 4" xfId="61226" xr:uid="{00000000-0005-0000-0000-0000B5EF0000}"/>
    <cellStyle name="Percent 6 2 2 2 7" xfId="61227" xr:uid="{00000000-0005-0000-0000-0000B6EF0000}"/>
    <cellStyle name="Percent 6 2 2 2 7 2" xfId="61228" xr:uid="{00000000-0005-0000-0000-0000B7EF0000}"/>
    <cellStyle name="Percent 6 2 2 2 7 2 2" xfId="61229" xr:uid="{00000000-0005-0000-0000-0000B8EF0000}"/>
    <cellStyle name="Percent 6 2 2 2 7 2 3" xfId="61230" xr:uid="{00000000-0005-0000-0000-0000B9EF0000}"/>
    <cellStyle name="Percent 6 2 2 2 7 3" xfId="61231" xr:uid="{00000000-0005-0000-0000-0000BAEF0000}"/>
    <cellStyle name="Percent 6 2 2 2 7 4" xfId="61232" xr:uid="{00000000-0005-0000-0000-0000BBEF0000}"/>
    <cellStyle name="Percent 6 2 2 2 8" xfId="61233" xr:uid="{00000000-0005-0000-0000-0000BCEF0000}"/>
    <cellStyle name="Percent 6 2 2 2 8 2" xfId="61234" xr:uid="{00000000-0005-0000-0000-0000BDEF0000}"/>
    <cellStyle name="Percent 6 2 2 2 8 3" xfId="61235" xr:uid="{00000000-0005-0000-0000-0000BEEF0000}"/>
    <cellStyle name="Percent 6 2 2 2 9" xfId="61236" xr:uid="{00000000-0005-0000-0000-0000BFEF0000}"/>
    <cellStyle name="Percent 6 2 2 3" xfId="61237" xr:uid="{00000000-0005-0000-0000-0000C0EF0000}"/>
    <cellStyle name="Percent 6 2 2 3 2" xfId="61238" xr:uid="{00000000-0005-0000-0000-0000C1EF0000}"/>
    <cellStyle name="Percent 6 2 2 3 2 2" xfId="61239" xr:uid="{00000000-0005-0000-0000-0000C2EF0000}"/>
    <cellStyle name="Percent 6 2 2 3 2 2 2" xfId="61240" xr:uid="{00000000-0005-0000-0000-0000C3EF0000}"/>
    <cellStyle name="Percent 6 2 2 3 2 2 2 2" xfId="61241" xr:uid="{00000000-0005-0000-0000-0000C4EF0000}"/>
    <cellStyle name="Percent 6 2 2 3 2 2 2 2 2" xfId="61242" xr:uid="{00000000-0005-0000-0000-0000C5EF0000}"/>
    <cellStyle name="Percent 6 2 2 3 2 2 2 2 3" xfId="61243" xr:uid="{00000000-0005-0000-0000-0000C6EF0000}"/>
    <cellStyle name="Percent 6 2 2 3 2 2 2 3" xfId="61244" xr:uid="{00000000-0005-0000-0000-0000C7EF0000}"/>
    <cellStyle name="Percent 6 2 2 3 2 2 2 4" xfId="61245" xr:uid="{00000000-0005-0000-0000-0000C8EF0000}"/>
    <cellStyle name="Percent 6 2 2 3 2 2 3" xfId="61246" xr:uid="{00000000-0005-0000-0000-0000C9EF0000}"/>
    <cellStyle name="Percent 6 2 2 3 2 2 3 2" xfId="61247" xr:uid="{00000000-0005-0000-0000-0000CAEF0000}"/>
    <cellStyle name="Percent 6 2 2 3 2 2 3 2 2" xfId="61248" xr:uid="{00000000-0005-0000-0000-0000CBEF0000}"/>
    <cellStyle name="Percent 6 2 2 3 2 2 3 2 3" xfId="61249" xr:uid="{00000000-0005-0000-0000-0000CCEF0000}"/>
    <cellStyle name="Percent 6 2 2 3 2 2 3 3" xfId="61250" xr:uid="{00000000-0005-0000-0000-0000CDEF0000}"/>
    <cellStyle name="Percent 6 2 2 3 2 2 3 4" xfId="61251" xr:uid="{00000000-0005-0000-0000-0000CEEF0000}"/>
    <cellStyle name="Percent 6 2 2 3 2 2 4" xfId="61252" xr:uid="{00000000-0005-0000-0000-0000CFEF0000}"/>
    <cellStyle name="Percent 6 2 2 3 2 2 4 2" xfId="61253" xr:uid="{00000000-0005-0000-0000-0000D0EF0000}"/>
    <cellStyle name="Percent 6 2 2 3 2 2 4 3" xfId="61254" xr:uid="{00000000-0005-0000-0000-0000D1EF0000}"/>
    <cellStyle name="Percent 6 2 2 3 2 2 5" xfId="61255" xr:uid="{00000000-0005-0000-0000-0000D2EF0000}"/>
    <cellStyle name="Percent 6 2 2 3 2 2 6" xfId="61256" xr:uid="{00000000-0005-0000-0000-0000D3EF0000}"/>
    <cellStyle name="Percent 6 2 2 3 2 3" xfId="61257" xr:uid="{00000000-0005-0000-0000-0000D4EF0000}"/>
    <cellStyle name="Percent 6 2 2 3 2 3 2" xfId="61258" xr:uid="{00000000-0005-0000-0000-0000D5EF0000}"/>
    <cellStyle name="Percent 6 2 2 3 2 3 2 2" xfId="61259" xr:uid="{00000000-0005-0000-0000-0000D6EF0000}"/>
    <cellStyle name="Percent 6 2 2 3 2 3 2 3" xfId="61260" xr:uid="{00000000-0005-0000-0000-0000D7EF0000}"/>
    <cellStyle name="Percent 6 2 2 3 2 3 3" xfId="61261" xr:uid="{00000000-0005-0000-0000-0000D8EF0000}"/>
    <cellStyle name="Percent 6 2 2 3 2 3 4" xfId="61262" xr:uid="{00000000-0005-0000-0000-0000D9EF0000}"/>
    <cellStyle name="Percent 6 2 2 3 2 4" xfId="61263" xr:uid="{00000000-0005-0000-0000-0000DAEF0000}"/>
    <cellStyle name="Percent 6 2 2 3 2 4 2" xfId="61264" xr:uid="{00000000-0005-0000-0000-0000DBEF0000}"/>
    <cellStyle name="Percent 6 2 2 3 2 4 2 2" xfId="61265" xr:uid="{00000000-0005-0000-0000-0000DCEF0000}"/>
    <cellStyle name="Percent 6 2 2 3 2 4 2 3" xfId="61266" xr:uid="{00000000-0005-0000-0000-0000DDEF0000}"/>
    <cellStyle name="Percent 6 2 2 3 2 4 3" xfId="61267" xr:uid="{00000000-0005-0000-0000-0000DEEF0000}"/>
    <cellStyle name="Percent 6 2 2 3 2 4 4" xfId="61268" xr:uid="{00000000-0005-0000-0000-0000DFEF0000}"/>
    <cellStyle name="Percent 6 2 2 3 2 5" xfId="61269" xr:uid="{00000000-0005-0000-0000-0000E0EF0000}"/>
    <cellStyle name="Percent 6 2 2 3 2 5 2" xfId="61270" xr:uid="{00000000-0005-0000-0000-0000E1EF0000}"/>
    <cellStyle name="Percent 6 2 2 3 2 5 3" xfId="61271" xr:uid="{00000000-0005-0000-0000-0000E2EF0000}"/>
    <cellStyle name="Percent 6 2 2 3 2 6" xfId="61272" xr:uid="{00000000-0005-0000-0000-0000E3EF0000}"/>
    <cellStyle name="Percent 6 2 2 3 2 7" xfId="61273" xr:uid="{00000000-0005-0000-0000-0000E4EF0000}"/>
    <cellStyle name="Percent 6 2 2 3 3" xfId="61274" xr:uid="{00000000-0005-0000-0000-0000E5EF0000}"/>
    <cellStyle name="Percent 6 2 2 3 3 2" xfId="61275" xr:uid="{00000000-0005-0000-0000-0000E6EF0000}"/>
    <cellStyle name="Percent 6 2 2 3 3 2 2" xfId="61276" xr:uid="{00000000-0005-0000-0000-0000E7EF0000}"/>
    <cellStyle name="Percent 6 2 2 3 3 2 2 2" xfId="61277" xr:uid="{00000000-0005-0000-0000-0000E8EF0000}"/>
    <cellStyle name="Percent 6 2 2 3 3 2 2 3" xfId="61278" xr:uid="{00000000-0005-0000-0000-0000E9EF0000}"/>
    <cellStyle name="Percent 6 2 2 3 3 2 3" xfId="61279" xr:uid="{00000000-0005-0000-0000-0000EAEF0000}"/>
    <cellStyle name="Percent 6 2 2 3 3 2 4" xfId="61280" xr:uid="{00000000-0005-0000-0000-0000EBEF0000}"/>
    <cellStyle name="Percent 6 2 2 3 3 3" xfId="61281" xr:uid="{00000000-0005-0000-0000-0000ECEF0000}"/>
    <cellStyle name="Percent 6 2 2 3 3 3 2" xfId="61282" xr:uid="{00000000-0005-0000-0000-0000EDEF0000}"/>
    <cellStyle name="Percent 6 2 2 3 3 3 2 2" xfId="61283" xr:uid="{00000000-0005-0000-0000-0000EEEF0000}"/>
    <cellStyle name="Percent 6 2 2 3 3 3 2 3" xfId="61284" xr:uid="{00000000-0005-0000-0000-0000EFEF0000}"/>
    <cellStyle name="Percent 6 2 2 3 3 3 3" xfId="61285" xr:uid="{00000000-0005-0000-0000-0000F0EF0000}"/>
    <cellStyle name="Percent 6 2 2 3 3 3 4" xfId="61286" xr:uid="{00000000-0005-0000-0000-0000F1EF0000}"/>
    <cellStyle name="Percent 6 2 2 3 3 4" xfId="61287" xr:uid="{00000000-0005-0000-0000-0000F2EF0000}"/>
    <cellStyle name="Percent 6 2 2 3 3 4 2" xfId="61288" xr:uid="{00000000-0005-0000-0000-0000F3EF0000}"/>
    <cellStyle name="Percent 6 2 2 3 3 4 3" xfId="61289" xr:uid="{00000000-0005-0000-0000-0000F4EF0000}"/>
    <cellStyle name="Percent 6 2 2 3 3 5" xfId="61290" xr:uid="{00000000-0005-0000-0000-0000F5EF0000}"/>
    <cellStyle name="Percent 6 2 2 3 3 6" xfId="61291" xr:uid="{00000000-0005-0000-0000-0000F6EF0000}"/>
    <cellStyle name="Percent 6 2 2 3 4" xfId="61292" xr:uid="{00000000-0005-0000-0000-0000F7EF0000}"/>
    <cellStyle name="Percent 6 2 2 3 4 2" xfId="61293" xr:uid="{00000000-0005-0000-0000-0000F8EF0000}"/>
    <cellStyle name="Percent 6 2 2 3 4 2 2" xfId="61294" xr:uid="{00000000-0005-0000-0000-0000F9EF0000}"/>
    <cellStyle name="Percent 6 2 2 3 4 2 3" xfId="61295" xr:uid="{00000000-0005-0000-0000-0000FAEF0000}"/>
    <cellStyle name="Percent 6 2 2 3 4 3" xfId="61296" xr:uid="{00000000-0005-0000-0000-0000FBEF0000}"/>
    <cellStyle name="Percent 6 2 2 3 4 4" xfId="61297" xr:uid="{00000000-0005-0000-0000-0000FCEF0000}"/>
    <cellStyle name="Percent 6 2 2 3 5" xfId="61298" xr:uid="{00000000-0005-0000-0000-0000FDEF0000}"/>
    <cellStyle name="Percent 6 2 2 3 5 2" xfId="61299" xr:uid="{00000000-0005-0000-0000-0000FEEF0000}"/>
    <cellStyle name="Percent 6 2 2 3 5 2 2" xfId="61300" xr:uid="{00000000-0005-0000-0000-0000FFEF0000}"/>
    <cellStyle name="Percent 6 2 2 3 5 2 3" xfId="61301" xr:uid="{00000000-0005-0000-0000-000000F00000}"/>
    <cellStyle name="Percent 6 2 2 3 5 3" xfId="61302" xr:uid="{00000000-0005-0000-0000-000001F00000}"/>
    <cellStyle name="Percent 6 2 2 3 5 4" xfId="61303" xr:uid="{00000000-0005-0000-0000-000002F00000}"/>
    <cellStyle name="Percent 6 2 2 3 6" xfId="61304" xr:uid="{00000000-0005-0000-0000-000003F00000}"/>
    <cellStyle name="Percent 6 2 2 3 6 2" xfId="61305" xr:uid="{00000000-0005-0000-0000-000004F00000}"/>
    <cellStyle name="Percent 6 2 2 3 6 3" xfId="61306" xr:uid="{00000000-0005-0000-0000-000005F00000}"/>
    <cellStyle name="Percent 6 2 2 3 7" xfId="61307" xr:uid="{00000000-0005-0000-0000-000006F00000}"/>
    <cellStyle name="Percent 6 2 2 3 8" xfId="61308" xr:uid="{00000000-0005-0000-0000-000007F00000}"/>
    <cellStyle name="Percent 6 2 2 4" xfId="61309" xr:uid="{00000000-0005-0000-0000-000008F00000}"/>
    <cellStyle name="Percent 6 2 2 4 2" xfId="61310" xr:uid="{00000000-0005-0000-0000-000009F00000}"/>
    <cellStyle name="Percent 6 2 2 4 2 2" xfId="61311" xr:uid="{00000000-0005-0000-0000-00000AF00000}"/>
    <cellStyle name="Percent 6 2 2 4 2 2 2" xfId="61312" xr:uid="{00000000-0005-0000-0000-00000BF00000}"/>
    <cellStyle name="Percent 6 2 2 4 2 2 2 2" xfId="61313" xr:uid="{00000000-0005-0000-0000-00000CF00000}"/>
    <cellStyle name="Percent 6 2 2 4 2 2 2 3" xfId="61314" xr:uid="{00000000-0005-0000-0000-00000DF00000}"/>
    <cellStyle name="Percent 6 2 2 4 2 2 3" xfId="61315" xr:uid="{00000000-0005-0000-0000-00000EF00000}"/>
    <cellStyle name="Percent 6 2 2 4 2 2 4" xfId="61316" xr:uid="{00000000-0005-0000-0000-00000FF00000}"/>
    <cellStyle name="Percent 6 2 2 4 2 3" xfId="61317" xr:uid="{00000000-0005-0000-0000-000010F00000}"/>
    <cellStyle name="Percent 6 2 2 4 2 3 2" xfId="61318" xr:uid="{00000000-0005-0000-0000-000011F00000}"/>
    <cellStyle name="Percent 6 2 2 4 2 3 2 2" xfId="61319" xr:uid="{00000000-0005-0000-0000-000012F00000}"/>
    <cellStyle name="Percent 6 2 2 4 2 3 2 3" xfId="61320" xr:uid="{00000000-0005-0000-0000-000013F00000}"/>
    <cellStyle name="Percent 6 2 2 4 2 3 3" xfId="61321" xr:uid="{00000000-0005-0000-0000-000014F00000}"/>
    <cellStyle name="Percent 6 2 2 4 2 3 4" xfId="61322" xr:uid="{00000000-0005-0000-0000-000015F00000}"/>
    <cellStyle name="Percent 6 2 2 4 2 4" xfId="61323" xr:uid="{00000000-0005-0000-0000-000016F00000}"/>
    <cellStyle name="Percent 6 2 2 4 2 4 2" xfId="61324" xr:uid="{00000000-0005-0000-0000-000017F00000}"/>
    <cellStyle name="Percent 6 2 2 4 2 4 3" xfId="61325" xr:uid="{00000000-0005-0000-0000-000018F00000}"/>
    <cellStyle name="Percent 6 2 2 4 2 5" xfId="61326" xr:uid="{00000000-0005-0000-0000-000019F00000}"/>
    <cellStyle name="Percent 6 2 2 4 2 6" xfId="61327" xr:uid="{00000000-0005-0000-0000-00001AF00000}"/>
    <cellStyle name="Percent 6 2 2 4 3" xfId="61328" xr:uid="{00000000-0005-0000-0000-00001BF00000}"/>
    <cellStyle name="Percent 6 2 2 4 3 2" xfId="61329" xr:uid="{00000000-0005-0000-0000-00001CF00000}"/>
    <cellStyle name="Percent 6 2 2 4 3 2 2" xfId="61330" xr:uid="{00000000-0005-0000-0000-00001DF00000}"/>
    <cellStyle name="Percent 6 2 2 4 3 2 3" xfId="61331" xr:uid="{00000000-0005-0000-0000-00001EF00000}"/>
    <cellStyle name="Percent 6 2 2 4 3 3" xfId="61332" xr:uid="{00000000-0005-0000-0000-00001FF00000}"/>
    <cellStyle name="Percent 6 2 2 4 3 4" xfId="61333" xr:uid="{00000000-0005-0000-0000-000020F00000}"/>
    <cellStyle name="Percent 6 2 2 4 4" xfId="61334" xr:uid="{00000000-0005-0000-0000-000021F00000}"/>
    <cellStyle name="Percent 6 2 2 4 4 2" xfId="61335" xr:uid="{00000000-0005-0000-0000-000022F00000}"/>
    <cellStyle name="Percent 6 2 2 4 4 2 2" xfId="61336" xr:uid="{00000000-0005-0000-0000-000023F00000}"/>
    <cellStyle name="Percent 6 2 2 4 4 2 3" xfId="61337" xr:uid="{00000000-0005-0000-0000-000024F00000}"/>
    <cellStyle name="Percent 6 2 2 4 4 3" xfId="61338" xr:uid="{00000000-0005-0000-0000-000025F00000}"/>
    <cellStyle name="Percent 6 2 2 4 4 4" xfId="61339" xr:uid="{00000000-0005-0000-0000-000026F00000}"/>
    <cellStyle name="Percent 6 2 2 4 5" xfId="61340" xr:uid="{00000000-0005-0000-0000-000027F00000}"/>
    <cellStyle name="Percent 6 2 2 4 5 2" xfId="61341" xr:uid="{00000000-0005-0000-0000-000028F00000}"/>
    <cellStyle name="Percent 6 2 2 4 5 3" xfId="61342" xr:uid="{00000000-0005-0000-0000-000029F00000}"/>
    <cellStyle name="Percent 6 2 2 4 6" xfId="61343" xr:uid="{00000000-0005-0000-0000-00002AF00000}"/>
    <cellStyle name="Percent 6 2 2 4 7" xfId="61344" xr:uid="{00000000-0005-0000-0000-00002BF00000}"/>
    <cellStyle name="Percent 6 2 2 5" xfId="61345" xr:uid="{00000000-0005-0000-0000-00002CF00000}"/>
    <cellStyle name="Percent 6 2 2 5 2" xfId="61346" xr:uid="{00000000-0005-0000-0000-00002DF00000}"/>
    <cellStyle name="Percent 6 2 2 5 2 2" xfId="61347" xr:uid="{00000000-0005-0000-0000-00002EF00000}"/>
    <cellStyle name="Percent 6 2 2 5 2 2 2" xfId="61348" xr:uid="{00000000-0005-0000-0000-00002FF00000}"/>
    <cellStyle name="Percent 6 2 2 5 2 2 2 2" xfId="61349" xr:uid="{00000000-0005-0000-0000-000030F00000}"/>
    <cellStyle name="Percent 6 2 2 5 2 2 2 3" xfId="61350" xr:uid="{00000000-0005-0000-0000-000031F00000}"/>
    <cellStyle name="Percent 6 2 2 5 2 2 3" xfId="61351" xr:uid="{00000000-0005-0000-0000-000032F00000}"/>
    <cellStyle name="Percent 6 2 2 5 2 2 4" xfId="61352" xr:uid="{00000000-0005-0000-0000-000033F00000}"/>
    <cellStyle name="Percent 6 2 2 5 2 3" xfId="61353" xr:uid="{00000000-0005-0000-0000-000034F00000}"/>
    <cellStyle name="Percent 6 2 2 5 2 3 2" xfId="61354" xr:uid="{00000000-0005-0000-0000-000035F00000}"/>
    <cellStyle name="Percent 6 2 2 5 2 3 2 2" xfId="61355" xr:uid="{00000000-0005-0000-0000-000036F00000}"/>
    <cellStyle name="Percent 6 2 2 5 2 3 2 3" xfId="61356" xr:uid="{00000000-0005-0000-0000-000037F00000}"/>
    <cellStyle name="Percent 6 2 2 5 2 3 3" xfId="61357" xr:uid="{00000000-0005-0000-0000-000038F00000}"/>
    <cellStyle name="Percent 6 2 2 5 2 3 4" xfId="61358" xr:uid="{00000000-0005-0000-0000-000039F00000}"/>
    <cellStyle name="Percent 6 2 2 5 2 4" xfId="61359" xr:uid="{00000000-0005-0000-0000-00003AF00000}"/>
    <cellStyle name="Percent 6 2 2 5 2 4 2" xfId="61360" xr:uid="{00000000-0005-0000-0000-00003BF00000}"/>
    <cellStyle name="Percent 6 2 2 5 2 4 3" xfId="61361" xr:uid="{00000000-0005-0000-0000-00003CF00000}"/>
    <cellStyle name="Percent 6 2 2 5 2 5" xfId="61362" xr:uid="{00000000-0005-0000-0000-00003DF00000}"/>
    <cellStyle name="Percent 6 2 2 5 2 6" xfId="61363" xr:uid="{00000000-0005-0000-0000-00003EF00000}"/>
    <cellStyle name="Percent 6 2 2 5 3" xfId="61364" xr:uid="{00000000-0005-0000-0000-00003FF00000}"/>
    <cellStyle name="Percent 6 2 2 5 3 2" xfId="61365" xr:uid="{00000000-0005-0000-0000-000040F00000}"/>
    <cellStyle name="Percent 6 2 2 5 3 2 2" xfId="61366" xr:uid="{00000000-0005-0000-0000-000041F00000}"/>
    <cellStyle name="Percent 6 2 2 5 3 2 3" xfId="61367" xr:uid="{00000000-0005-0000-0000-000042F00000}"/>
    <cellStyle name="Percent 6 2 2 5 3 3" xfId="61368" xr:uid="{00000000-0005-0000-0000-000043F00000}"/>
    <cellStyle name="Percent 6 2 2 5 3 4" xfId="61369" xr:uid="{00000000-0005-0000-0000-000044F00000}"/>
    <cellStyle name="Percent 6 2 2 5 4" xfId="61370" xr:uid="{00000000-0005-0000-0000-000045F00000}"/>
    <cellStyle name="Percent 6 2 2 5 4 2" xfId="61371" xr:uid="{00000000-0005-0000-0000-000046F00000}"/>
    <cellStyle name="Percent 6 2 2 5 4 2 2" xfId="61372" xr:uid="{00000000-0005-0000-0000-000047F00000}"/>
    <cellStyle name="Percent 6 2 2 5 4 2 3" xfId="61373" xr:uid="{00000000-0005-0000-0000-000048F00000}"/>
    <cellStyle name="Percent 6 2 2 5 4 3" xfId="61374" xr:uid="{00000000-0005-0000-0000-000049F00000}"/>
    <cellStyle name="Percent 6 2 2 5 4 4" xfId="61375" xr:uid="{00000000-0005-0000-0000-00004AF00000}"/>
    <cellStyle name="Percent 6 2 2 5 5" xfId="61376" xr:uid="{00000000-0005-0000-0000-00004BF00000}"/>
    <cellStyle name="Percent 6 2 2 5 5 2" xfId="61377" xr:uid="{00000000-0005-0000-0000-00004CF00000}"/>
    <cellStyle name="Percent 6 2 2 5 5 3" xfId="61378" xr:uid="{00000000-0005-0000-0000-00004DF00000}"/>
    <cellStyle name="Percent 6 2 2 5 6" xfId="61379" xr:uid="{00000000-0005-0000-0000-00004EF00000}"/>
    <cellStyle name="Percent 6 2 2 5 7" xfId="61380" xr:uid="{00000000-0005-0000-0000-00004FF00000}"/>
    <cellStyle name="Percent 6 2 2 6" xfId="61381" xr:uid="{00000000-0005-0000-0000-000050F00000}"/>
    <cellStyle name="Percent 6 2 2 6 2" xfId="61382" xr:uid="{00000000-0005-0000-0000-000051F00000}"/>
    <cellStyle name="Percent 6 2 2 6 2 2" xfId="61383" xr:uid="{00000000-0005-0000-0000-000052F00000}"/>
    <cellStyle name="Percent 6 2 2 6 2 2 2" xfId="61384" xr:uid="{00000000-0005-0000-0000-000053F00000}"/>
    <cellStyle name="Percent 6 2 2 6 2 2 3" xfId="61385" xr:uid="{00000000-0005-0000-0000-000054F00000}"/>
    <cellStyle name="Percent 6 2 2 6 2 3" xfId="61386" xr:uid="{00000000-0005-0000-0000-000055F00000}"/>
    <cellStyle name="Percent 6 2 2 6 2 4" xfId="61387" xr:uid="{00000000-0005-0000-0000-000056F00000}"/>
    <cellStyle name="Percent 6 2 2 6 3" xfId="61388" xr:uid="{00000000-0005-0000-0000-000057F00000}"/>
    <cellStyle name="Percent 6 2 2 6 3 2" xfId="61389" xr:uid="{00000000-0005-0000-0000-000058F00000}"/>
    <cellStyle name="Percent 6 2 2 6 3 2 2" xfId="61390" xr:uid="{00000000-0005-0000-0000-000059F00000}"/>
    <cellStyle name="Percent 6 2 2 6 3 2 3" xfId="61391" xr:uid="{00000000-0005-0000-0000-00005AF00000}"/>
    <cellStyle name="Percent 6 2 2 6 3 3" xfId="61392" xr:uid="{00000000-0005-0000-0000-00005BF00000}"/>
    <cellStyle name="Percent 6 2 2 6 3 4" xfId="61393" xr:uid="{00000000-0005-0000-0000-00005CF00000}"/>
    <cellStyle name="Percent 6 2 2 6 4" xfId="61394" xr:uid="{00000000-0005-0000-0000-00005DF00000}"/>
    <cellStyle name="Percent 6 2 2 6 4 2" xfId="61395" xr:uid="{00000000-0005-0000-0000-00005EF00000}"/>
    <cellStyle name="Percent 6 2 2 6 4 3" xfId="61396" xr:uid="{00000000-0005-0000-0000-00005FF00000}"/>
    <cellStyle name="Percent 6 2 2 6 5" xfId="61397" xr:uid="{00000000-0005-0000-0000-000060F00000}"/>
    <cellStyle name="Percent 6 2 2 6 6" xfId="61398" xr:uid="{00000000-0005-0000-0000-000061F00000}"/>
    <cellStyle name="Percent 6 2 2 7" xfId="61399" xr:uid="{00000000-0005-0000-0000-000062F00000}"/>
    <cellStyle name="Percent 6 2 2 7 2" xfId="61400" xr:uid="{00000000-0005-0000-0000-000063F00000}"/>
    <cellStyle name="Percent 6 2 2 7 2 2" xfId="61401" xr:uid="{00000000-0005-0000-0000-000064F00000}"/>
    <cellStyle name="Percent 6 2 2 7 2 3" xfId="61402" xr:uid="{00000000-0005-0000-0000-000065F00000}"/>
    <cellStyle name="Percent 6 2 2 7 3" xfId="61403" xr:uid="{00000000-0005-0000-0000-000066F00000}"/>
    <cellStyle name="Percent 6 2 2 7 4" xfId="61404" xr:uid="{00000000-0005-0000-0000-000067F00000}"/>
    <cellStyle name="Percent 6 2 2 8" xfId="61405" xr:uid="{00000000-0005-0000-0000-000068F00000}"/>
    <cellStyle name="Percent 6 2 2 8 2" xfId="61406" xr:uid="{00000000-0005-0000-0000-000069F00000}"/>
    <cellStyle name="Percent 6 2 2 8 2 2" xfId="61407" xr:uid="{00000000-0005-0000-0000-00006AF00000}"/>
    <cellStyle name="Percent 6 2 2 8 2 3" xfId="61408" xr:uid="{00000000-0005-0000-0000-00006BF00000}"/>
    <cellStyle name="Percent 6 2 2 8 3" xfId="61409" xr:uid="{00000000-0005-0000-0000-00006CF00000}"/>
    <cellStyle name="Percent 6 2 2 8 4" xfId="61410" xr:uid="{00000000-0005-0000-0000-00006DF00000}"/>
    <cellStyle name="Percent 6 2 2 9" xfId="61411" xr:uid="{00000000-0005-0000-0000-00006EF00000}"/>
    <cellStyle name="Percent 6 2 2 9 2" xfId="61412" xr:uid="{00000000-0005-0000-0000-00006FF00000}"/>
    <cellStyle name="Percent 6 2 2 9 3" xfId="61413" xr:uid="{00000000-0005-0000-0000-000070F00000}"/>
    <cellStyle name="Percent 6 2 3" xfId="61414" xr:uid="{00000000-0005-0000-0000-000071F00000}"/>
    <cellStyle name="Percent 6 2 3 10" xfId="61415" xr:uid="{00000000-0005-0000-0000-000072F00000}"/>
    <cellStyle name="Percent 6 2 3 2" xfId="61416" xr:uid="{00000000-0005-0000-0000-000073F00000}"/>
    <cellStyle name="Percent 6 2 3 2 2" xfId="61417" xr:uid="{00000000-0005-0000-0000-000074F00000}"/>
    <cellStyle name="Percent 6 2 3 2 2 2" xfId="61418" xr:uid="{00000000-0005-0000-0000-000075F00000}"/>
    <cellStyle name="Percent 6 2 3 2 2 2 2" xfId="61419" xr:uid="{00000000-0005-0000-0000-000076F00000}"/>
    <cellStyle name="Percent 6 2 3 2 2 2 2 2" xfId="61420" xr:uid="{00000000-0005-0000-0000-000077F00000}"/>
    <cellStyle name="Percent 6 2 3 2 2 2 2 2 2" xfId="61421" xr:uid="{00000000-0005-0000-0000-000078F00000}"/>
    <cellStyle name="Percent 6 2 3 2 2 2 2 2 3" xfId="61422" xr:uid="{00000000-0005-0000-0000-000079F00000}"/>
    <cellStyle name="Percent 6 2 3 2 2 2 2 3" xfId="61423" xr:uid="{00000000-0005-0000-0000-00007AF00000}"/>
    <cellStyle name="Percent 6 2 3 2 2 2 2 4" xfId="61424" xr:uid="{00000000-0005-0000-0000-00007BF00000}"/>
    <cellStyle name="Percent 6 2 3 2 2 2 3" xfId="61425" xr:uid="{00000000-0005-0000-0000-00007CF00000}"/>
    <cellStyle name="Percent 6 2 3 2 2 2 3 2" xfId="61426" xr:uid="{00000000-0005-0000-0000-00007DF00000}"/>
    <cellStyle name="Percent 6 2 3 2 2 2 3 2 2" xfId="61427" xr:uid="{00000000-0005-0000-0000-00007EF00000}"/>
    <cellStyle name="Percent 6 2 3 2 2 2 3 2 3" xfId="61428" xr:uid="{00000000-0005-0000-0000-00007FF00000}"/>
    <cellStyle name="Percent 6 2 3 2 2 2 3 3" xfId="61429" xr:uid="{00000000-0005-0000-0000-000080F00000}"/>
    <cellStyle name="Percent 6 2 3 2 2 2 3 4" xfId="61430" xr:uid="{00000000-0005-0000-0000-000081F00000}"/>
    <cellStyle name="Percent 6 2 3 2 2 2 4" xfId="61431" xr:uid="{00000000-0005-0000-0000-000082F00000}"/>
    <cellStyle name="Percent 6 2 3 2 2 2 4 2" xfId="61432" xr:uid="{00000000-0005-0000-0000-000083F00000}"/>
    <cellStyle name="Percent 6 2 3 2 2 2 4 3" xfId="61433" xr:uid="{00000000-0005-0000-0000-000084F00000}"/>
    <cellStyle name="Percent 6 2 3 2 2 2 5" xfId="61434" xr:uid="{00000000-0005-0000-0000-000085F00000}"/>
    <cellStyle name="Percent 6 2 3 2 2 2 6" xfId="61435" xr:uid="{00000000-0005-0000-0000-000086F00000}"/>
    <cellStyle name="Percent 6 2 3 2 2 3" xfId="61436" xr:uid="{00000000-0005-0000-0000-000087F00000}"/>
    <cellStyle name="Percent 6 2 3 2 2 3 2" xfId="61437" xr:uid="{00000000-0005-0000-0000-000088F00000}"/>
    <cellStyle name="Percent 6 2 3 2 2 3 2 2" xfId="61438" xr:uid="{00000000-0005-0000-0000-000089F00000}"/>
    <cellStyle name="Percent 6 2 3 2 2 3 2 3" xfId="61439" xr:uid="{00000000-0005-0000-0000-00008AF00000}"/>
    <cellStyle name="Percent 6 2 3 2 2 3 3" xfId="61440" xr:uid="{00000000-0005-0000-0000-00008BF00000}"/>
    <cellStyle name="Percent 6 2 3 2 2 3 4" xfId="61441" xr:uid="{00000000-0005-0000-0000-00008CF00000}"/>
    <cellStyle name="Percent 6 2 3 2 2 4" xfId="61442" xr:uid="{00000000-0005-0000-0000-00008DF00000}"/>
    <cellStyle name="Percent 6 2 3 2 2 4 2" xfId="61443" xr:uid="{00000000-0005-0000-0000-00008EF00000}"/>
    <cellStyle name="Percent 6 2 3 2 2 4 2 2" xfId="61444" xr:uid="{00000000-0005-0000-0000-00008FF00000}"/>
    <cellStyle name="Percent 6 2 3 2 2 4 2 3" xfId="61445" xr:uid="{00000000-0005-0000-0000-000090F00000}"/>
    <cellStyle name="Percent 6 2 3 2 2 4 3" xfId="61446" xr:uid="{00000000-0005-0000-0000-000091F00000}"/>
    <cellStyle name="Percent 6 2 3 2 2 4 4" xfId="61447" xr:uid="{00000000-0005-0000-0000-000092F00000}"/>
    <cellStyle name="Percent 6 2 3 2 2 5" xfId="61448" xr:uid="{00000000-0005-0000-0000-000093F00000}"/>
    <cellStyle name="Percent 6 2 3 2 2 5 2" xfId="61449" xr:uid="{00000000-0005-0000-0000-000094F00000}"/>
    <cellStyle name="Percent 6 2 3 2 2 5 3" xfId="61450" xr:uid="{00000000-0005-0000-0000-000095F00000}"/>
    <cellStyle name="Percent 6 2 3 2 2 6" xfId="61451" xr:uid="{00000000-0005-0000-0000-000096F00000}"/>
    <cellStyle name="Percent 6 2 3 2 2 7" xfId="61452" xr:uid="{00000000-0005-0000-0000-000097F00000}"/>
    <cellStyle name="Percent 6 2 3 2 3" xfId="61453" xr:uid="{00000000-0005-0000-0000-000098F00000}"/>
    <cellStyle name="Percent 6 2 3 2 3 2" xfId="61454" xr:uid="{00000000-0005-0000-0000-000099F00000}"/>
    <cellStyle name="Percent 6 2 3 2 3 2 2" xfId="61455" xr:uid="{00000000-0005-0000-0000-00009AF00000}"/>
    <cellStyle name="Percent 6 2 3 2 3 2 2 2" xfId="61456" xr:uid="{00000000-0005-0000-0000-00009BF00000}"/>
    <cellStyle name="Percent 6 2 3 2 3 2 2 3" xfId="61457" xr:uid="{00000000-0005-0000-0000-00009CF00000}"/>
    <cellStyle name="Percent 6 2 3 2 3 2 3" xfId="61458" xr:uid="{00000000-0005-0000-0000-00009DF00000}"/>
    <cellStyle name="Percent 6 2 3 2 3 2 4" xfId="61459" xr:uid="{00000000-0005-0000-0000-00009EF00000}"/>
    <cellStyle name="Percent 6 2 3 2 3 3" xfId="61460" xr:uid="{00000000-0005-0000-0000-00009FF00000}"/>
    <cellStyle name="Percent 6 2 3 2 3 3 2" xfId="61461" xr:uid="{00000000-0005-0000-0000-0000A0F00000}"/>
    <cellStyle name="Percent 6 2 3 2 3 3 2 2" xfId="61462" xr:uid="{00000000-0005-0000-0000-0000A1F00000}"/>
    <cellStyle name="Percent 6 2 3 2 3 3 2 3" xfId="61463" xr:uid="{00000000-0005-0000-0000-0000A2F00000}"/>
    <cellStyle name="Percent 6 2 3 2 3 3 3" xfId="61464" xr:uid="{00000000-0005-0000-0000-0000A3F00000}"/>
    <cellStyle name="Percent 6 2 3 2 3 3 4" xfId="61465" xr:uid="{00000000-0005-0000-0000-0000A4F00000}"/>
    <cellStyle name="Percent 6 2 3 2 3 4" xfId="61466" xr:uid="{00000000-0005-0000-0000-0000A5F00000}"/>
    <cellStyle name="Percent 6 2 3 2 3 4 2" xfId="61467" xr:uid="{00000000-0005-0000-0000-0000A6F00000}"/>
    <cellStyle name="Percent 6 2 3 2 3 4 3" xfId="61468" xr:uid="{00000000-0005-0000-0000-0000A7F00000}"/>
    <cellStyle name="Percent 6 2 3 2 3 5" xfId="61469" xr:uid="{00000000-0005-0000-0000-0000A8F00000}"/>
    <cellStyle name="Percent 6 2 3 2 3 6" xfId="61470" xr:uid="{00000000-0005-0000-0000-0000A9F00000}"/>
    <cellStyle name="Percent 6 2 3 2 4" xfId="61471" xr:uid="{00000000-0005-0000-0000-0000AAF00000}"/>
    <cellStyle name="Percent 6 2 3 2 4 2" xfId="61472" xr:uid="{00000000-0005-0000-0000-0000ABF00000}"/>
    <cellStyle name="Percent 6 2 3 2 4 2 2" xfId="61473" xr:uid="{00000000-0005-0000-0000-0000ACF00000}"/>
    <cellStyle name="Percent 6 2 3 2 4 2 3" xfId="61474" xr:uid="{00000000-0005-0000-0000-0000ADF00000}"/>
    <cellStyle name="Percent 6 2 3 2 4 3" xfId="61475" xr:uid="{00000000-0005-0000-0000-0000AEF00000}"/>
    <cellStyle name="Percent 6 2 3 2 4 4" xfId="61476" xr:uid="{00000000-0005-0000-0000-0000AFF00000}"/>
    <cellStyle name="Percent 6 2 3 2 5" xfId="61477" xr:uid="{00000000-0005-0000-0000-0000B0F00000}"/>
    <cellStyle name="Percent 6 2 3 2 5 2" xfId="61478" xr:uid="{00000000-0005-0000-0000-0000B1F00000}"/>
    <cellStyle name="Percent 6 2 3 2 5 2 2" xfId="61479" xr:uid="{00000000-0005-0000-0000-0000B2F00000}"/>
    <cellStyle name="Percent 6 2 3 2 5 2 3" xfId="61480" xr:uid="{00000000-0005-0000-0000-0000B3F00000}"/>
    <cellStyle name="Percent 6 2 3 2 5 3" xfId="61481" xr:uid="{00000000-0005-0000-0000-0000B4F00000}"/>
    <cellStyle name="Percent 6 2 3 2 5 4" xfId="61482" xr:uid="{00000000-0005-0000-0000-0000B5F00000}"/>
    <cellStyle name="Percent 6 2 3 2 6" xfId="61483" xr:uid="{00000000-0005-0000-0000-0000B6F00000}"/>
    <cellStyle name="Percent 6 2 3 2 6 2" xfId="61484" xr:uid="{00000000-0005-0000-0000-0000B7F00000}"/>
    <cellStyle name="Percent 6 2 3 2 6 3" xfId="61485" xr:uid="{00000000-0005-0000-0000-0000B8F00000}"/>
    <cellStyle name="Percent 6 2 3 2 7" xfId="61486" xr:uid="{00000000-0005-0000-0000-0000B9F00000}"/>
    <cellStyle name="Percent 6 2 3 2 8" xfId="61487" xr:uid="{00000000-0005-0000-0000-0000BAF00000}"/>
    <cellStyle name="Percent 6 2 3 3" xfId="61488" xr:uid="{00000000-0005-0000-0000-0000BBF00000}"/>
    <cellStyle name="Percent 6 2 3 3 2" xfId="61489" xr:uid="{00000000-0005-0000-0000-0000BCF00000}"/>
    <cellStyle name="Percent 6 2 3 3 2 2" xfId="61490" xr:uid="{00000000-0005-0000-0000-0000BDF00000}"/>
    <cellStyle name="Percent 6 2 3 3 2 2 2" xfId="61491" xr:uid="{00000000-0005-0000-0000-0000BEF00000}"/>
    <cellStyle name="Percent 6 2 3 3 2 2 2 2" xfId="61492" xr:uid="{00000000-0005-0000-0000-0000BFF00000}"/>
    <cellStyle name="Percent 6 2 3 3 2 2 2 3" xfId="61493" xr:uid="{00000000-0005-0000-0000-0000C0F00000}"/>
    <cellStyle name="Percent 6 2 3 3 2 2 3" xfId="61494" xr:uid="{00000000-0005-0000-0000-0000C1F00000}"/>
    <cellStyle name="Percent 6 2 3 3 2 2 4" xfId="61495" xr:uid="{00000000-0005-0000-0000-0000C2F00000}"/>
    <cellStyle name="Percent 6 2 3 3 2 3" xfId="61496" xr:uid="{00000000-0005-0000-0000-0000C3F00000}"/>
    <cellStyle name="Percent 6 2 3 3 2 3 2" xfId="61497" xr:uid="{00000000-0005-0000-0000-0000C4F00000}"/>
    <cellStyle name="Percent 6 2 3 3 2 3 2 2" xfId="61498" xr:uid="{00000000-0005-0000-0000-0000C5F00000}"/>
    <cellStyle name="Percent 6 2 3 3 2 3 2 3" xfId="61499" xr:uid="{00000000-0005-0000-0000-0000C6F00000}"/>
    <cellStyle name="Percent 6 2 3 3 2 3 3" xfId="61500" xr:uid="{00000000-0005-0000-0000-0000C7F00000}"/>
    <cellStyle name="Percent 6 2 3 3 2 3 4" xfId="61501" xr:uid="{00000000-0005-0000-0000-0000C8F00000}"/>
    <cellStyle name="Percent 6 2 3 3 2 4" xfId="61502" xr:uid="{00000000-0005-0000-0000-0000C9F00000}"/>
    <cellStyle name="Percent 6 2 3 3 2 4 2" xfId="61503" xr:uid="{00000000-0005-0000-0000-0000CAF00000}"/>
    <cellStyle name="Percent 6 2 3 3 2 4 3" xfId="61504" xr:uid="{00000000-0005-0000-0000-0000CBF00000}"/>
    <cellStyle name="Percent 6 2 3 3 2 5" xfId="61505" xr:uid="{00000000-0005-0000-0000-0000CCF00000}"/>
    <cellStyle name="Percent 6 2 3 3 2 6" xfId="61506" xr:uid="{00000000-0005-0000-0000-0000CDF00000}"/>
    <cellStyle name="Percent 6 2 3 3 3" xfId="61507" xr:uid="{00000000-0005-0000-0000-0000CEF00000}"/>
    <cellStyle name="Percent 6 2 3 3 3 2" xfId="61508" xr:uid="{00000000-0005-0000-0000-0000CFF00000}"/>
    <cellStyle name="Percent 6 2 3 3 3 2 2" xfId="61509" xr:uid="{00000000-0005-0000-0000-0000D0F00000}"/>
    <cellStyle name="Percent 6 2 3 3 3 2 3" xfId="61510" xr:uid="{00000000-0005-0000-0000-0000D1F00000}"/>
    <cellStyle name="Percent 6 2 3 3 3 3" xfId="61511" xr:uid="{00000000-0005-0000-0000-0000D2F00000}"/>
    <cellStyle name="Percent 6 2 3 3 3 4" xfId="61512" xr:uid="{00000000-0005-0000-0000-0000D3F00000}"/>
    <cellStyle name="Percent 6 2 3 3 4" xfId="61513" xr:uid="{00000000-0005-0000-0000-0000D4F00000}"/>
    <cellStyle name="Percent 6 2 3 3 4 2" xfId="61514" xr:uid="{00000000-0005-0000-0000-0000D5F00000}"/>
    <cellStyle name="Percent 6 2 3 3 4 2 2" xfId="61515" xr:uid="{00000000-0005-0000-0000-0000D6F00000}"/>
    <cellStyle name="Percent 6 2 3 3 4 2 3" xfId="61516" xr:uid="{00000000-0005-0000-0000-0000D7F00000}"/>
    <cellStyle name="Percent 6 2 3 3 4 3" xfId="61517" xr:uid="{00000000-0005-0000-0000-0000D8F00000}"/>
    <cellStyle name="Percent 6 2 3 3 4 4" xfId="61518" xr:uid="{00000000-0005-0000-0000-0000D9F00000}"/>
    <cellStyle name="Percent 6 2 3 3 5" xfId="61519" xr:uid="{00000000-0005-0000-0000-0000DAF00000}"/>
    <cellStyle name="Percent 6 2 3 3 5 2" xfId="61520" xr:uid="{00000000-0005-0000-0000-0000DBF00000}"/>
    <cellStyle name="Percent 6 2 3 3 5 3" xfId="61521" xr:uid="{00000000-0005-0000-0000-0000DCF00000}"/>
    <cellStyle name="Percent 6 2 3 3 6" xfId="61522" xr:uid="{00000000-0005-0000-0000-0000DDF00000}"/>
    <cellStyle name="Percent 6 2 3 3 7" xfId="61523" xr:uid="{00000000-0005-0000-0000-0000DEF00000}"/>
    <cellStyle name="Percent 6 2 3 4" xfId="61524" xr:uid="{00000000-0005-0000-0000-0000DFF00000}"/>
    <cellStyle name="Percent 6 2 3 4 2" xfId="61525" xr:uid="{00000000-0005-0000-0000-0000E0F00000}"/>
    <cellStyle name="Percent 6 2 3 4 2 2" xfId="61526" xr:uid="{00000000-0005-0000-0000-0000E1F00000}"/>
    <cellStyle name="Percent 6 2 3 4 2 2 2" xfId="61527" xr:uid="{00000000-0005-0000-0000-0000E2F00000}"/>
    <cellStyle name="Percent 6 2 3 4 2 2 2 2" xfId="61528" xr:uid="{00000000-0005-0000-0000-0000E3F00000}"/>
    <cellStyle name="Percent 6 2 3 4 2 2 2 3" xfId="61529" xr:uid="{00000000-0005-0000-0000-0000E4F00000}"/>
    <cellStyle name="Percent 6 2 3 4 2 2 3" xfId="61530" xr:uid="{00000000-0005-0000-0000-0000E5F00000}"/>
    <cellStyle name="Percent 6 2 3 4 2 2 4" xfId="61531" xr:uid="{00000000-0005-0000-0000-0000E6F00000}"/>
    <cellStyle name="Percent 6 2 3 4 2 3" xfId="61532" xr:uid="{00000000-0005-0000-0000-0000E7F00000}"/>
    <cellStyle name="Percent 6 2 3 4 2 3 2" xfId="61533" xr:uid="{00000000-0005-0000-0000-0000E8F00000}"/>
    <cellStyle name="Percent 6 2 3 4 2 3 2 2" xfId="61534" xr:uid="{00000000-0005-0000-0000-0000E9F00000}"/>
    <cellStyle name="Percent 6 2 3 4 2 3 2 3" xfId="61535" xr:uid="{00000000-0005-0000-0000-0000EAF00000}"/>
    <cellStyle name="Percent 6 2 3 4 2 3 3" xfId="61536" xr:uid="{00000000-0005-0000-0000-0000EBF00000}"/>
    <cellStyle name="Percent 6 2 3 4 2 3 4" xfId="61537" xr:uid="{00000000-0005-0000-0000-0000ECF00000}"/>
    <cellStyle name="Percent 6 2 3 4 2 4" xfId="61538" xr:uid="{00000000-0005-0000-0000-0000EDF00000}"/>
    <cellStyle name="Percent 6 2 3 4 2 4 2" xfId="61539" xr:uid="{00000000-0005-0000-0000-0000EEF00000}"/>
    <cellStyle name="Percent 6 2 3 4 2 4 3" xfId="61540" xr:uid="{00000000-0005-0000-0000-0000EFF00000}"/>
    <cellStyle name="Percent 6 2 3 4 2 5" xfId="61541" xr:uid="{00000000-0005-0000-0000-0000F0F00000}"/>
    <cellStyle name="Percent 6 2 3 4 2 6" xfId="61542" xr:uid="{00000000-0005-0000-0000-0000F1F00000}"/>
    <cellStyle name="Percent 6 2 3 4 3" xfId="61543" xr:uid="{00000000-0005-0000-0000-0000F2F00000}"/>
    <cellStyle name="Percent 6 2 3 4 3 2" xfId="61544" xr:uid="{00000000-0005-0000-0000-0000F3F00000}"/>
    <cellStyle name="Percent 6 2 3 4 3 2 2" xfId="61545" xr:uid="{00000000-0005-0000-0000-0000F4F00000}"/>
    <cellStyle name="Percent 6 2 3 4 3 2 3" xfId="61546" xr:uid="{00000000-0005-0000-0000-0000F5F00000}"/>
    <cellStyle name="Percent 6 2 3 4 3 3" xfId="61547" xr:uid="{00000000-0005-0000-0000-0000F6F00000}"/>
    <cellStyle name="Percent 6 2 3 4 3 4" xfId="61548" xr:uid="{00000000-0005-0000-0000-0000F7F00000}"/>
    <cellStyle name="Percent 6 2 3 4 4" xfId="61549" xr:uid="{00000000-0005-0000-0000-0000F8F00000}"/>
    <cellStyle name="Percent 6 2 3 4 4 2" xfId="61550" xr:uid="{00000000-0005-0000-0000-0000F9F00000}"/>
    <cellStyle name="Percent 6 2 3 4 4 2 2" xfId="61551" xr:uid="{00000000-0005-0000-0000-0000FAF00000}"/>
    <cellStyle name="Percent 6 2 3 4 4 2 3" xfId="61552" xr:uid="{00000000-0005-0000-0000-0000FBF00000}"/>
    <cellStyle name="Percent 6 2 3 4 4 3" xfId="61553" xr:uid="{00000000-0005-0000-0000-0000FCF00000}"/>
    <cellStyle name="Percent 6 2 3 4 4 4" xfId="61554" xr:uid="{00000000-0005-0000-0000-0000FDF00000}"/>
    <cellStyle name="Percent 6 2 3 4 5" xfId="61555" xr:uid="{00000000-0005-0000-0000-0000FEF00000}"/>
    <cellStyle name="Percent 6 2 3 4 5 2" xfId="61556" xr:uid="{00000000-0005-0000-0000-0000FFF00000}"/>
    <cellStyle name="Percent 6 2 3 4 5 3" xfId="61557" xr:uid="{00000000-0005-0000-0000-000000F10000}"/>
    <cellStyle name="Percent 6 2 3 4 6" xfId="61558" xr:uid="{00000000-0005-0000-0000-000001F10000}"/>
    <cellStyle name="Percent 6 2 3 4 7" xfId="61559" xr:uid="{00000000-0005-0000-0000-000002F10000}"/>
    <cellStyle name="Percent 6 2 3 5" xfId="61560" xr:uid="{00000000-0005-0000-0000-000003F10000}"/>
    <cellStyle name="Percent 6 2 3 5 2" xfId="61561" xr:uid="{00000000-0005-0000-0000-000004F10000}"/>
    <cellStyle name="Percent 6 2 3 5 2 2" xfId="61562" xr:uid="{00000000-0005-0000-0000-000005F10000}"/>
    <cellStyle name="Percent 6 2 3 5 2 2 2" xfId="61563" xr:uid="{00000000-0005-0000-0000-000006F10000}"/>
    <cellStyle name="Percent 6 2 3 5 2 2 3" xfId="61564" xr:uid="{00000000-0005-0000-0000-000007F10000}"/>
    <cellStyle name="Percent 6 2 3 5 2 3" xfId="61565" xr:uid="{00000000-0005-0000-0000-000008F10000}"/>
    <cellStyle name="Percent 6 2 3 5 2 4" xfId="61566" xr:uid="{00000000-0005-0000-0000-000009F10000}"/>
    <cellStyle name="Percent 6 2 3 5 3" xfId="61567" xr:uid="{00000000-0005-0000-0000-00000AF10000}"/>
    <cellStyle name="Percent 6 2 3 5 3 2" xfId="61568" xr:uid="{00000000-0005-0000-0000-00000BF10000}"/>
    <cellStyle name="Percent 6 2 3 5 3 2 2" xfId="61569" xr:uid="{00000000-0005-0000-0000-00000CF10000}"/>
    <cellStyle name="Percent 6 2 3 5 3 2 3" xfId="61570" xr:uid="{00000000-0005-0000-0000-00000DF10000}"/>
    <cellStyle name="Percent 6 2 3 5 3 3" xfId="61571" xr:uid="{00000000-0005-0000-0000-00000EF10000}"/>
    <cellStyle name="Percent 6 2 3 5 3 4" xfId="61572" xr:uid="{00000000-0005-0000-0000-00000FF10000}"/>
    <cellStyle name="Percent 6 2 3 5 4" xfId="61573" xr:uid="{00000000-0005-0000-0000-000010F10000}"/>
    <cellStyle name="Percent 6 2 3 5 4 2" xfId="61574" xr:uid="{00000000-0005-0000-0000-000011F10000}"/>
    <cellStyle name="Percent 6 2 3 5 4 3" xfId="61575" xr:uid="{00000000-0005-0000-0000-000012F10000}"/>
    <cellStyle name="Percent 6 2 3 5 5" xfId="61576" xr:uid="{00000000-0005-0000-0000-000013F10000}"/>
    <cellStyle name="Percent 6 2 3 5 6" xfId="61577" xr:uid="{00000000-0005-0000-0000-000014F10000}"/>
    <cellStyle name="Percent 6 2 3 6" xfId="61578" xr:uid="{00000000-0005-0000-0000-000015F10000}"/>
    <cellStyle name="Percent 6 2 3 6 2" xfId="61579" xr:uid="{00000000-0005-0000-0000-000016F10000}"/>
    <cellStyle name="Percent 6 2 3 6 2 2" xfId="61580" xr:uid="{00000000-0005-0000-0000-000017F10000}"/>
    <cellStyle name="Percent 6 2 3 6 2 3" xfId="61581" xr:uid="{00000000-0005-0000-0000-000018F10000}"/>
    <cellStyle name="Percent 6 2 3 6 3" xfId="61582" xr:uid="{00000000-0005-0000-0000-000019F10000}"/>
    <cellStyle name="Percent 6 2 3 6 4" xfId="61583" xr:uid="{00000000-0005-0000-0000-00001AF10000}"/>
    <cellStyle name="Percent 6 2 3 7" xfId="61584" xr:uid="{00000000-0005-0000-0000-00001BF10000}"/>
    <cellStyle name="Percent 6 2 3 7 2" xfId="61585" xr:uid="{00000000-0005-0000-0000-00001CF10000}"/>
    <cellStyle name="Percent 6 2 3 7 2 2" xfId="61586" xr:uid="{00000000-0005-0000-0000-00001DF10000}"/>
    <cellStyle name="Percent 6 2 3 7 2 3" xfId="61587" xr:uid="{00000000-0005-0000-0000-00001EF10000}"/>
    <cellStyle name="Percent 6 2 3 7 3" xfId="61588" xr:uid="{00000000-0005-0000-0000-00001FF10000}"/>
    <cellStyle name="Percent 6 2 3 7 4" xfId="61589" xr:uid="{00000000-0005-0000-0000-000020F10000}"/>
    <cellStyle name="Percent 6 2 3 8" xfId="61590" xr:uid="{00000000-0005-0000-0000-000021F10000}"/>
    <cellStyle name="Percent 6 2 3 8 2" xfId="61591" xr:uid="{00000000-0005-0000-0000-000022F10000}"/>
    <cellStyle name="Percent 6 2 3 8 3" xfId="61592" xr:uid="{00000000-0005-0000-0000-000023F10000}"/>
    <cellStyle name="Percent 6 2 3 9" xfId="61593" xr:uid="{00000000-0005-0000-0000-000024F10000}"/>
    <cellStyle name="Percent 6 2 4" xfId="61594" xr:uid="{00000000-0005-0000-0000-000025F10000}"/>
    <cellStyle name="Percent 6 2 4 2" xfId="61595" xr:uid="{00000000-0005-0000-0000-000026F10000}"/>
    <cellStyle name="Percent 6 2 4 2 2" xfId="61596" xr:uid="{00000000-0005-0000-0000-000027F10000}"/>
    <cellStyle name="Percent 6 2 4 2 2 2" xfId="61597" xr:uid="{00000000-0005-0000-0000-000028F10000}"/>
    <cellStyle name="Percent 6 2 4 2 2 2 2" xfId="61598" xr:uid="{00000000-0005-0000-0000-000029F10000}"/>
    <cellStyle name="Percent 6 2 4 2 2 2 2 2" xfId="61599" xr:uid="{00000000-0005-0000-0000-00002AF10000}"/>
    <cellStyle name="Percent 6 2 4 2 2 2 2 3" xfId="61600" xr:uid="{00000000-0005-0000-0000-00002BF10000}"/>
    <cellStyle name="Percent 6 2 4 2 2 2 3" xfId="61601" xr:uid="{00000000-0005-0000-0000-00002CF10000}"/>
    <cellStyle name="Percent 6 2 4 2 2 2 4" xfId="61602" xr:uid="{00000000-0005-0000-0000-00002DF10000}"/>
    <cellStyle name="Percent 6 2 4 2 2 3" xfId="61603" xr:uid="{00000000-0005-0000-0000-00002EF10000}"/>
    <cellStyle name="Percent 6 2 4 2 2 3 2" xfId="61604" xr:uid="{00000000-0005-0000-0000-00002FF10000}"/>
    <cellStyle name="Percent 6 2 4 2 2 3 2 2" xfId="61605" xr:uid="{00000000-0005-0000-0000-000030F10000}"/>
    <cellStyle name="Percent 6 2 4 2 2 3 2 3" xfId="61606" xr:uid="{00000000-0005-0000-0000-000031F10000}"/>
    <cellStyle name="Percent 6 2 4 2 2 3 3" xfId="61607" xr:uid="{00000000-0005-0000-0000-000032F10000}"/>
    <cellStyle name="Percent 6 2 4 2 2 3 4" xfId="61608" xr:uid="{00000000-0005-0000-0000-000033F10000}"/>
    <cellStyle name="Percent 6 2 4 2 2 4" xfId="61609" xr:uid="{00000000-0005-0000-0000-000034F10000}"/>
    <cellStyle name="Percent 6 2 4 2 2 4 2" xfId="61610" xr:uid="{00000000-0005-0000-0000-000035F10000}"/>
    <cellStyle name="Percent 6 2 4 2 2 4 3" xfId="61611" xr:uid="{00000000-0005-0000-0000-000036F10000}"/>
    <cellStyle name="Percent 6 2 4 2 2 5" xfId="61612" xr:uid="{00000000-0005-0000-0000-000037F10000}"/>
    <cellStyle name="Percent 6 2 4 2 2 6" xfId="61613" xr:uid="{00000000-0005-0000-0000-000038F10000}"/>
    <cellStyle name="Percent 6 2 4 2 3" xfId="61614" xr:uid="{00000000-0005-0000-0000-000039F10000}"/>
    <cellStyle name="Percent 6 2 4 2 3 2" xfId="61615" xr:uid="{00000000-0005-0000-0000-00003AF10000}"/>
    <cellStyle name="Percent 6 2 4 2 3 2 2" xfId="61616" xr:uid="{00000000-0005-0000-0000-00003BF10000}"/>
    <cellStyle name="Percent 6 2 4 2 3 2 3" xfId="61617" xr:uid="{00000000-0005-0000-0000-00003CF10000}"/>
    <cellStyle name="Percent 6 2 4 2 3 3" xfId="61618" xr:uid="{00000000-0005-0000-0000-00003DF10000}"/>
    <cellStyle name="Percent 6 2 4 2 3 4" xfId="61619" xr:uid="{00000000-0005-0000-0000-00003EF10000}"/>
    <cellStyle name="Percent 6 2 4 2 4" xfId="61620" xr:uid="{00000000-0005-0000-0000-00003FF10000}"/>
    <cellStyle name="Percent 6 2 4 2 4 2" xfId="61621" xr:uid="{00000000-0005-0000-0000-000040F10000}"/>
    <cellStyle name="Percent 6 2 4 2 4 2 2" xfId="61622" xr:uid="{00000000-0005-0000-0000-000041F10000}"/>
    <cellStyle name="Percent 6 2 4 2 4 2 3" xfId="61623" xr:uid="{00000000-0005-0000-0000-000042F10000}"/>
    <cellStyle name="Percent 6 2 4 2 4 3" xfId="61624" xr:uid="{00000000-0005-0000-0000-000043F10000}"/>
    <cellStyle name="Percent 6 2 4 2 4 4" xfId="61625" xr:uid="{00000000-0005-0000-0000-000044F10000}"/>
    <cellStyle name="Percent 6 2 4 2 5" xfId="61626" xr:uid="{00000000-0005-0000-0000-000045F10000}"/>
    <cellStyle name="Percent 6 2 4 2 5 2" xfId="61627" xr:uid="{00000000-0005-0000-0000-000046F10000}"/>
    <cellStyle name="Percent 6 2 4 2 5 3" xfId="61628" xr:uid="{00000000-0005-0000-0000-000047F10000}"/>
    <cellStyle name="Percent 6 2 4 2 6" xfId="61629" xr:uid="{00000000-0005-0000-0000-000048F10000}"/>
    <cellStyle name="Percent 6 2 4 2 7" xfId="61630" xr:uid="{00000000-0005-0000-0000-000049F10000}"/>
    <cellStyle name="Percent 6 2 4 3" xfId="61631" xr:uid="{00000000-0005-0000-0000-00004AF10000}"/>
    <cellStyle name="Percent 6 2 4 3 2" xfId="61632" xr:uid="{00000000-0005-0000-0000-00004BF10000}"/>
    <cellStyle name="Percent 6 2 4 3 2 2" xfId="61633" xr:uid="{00000000-0005-0000-0000-00004CF10000}"/>
    <cellStyle name="Percent 6 2 4 3 2 2 2" xfId="61634" xr:uid="{00000000-0005-0000-0000-00004DF10000}"/>
    <cellStyle name="Percent 6 2 4 3 2 2 3" xfId="61635" xr:uid="{00000000-0005-0000-0000-00004EF10000}"/>
    <cellStyle name="Percent 6 2 4 3 2 3" xfId="61636" xr:uid="{00000000-0005-0000-0000-00004FF10000}"/>
    <cellStyle name="Percent 6 2 4 3 2 4" xfId="61637" xr:uid="{00000000-0005-0000-0000-000050F10000}"/>
    <cellStyle name="Percent 6 2 4 3 3" xfId="61638" xr:uid="{00000000-0005-0000-0000-000051F10000}"/>
    <cellStyle name="Percent 6 2 4 3 3 2" xfId="61639" xr:uid="{00000000-0005-0000-0000-000052F10000}"/>
    <cellStyle name="Percent 6 2 4 3 3 2 2" xfId="61640" xr:uid="{00000000-0005-0000-0000-000053F10000}"/>
    <cellStyle name="Percent 6 2 4 3 3 2 3" xfId="61641" xr:uid="{00000000-0005-0000-0000-000054F10000}"/>
    <cellStyle name="Percent 6 2 4 3 3 3" xfId="61642" xr:uid="{00000000-0005-0000-0000-000055F10000}"/>
    <cellStyle name="Percent 6 2 4 3 3 4" xfId="61643" xr:uid="{00000000-0005-0000-0000-000056F10000}"/>
    <cellStyle name="Percent 6 2 4 3 4" xfId="61644" xr:uid="{00000000-0005-0000-0000-000057F10000}"/>
    <cellStyle name="Percent 6 2 4 3 4 2" xfId="61645" xr:uid="{00000000-0005-0000-0000-000058F10000}"/>
    <cellStyle name="Percent 6 2 4 3 4 3" xfId="61646" xr:uid="{00000000-0005-0000-0000-000059F10000}"/>
    <cellStyle name="Percent 6 2 4 3 5" xfId="61647" xr:uid="{00000000-0005-0000-0000-00005AF10000}"/>
    <cellStyle name="Percent 6 2 4 3 6" xfId="61648" xr:uid="{00000000-0005-0000-0000-00005BF10000}"/>
    <cellStyle name="Percent 6 2 4 4" xfId="61649" xr:uid="{00000000-0005-0000-0000-00005CF10000}"/>
    <cellStyle name="Percent 6 2 4 4 2" xfId="61650" xr:uid="{00000000-0005-0000-0000-00005DF10000}"/>
    <cellStyle name="Percent 6 2 4 4 2 2" xfId="61651" xr:uid="{00000000-0005-0000-0000-00005EF10000}"/>
    <cellStyle name="Percent 6 2 4 4 2 3" xfId="61652" xr:uid="{00000000-0005-0000-0000-00005FF10000}"/>
    <cellStyle name="Percent 6 2 4 4 3" xfId="61653" xr:uid="{00000000-0005-0000-0000-000060F10000}"/>
    <cellStyle name="Percent 6 2 4 4 4" xfId="61654" xr:uid="{00000000-0005-0000-0000-000061F10000}"/>
    <cellStyle name="Percent 6 2 4 5" xfId="61655" xr:uid="{00000000-0005-0000-0000-000062F10000}"/>
    <cellStyle name="Percent 6 2 4 5 2" xfId="61656" xr:uid="{00000000-0005-0000-0000-000063F10000}"/>
    <cellStyle name="Percent 6 2 4 5 2 2" xfId="61657" xr:uid="{00000000-0005-0000-0000-000064F10000}"/>
    <cellStyle name="Percent 6 2 4 5 2 3" xfId="61658" xr:uid="{00000000-0005-0000-0000-000065F10000}"/>
    <cellStyle name="Percent 6 2 4 5 3" xfId="61659" xr:uid="{00000000-0005-0000-0000-000066F10000}"/>
    <cellStyle name="Percent 6 2 4 5 4" xfId="61660" xr:uid="{00000000-0005-0000-0000-000067F10000}"/>
    <cellStyle name="Percent 6 2 4 6" xfId="61661" xr:uid="{00000000-0005-0000-0000-000068F10000}"/>
    <cellStyle name="Percent 6 2 4 6 2" xfId="61662" xr:uid="{00000000-0005-0000-0000-000069F10000}"/>
    <cellStyle name="Percent 6 2 4 6 3" xfId="61663" xr:uid="{00000000-0005-0000-0000-00006AF10000}"/>
    <cellStyle name="Percent 6 2 4 7" xfId="61664" xr:uid="{00000000-0005-0000-0000-00006BF10000}"/>
    <cellStyle name="Percent 6 2 4 8" xfId="61665" xr:uid="{00000000-0005-0000-0000-00006CF10000}"/>
    <cellStyle name="Percent 6 2 5" xfId="61666" xr:uid="{00000000-0005-0000-0000-00006DF10000}"/>
    <cellStyle name="Percent 6 2 5 2" xfId="61667" xr:uid="{00000000-0005-0000-0000-00006EF10000}"/>
    <cellStyle name="Percent 6 2 5 2 2" xfId="61668" xr:uid="{00000000-0005-0000-0000-00006FF10000}"/>
    <cellStyle name="Percent 6 2 5 2 2 2" xfId="61669" xr:uid="{00000000-0005-0000-0000-000070F10000}"/>
    <cellStyle name="Percent 6 2 5 2 2 2 2" xfId="61670" xr:uid="{00000000-0005-0000-0000-000071F10000}"/>
    <cellStyle name="Percent 6 2 5 2 2 2 3" xfId="61671" xr:uid="{00000000-0005-0000-0000-000072F10000}"/>
    <cellStyle name="Percent 6 2 5 2 2 3" xfId="61672" xr:uid="{00000000-0005-0000-0000-000073F10000}"/>
    <cellStyle name="Percent 6 2 5 2 2 4" xfId="61673" xr:uid="{00000000-0005-0000-0000-000074F10000}"/>
    <cellStyle name="Percent 6 2 5 2 3" xfId="61674" xr:uid="{00000000-0005-0000-0000-000075F10000}"/>
    <cellStyle name="Percent 6 2 5 2 3 2" xfId="61675" xr:uid="{00000000-0005-0000-0000-000076F10000}"/>
    <cellStyle name="Percent 6 2 5 2 3 2 2" xfId="61676" xr:uid="{00000000-0005-0000-0000-000077F10000}"/>
    <cellStyle name="Percent 6 2 5 2 3 2 3" xfId="61677" xr:uid="{00000000-0005-0000-0000-000078F10000}"/>
    <cellStyle name="Percent 6 2 5 2 3 3" xfId="61678" xr:uid="{00000000-0005-0000-0000-000079F10000}"/>
    <cellStyle name="Percent 6 2 5 2 3 4" xfId="61679" xr:uid="{00000000-0005-0000-0000-00007AF10000}"/>
    <cellStyle name="Percent 6 2 5 2 4" xfId="61680" xr:uid="{00000000-0005-0000-0000-00007BF10000}"/>
    <cellStyle name="Percent 6 2 5 2 4 2" xfId="61681" xr:uid="{00000000-0005-0000-0000-00007CF10000}"/>
    <cellStyle name="Percent 6 2 5 2 4 3" xfId="61682" xr:uid="{00000000-0005-0000-0000-00007DF10000}"/>
    <cellStyle name="Percent 6 2 5 2 5" xfId="61683" xr:uid="{00000000-0005-0000-0000-00007EF10000}"/>
    <cellStyle name="Percent 6 2 5 2 6" xfId="61684" xr:uid="{00000000-0005-0000-0000-00007FF10000}"/>
    <cellStyle name="Percent 6 2 5 3" xfId="61685" xr:uid="{00000000-0005-0000-0000-000080F10000}"/>
    <cellStyle name="Percent 6 2 5 3 2" xfId="61686" xr:uid="{00000000-0005-0000-0000-000081F10000}"/>
    <cellStyle name="Percent 6 2 5 3 2 2" xfId="61687" xr:uid="{00000000-0005-0000-0000-000082F10000}"/>
    <cellStyle name="Percent 6 2 5 3 2 3" xfId="61688" xr:uid="{00000000-0005-0000-0000-000083F10000}"/>
    <cellStyle name="Percent 6 2 5 3 3" xfId="61689" xr:uid="{00000000-0005-0000-0000-000084F10000}"/>
    <cellStyle name="Percent 6 2 5 3 4" xfId="61690" xr:uid="{00000000-0005-0000-0000-000085F10000}"/>
    <cellStyle name="Percent 6 2 5 4" xfId="61691" xr:uid="{00000000-0005-0000-0000-000086F10000}"/>
    <cellStyle name="Percent 6 2 5 4 2" xfId="61692" xr:uid="{00000000-0005-0000-0000-000087F10000}"/>
    <cellStyle name="Percent 6 2 5 4 2 2" xfId="61693" xr:uid="{00000000-0005-0000-0000-000088F10000}"/>
    <cellStyle name="Percent 6 2 5 4 2 3" xfId="61694" xr:uid="{00000000-0005-0000-0000-000089F10000}"/>
    <cellStyle name="Percent 6 2 5 4 3" xfId="61695" xr:uid="{00000000-0005-0000-0000-00008AF10000}"/>
    <cellStyle name="Percent 6 2 5 4 4" xfId="61696" xr:uid="{00000000-0005-0000-0000-00008BF10000}"/>
    <cellStyle name="Percent 6 2 5 5" xfId="61697" xr:uid="{00000000-0005-0000-0000-00008CF10000}"/>
    <cellStyle name="Percent 6 2 5 5 2" xfId="61698" xr:uid="{00000000-0005-0000-0000-00008DF10000}"/>
    <cellStyle name="Percent 6 2 5 5 3" xfId="61699" xr:uid="{00000000-0005-0000-0000-00008EF10000}"/>
    <cellStyle name="Percent 6 2 5 6" xfId="61700" xr:uid="{00000000-0005-0000-0000-00008FF10000}"/>
    <cellStyle name="Percent 6 2 5 7" xfId="61701" xr:uid="{00000000-0005-0000-0000-000090F10000}"/>
    <cellStyle name="Percent 6 2 6" xfId="61702" xr:uid="{00000000-0005-0000-0000-000091F10000}"/>
    <cellStyle name="Percent 6 2 6 2" xfId="61703" xr:uid="{00000000-0005-0000-0000-000092F10000}"/>
    <cellStyle name="Percent 6 2 6 2 2" xfId="61704" xr:uid="{00000000-0005-0000-0000-000093F10000}"/>
    <cellStyle name="Percent 6 2 6 2 2 2" xfId="61705" xr:uid="{00000000-0005-0000-0000-000094F10000}"/>
    <cellStyle name="Percent 6 2 6 2 2 2 2" xfId="61706" xr:uid="{00000000-0005-0000-0000-000095F10000}"/>
    <cellStyle name="Percent 6 2 6 2 2 2 3" xfId="61707" xr:uid="{00000000-0005-0000-0000-000096F10000}"/>
    <cellStyle name="Percent 6 2 6 2 2 3" xfId="61708" xr:uid="{00000000-0005-0000-0000-000097F10000}"/>
    <cellStyle name="Percent 6 2 6 2 2 4" xfId="61709" xr:uid="{00000000-0005-0000-0000-000098F10000}"/>
    <cellStyle name="Percent 6 2 6 2 3" xfId="61710" xr:uid="{00000000-0005-0000-0000-000099F10000}"/>
    <cellStyle name="Percent 6 2 6 2 3 2" xfId="61711" xr:uid="{00000000-0005-0000-0000-00009AF10000}"/>
    <cellStyle name="Percent 6 2 6 2 3 2 2" xfId="61712" xr:uid="{00000000-0005-0000-0000-00009BF10000}"/>
    <cellStyle name="Percent 6 2 6 2 3 2 3" xfId="61713" xr:uid="{00000000-0005-0000-0000-00009CF10000}"/>
    <cellStyle name="Percent 6 2 6 2 3 3" xfId="61714" xr:uid="{00000000-0005-0000-0000-00009DF10000}"/>
    <cellStyle name="Percent 6 2 6 2 3 4" xfId="61715" xr:uid="{00000000-0005-0000-0000-00009EF10000}"/>
    <cellStyle name="Percent 6 2 6 2 4" xfId="61716" xr:uid="{00000000-0005-0000-0000-00009FF10000}"/>
    <cellStyle name="Percent 6 2 6 2 4 2" xfId="61717" xr:uid="{00000000-0005-0000-0000-0000A0F10000}"/>
    <cellStyle name="Percent 6 2 6 2 4 3" xfId="61718" xr:uid="{00000000-0005-0000-0000-0000A1F10000}"/>
    <cellStyle name="Percent 6 2 6 2 5" xfId="61719" xr:uid="{00000000-0005-0000-0000-0000A2F10000}"/>
    <cellStyle name="Percent 6 2 6 2 6" xfId="61720" xr:uid="{00000000-0005-0000-0000-0000A3F10000}"/>
    <cellStyle name="Percent 6 2 6 3" xfId="61721" xr:uid="{00000000-0005-0000-0000-0000A4F10000}"/>
    <cellStyle name="Percent 6 2 6 3 2" xfId="61722" xr:uid="{00000000-0005-0000-0000-0000A5F10000}"/>
    <cellStyle name="Percent 6 2 6 3 2 2" xfId="61723" xr:uid="{00000000-0005-0000-0000-0000A6F10000}"/>
    <cellStyle name="Percent 6 2 6 3 2 3" xfId="61724" xr:uid="{00000000-0005-0000-0000-0000A7F10000}"/>
    <cellStyle name="Percent 6 2 6 3 3" xfId="61725" xr:uid="{00000000-0005-0000-0000-0000A8F10000}"/>
    <cellStyle name="Percent 6 2 6 3 4" xfId="61726" xr:uid="{00000000-0005-0000-0000-0000A9F10000}"/>
    <cellStyle name="Percent 6 2 6 4" xfId="61727" xr:uid="{00000000-0005-0000-0000-0000AAF10000}"/>
    <cellStyle name="Percent 6 2 6 4 2" xfId="61728" xr:uid="{00000000-0005-0000-0000-0000ABF10000}"/>
    <cellStyle name="Percent 6 2 6 4 2 2" xfId="61729" xr:uid="{00000000-0005-0000-0000-0000ACF10000}"/>
    <cellStyle name="Percent 6 2 6 4 2 3" xfId="61730" xr:uid="{00000000-0005-0000-0000-0000ADF10000}"/>
    <cellStyle name="Percent 6 2 6 4 3" xfId="61731" xr:uid="{00000000-0005-0000-0000-0000AEF10000}"/>
    <cellStyle name="Percent 6 2 6 4 4" xfId="61732" xr:uid="{00000000-0005-0000-0000-0000AFF10000}"/>
    <cellStyle name="Percent 6 2 6 5" xfId="61733" xr:uid="{00000000-0005-0000-0000-0000B0F10000}"/>
    <cellStyle name="Percent 6 2 6 5 2" xfId="61734" xr:uid="{00000000-0005-0000-0000-0000B1F10000}"/>
    <cellStyle name="Percent 6 2 6 5 3" xfId="61735" xr:uid="{00000000-0005-0000-0000-0000B2F10000}"/>
    <cellStyle name="Percent 6 2 6 6" xfId="61736" xr:uid="{00000000-0005-0000-0000-0000B3F10000}"/>
    <cellStyle name="Percent 6 2 6 7" xfId="61737" xr:uid="{00000000-0005-0000-0000-0000B4F10000}"/>
    <cellStyle name="Percent 6 2 7" xfId="61738" xr:uid="{00000000-0005-0000-0000-0000B5F10000}"/>
    <cellStyle name="Percent 6 2 7 2" xfId="61739" xr:uid="{00000000-0005-0000-0000-0000B6F10000}"/>
    <cellStyle name="Percent 6 2 7 2 2" xfId="61740" xr:uid="{00000000-0005-0000-0000-0000B7F10000}"/>
    <cellStyle name="Percent 6 2 7 2 2 2" xfId="61741" xr:uid="{00000000-0005-0000-0000-0000B8F10000}"/>
    <cellStyle name="Percent 6 2 7 2 2 3" xfId="61742" xr:uid="{00000000-0005-0000-0000-0000B9F10000}"/>
    <cellStyle name="Percent 6 2 7 2 3" xfId="61743" xr:uid="{00000000-0005-0000-0000-0000BAF10000}"/>
    <cellStyle name="Percent 6 2 7 2 4" xfId="61744" xr:uid="{00000000-0005-0000-0000-0000BBF10000}"/>
    <cellStyle name="Percent 6 2 7 3" xfId="61745" xr:uid="{00000000-0005-0000-0000-0000BCF10000}"/>
    <cellStyle name="Percent 6 2 7 3 2" xfId="61746" xr:uid="{00000000-0005-0000-0000-0000BDF10000}"/>
    <cellStyle name="Percent 6 2 7 3 2 2" xfId="61747" xr:uid="{00000000-0005-0000-0000-0000BEF10000}"/>
    <cellStyle name="Percent 6 2 7 3 2 3" xfId="61748" xr:uid="{00000000-0005-0000-0000-0000BFF10000}"/>
    <cellStyle name="Percent 6 2 7 3 3" xfId="61749" xr:uid="{00000000-0005-0000-0000-0000C0F10000}"/>
    <cellStyle name="Percent 6 2 7 3 4" xfId="61750" xr:uid="{00000000-0005-0000-0000-0000C1F10000}"/>
    <cellStyle name="Percent 6 2 7 4" xfId="61751" xr:uid="{00000000-0005-0000-0000-0000C2F10000}"/>
    <cellStyle name="Percent 6 2 7 4 2" xfId="61752" xr:uid="{00000000-0005-0000-0000-0000C3F10000}"/>
    <cellStyle name="Percent 6 2 7 4 3" xfId="61753" xr:uid="{00000000-0005-0000-0000-0000C4F10000}"/>
    <cellStyle name="Percent 6 2 7 5" xfId="61754" xr:uid="{00000000-0005-0000-0000-0000C5F10000}"/>
    <cellStyle name="Percent 6 2 7 6" xfId="61755" xr:uid="{00000000-0005-0000-0000-0000C6F10000}"/>
    <cellStyle name="Percent 6 2 8" xfId="61756" xr:uid="{00000000-0005-0000-0000-0000C7F10000}"/>
    <cellStyle name="Percent 6 2 8 2" xfId="61757" xr:uid="{00000000-0005-0000-0000-0000C8F10000}"/>
    <cellStyle name="Percent 6 2 8 2 2" xfId="61758" xr:uid="{00000000-0005-0000-0000-0000C9F10000}"/>
    <cellStyle name="Percent 6 2 8 2 3" xfId="61759" xr:uid="{00000000-0005-0000-0000-0000CAF10000}"/>
    <cellStyle name="Percent 6 2 8 3" xfId="61760" xr:uid="{00000000-0005-0000-0000-0000CBF10000}"/>
    <cellStyle name="Percent 6 2 8 4" xfId="61761" xr:uid="{00000000-0005-0000-0000-0000CCF10000}"/>
    <cellStyle name="Percent 6 2 9" xfId="61762" xr:uid="{00000000-0005-0000-0000-0000CDF10000}"/>
    <cellStyle name="Percent 6 2 9 2" xfId="61763" xr:uid="{00000000-0005-0000-0000-0000CEF10000}"/>
    <cellStyle name="Percent 6 2 9 2 2" xfId="61764" xr:uid="{00000000-0005-0000-0000-0000CFF10000}"/>
    <cellStyle name="Percent 6 2 9 2 3" xfId="61765" xr:uid="{00000000-0005-0000-0000-0000D0F10000}"/>
    <cellStyle name="Percent 6 2 9 3" xfId="61766" xr:uid="{00000000-0005-0000-0000-0000D1F10000}"/>
    <cellStyle name="Percent 6 2 9 4" xfId="61767" xr:uid="{00000000-0005-0000-0000-0000D2F10000}"/>
    <cellStyle name="Percent 6 3" xfId="61768" xr:uid="{00000000-0005-0000-0000-0000D3F10000}"/>
    <cellStyle name="Percent 6 3 10" xfId="61769" xr:uid="{00000000-0005-0000-0000-0000D4F10000}"/>
    <cellStyle name="Percent 6 3 11" xfId="61770" xr:uid="{00000000-0005-0000-0000-0000D5F10000}"/>
    <cellStyle name="Percent 6 3 2" xfId="61771" xr:uid="{00000000-0005-0000-0000-0000D6F10000}"/>
    <cellStyle name="Percent 6 3 2 10" xfId="61772" xr:uid="{00000000-0005-0000-0000-0000D7F10000}"/>
    <cellStyle name="Percent 6 3 2 2" xfId="61773" xr:uid="{00000000-0005-0000-0000-0000D8F10000}"/>
    <cellStyle name="Percent 6 3 2 2 2" xfId="61774" xr:uid="{00000000-0005-0000-0000-0000D9F10000}"/>
    <cellStyle name="Percent 6 3 2 2 2 2" xfId="61775" xr:uid="{00000000-0005-0000-0000-0000DAF10000}"/>
    <cellStyle name="Percent 6 3 2 2 2 2 2" xfId="61776" xr:uid="{00000000-0005-0000-0000-0000DBF10000}"/>
    <cellStyle name="Percent 6 3 2 2 2 2 2 2" xfId="61777" xr:uid="{00000000-0005-0000-0000-0000DCF10000}"/>
    <cellStyle name="Percent 6 3 2 2 2 2 2 2 2" xfId="61778" xr:uid="{00000000-0005-0000-0000-0000DDF10000}"/>
    <cellStyle name="Percent 6 3 2 2 2 2 2 2 3" xfId="61779" xr:uid="{00000000-0005-0000-0000-0000DEF10000}"/>
    <cellStyle name="Percent 6 3 2 2 2 2 2 3" xfId="61780" xr:uid="{00000000-0005-0000-0000-0000DFF10000}"/>
    <cellStyle name="Percent 6 3 2 2 2 2 2 4" xfId="61781" xr:uid="{00000000-0005-0000-0000-0000E0F10000}"/>
    <cellStyle name="Percent 6 3 2 2 2 2 3" xfId="61782" xr:uid="{00000000-0005-0000-0000-0000E1F10000}"/>
    <cellStyle name="Percent 6 3 2 2 2 2 3 2" xfId="61783" xr:uid="{00000000-0005-0000-0000-0000E2F10000}"/>
    <cellStyle name="Percent 6 3 2 2 2 2 3 2 2" xfId="61784" xr:uid="{00000000-0005-0000-0000-0000E3F10000}"/>
    <cellStyle name="Percent 6 3 2 2 2 2 3 2 3" xfId="61785" xr:uid="{00000000-0005-0000-0000-0000E4F10000}"/>
    <cellStyle name="Percent 6 3 2 2 2 2 3 3" xfId="61786" xr:uid="{00000000-0005-0000-0000-0000E5F10000}"/>
    <cellStyle name="Percent 6 3 2 2 2 2 3 4" xfId="61787" xr:uid="{00000000-0005-0000-0000-0000E6F10000}"/>
    <cellStyle name="Percent 6 3 2 2 2 2 4" xfId="61788" xr:uid="{00000000-0005-0000-0000-0000E7F10000}"/>
    <cellStyle name="Percent 6 3 2 2 2 2 4 2" xfId="61789" xr:uid="{00000000-0005-0000-0000-0000E8F10000}"/>
    <cellStyle name="Percent 6 3 2 2 2 2 4 3" xfId="61790" xr:uid="{00000000-0005-0000-0000-0000E9F10000}"/>
    <cellStyle name="Percent 6 3 2 2 2 2 5" xfId="61791" xr:uid="{00000000-0005-0000-0000-0000EAF10000}"/>
    <cellStyle name="Percent 6 3 2 2 2 2 6" xfId="61792" xr:uid="{00000000-0005-0000-0000-0000EBF10000}"/>
    <cellStyle name="Percent 6 3 2 2 2 3" xfId="61793" xr:uid="{00000000-0005-0000-0000-0000ECF10000}"/>
    <cellStyle name="Percent 6 3 2 2 2 3 2" xfId="61794" xr:uid="{00000000-0005-0000-0000-0000EDF10000}"/>
    <cellStyle name="Percent 6 3 2 2 2 3 2 2" xfId="61795" xr:uid="{00000000-0005-0000-0000-0000EEF10000}"/>
    <cellStyle name="Percent 6 3 2 2 2 3 2 3" xfId="61796" xr:uid="{00000000-0005-0000-0000-0000EFF10000}"/>
    <cellStyle name="Percent 6 3 2 2 2 3 3" xfId="61797" xr:uid="{00000000-0005-0000-0000-0000F0F10000}"/>
    <cellStyle name="Percent 6 3 2 2 2 3 4" xfId="61798" xr:uid="{00000000-0005-0000-0000-0000F1F10000}"/>
    <cellStyle name="Percent 6 3 2 2 2 4" xfId="61799" xr:uid="{00000000-0005-0000-0000-0000F2F10000}"/>
    <cellStyle name="Percent 6 3 2 2 2 4 2" xfId="61800" xr:uid="{00000000-0005-0000-0000-0000F3F10000}"/>
    <cellStyle name="Percent 6 3 2 2 2 4 2 2" xfId="61801" xr:uid="{00000000-0005-0000-0000-0000F4F10000}"/>
    <cellStyle name="Percent 6 3 2 2 2 4 2 3" xfId="61802" xr:uid="{00000000-0005-0000-0000-0000F5F10000}"/>
    <cellStyle name="Percent 6 3 2 2 2 4 3" xfId="61803" xr:uid="{00000000-0005-0000-0000-0000F6F10000}"/>
    <cellStyle name="Percent 6 3 2 2 2 4 4" xfId="61804" xr:uid="{00000000-0005-0000-0000-0000F7F10000}"/>
    <cellStyle name="Percent 6 3 2 2 2 5" xfId="61805" xr:uid="{00000000-0005-0000-0000-0000F8F10000}"/>
    <cellStyle name="Percent 6 3 2 2 2 5 2" xfId="61806" xr:uid="{00000000-0005-0000-0000-0000F9F10000}"/>
    <cellStyle name="Percent 6 3 2 2 2 5 3" xfId="61807" xr:uid="{00000000-0005-0000-0000-0000FAF10000}"/>
    <cellStyle name="Percent 6 3 2 2 2 6" xfId="61808" xr:uid="{00000000-0005-0000-0000-0000FBF10000}"/>
    <cellStyle name="Percent 6 3 2 2 2 7" xfId="61809" xr:uid="{00000000-0005-0000-0000-0000FCF10000}"/>
    <cellStyle name="Percent 6 3 2 2 3" xfId="61810" xr:uid="{00000000-0005-0000-0000-0000FDF10000}"/>
    <cellStyle name="Percent 6 3 2 2 3 2" xfId="61811" xr:uid="{00000000-0005-0000-0000-0000FEF10000}"/>
    <cellStyle name="Percent 6 3 2 2 3 2 2" xfId="61812" xr:uid="{00000000-0005-0000-0000-0000FFF10000}"/>
    <cellStyle name="Percent 6 3 2 2 3 2 2 2" xfId="61813" xr:uid="{00000000-0005-0000-0000-000000F20000}"/>
    <cellStyle name="Percent 6 3 2 2 3 2 2 3" xfId="61814" xr:uid="{00000000-0005-0000-0000-000001F20000}"/>
    <cellStyle name="Percent 6 3 2 2 3 2 3" xfId="61815" xr:uid="{00000000-0005-0000-0000-000002F20000}"/>
    <cellStyle name="Percent 6 3 2 2 3 2 4" xfId="61816" xr:uid="{00000000-0005-0000-0000-000003F20000}"/>
    <cellStyle name="Percent 6 3 2 2 3 3" xfId="61817" xr:uid="{00000000-0005-0000-0000-000004F20000}"/>
    <cellStyle name="Percent 6 3 2 2 3 3 2" xfId="61818" xr:uid="{00000000-0005-0000-0000-000005F20000}"/>
    <cellStyle name="Percent 6 3 2 2 3 3 2 2" xfId="61819" xr:uid="{00000000-0005-0000-0000-000006F20000}"/>
    <cellStyle name="Percent 6 3 2 2 3 3 2 3" xfId="61820" xr:uid="{00000000-0005-0000-0000-000007F20000}"/>
    <cellStyle name="Percent 6 3 2 2 3 3 3" xfId="61821" xr:uid="{00000000-0005-0000-0000-000008F20000}"/>
    <cellStyle name="Percent 6 3 2 2 3 3 4" xfId="61822" xr:uid="{00000000-0005-0000-0000-000009F20000}"/>
    <cellStyle name="Percent 6 3 2 2 3 4" xfId="61823" xr:uid="{00000000-0005-0000-0000-00000AF20000}"/>
    <cellStyle name="Percent 6 3 2 2 3 4 2" xfId="61824" xr:uid="{00000000-0005-0000-0000-00000BF20000}"/>
    <cellStyle name="Percent 6 3 2 2 3 4 3" xfId="61825" xr:uid="{00000000-0005-0000-0000-00000CF20000}"/>
    <cellStyle name="Percent 6 3 2 2 3 5" xfId="61826" xr:uid="{00000000-0005-0000-0000-00000DF20000}"/>
    <cellStyle name="Percent 6 3 2 2 3 6" xfId="61827" xr:uid="{00000000-0005-0000-0000-00000EF20000}"/>
    <cellStyle name="Percent 6 3 2 2 4" xfId="61828" xr:uid="{00000000-0005-0000-0000-00000FF20000}"/>
    <cellStyle name="Percent 6 3 2 2 4 2" xfId="61829" xr:uid="{00000000-0005-0000-0000-000010F20000}"/>
    <cellStyle name="Percent 6 3 2 2 4 2 2" xfId="61830" xr:uid="{00000000-0005-0000-0000-000011F20000}"/>
    <cellStyle name="Percent 6 3 2 2 4 2 3" xfId="61831" xr:uid="{00000000-0005-0000-0000-000012F20000}"/>
    <cellStyle name="Percent 6 3 2 2 4 3" xfId="61832" xr:uid="{00000000-0005-0000-0000-000013F20000}"/>
    <cellStyle name="Percent 6 3 2 2 4 4" xfId="61833" xr:uid="{00000000-0005-0000-0000-000014F20000}"/>
    <cellStyle name="Percent 6 3 2 2 5" xfId="61834" xr:uid="{00000000-0005-0000-0000-000015F20000}"/>
    <cellStyle name="Percent 6 3 2 2 5 2" xfId="61835" xr:uid="{00000000-0005-0000-0000-000016F20000}"/>
    <cellStyle name="Percent 6 3 2 2 5 2 2" xfId="61836" xr:uid="{00000000-0005-0000-0000-000017F20000}"/>
    <cellStyle name="Percent 6 3 2 2 5 2 3" xfId="61837" xr:uid="{00000000-0005-0000-0000-000018F20000}"/>
    <cellStyle name="Percent 6 3 2 2 5 3" xfId="61838" xr:uid="{00000000-0005-0000-0000-000019F20000}"/>
    <cellStyle name="Percent 6 3 2 2 5 4" xfId="61839" xr:uid="{00000000-0005-0000-0000-00001AF20000}"/>
    <cellStyle name="Percent 6 3 2 2 6" xfId="61840" xr:uid="{00000000-0005-0000-0000-00001BF20000}"/>
    <cellStyle name="Percent 6 3 2 2 6 2" xfId="61841" xr:uid="{00000000-0005-0000-0000-00001CF20000}"/>
    <cellStyle name="Percent 6 3 2 2 6 3" xfId="61842" xr:uid="{00000000-0005-0000-0000-00001DF20000}"/>
    <cellStyle name="Percent 6 3 2 2 7" xfId="61843" xr:uid="{00000000-0005-0000-0000-00001EF20000}"/>
    <cellStyle name="Percent 6 3 2 2 8" xfId="61844" xr:uid="{00000000-0005-0000-0000-00001FF20000}"/>
    <cellStyle name="Percent 6 3 2 3" xfId="61845" xr:uid="{00000000-0005-0000-0000-000020F20000}"/>
    <cellStyle name="Percent 6 3 2 3 2" xfId="61846" xr:uid="{00000000-0005-0000-0000-000021F20000}"/>
    <cellStyle name="Percent 6 3 2 3 2 2" xfId="61847" xr:uid="{00000000-0005-0000-0000-000022F20000}"/>
    <cellStyle name="Percent 6 3 2 3 2 2 2" xfId="61848" xr:uid="{00000000-0005-0000-0000-000023F20000}"/>
    <cellStyle name="Percent 6 3 2 3 2 2 2 2" xfId="61849" xr:uid="{00000000-0005-0000-0000-000024F20000}"/>
    <cellStyle name="Percent 6 3 2 3 2 2 2 3" xfId="61850" xr:uid="{00000000-0005-0000-0000-000025F20000}"/>
    <cellStyle name="Percent 6 3 2 3 2 2 3" xfId="61851" xr:uid="{00000000-0005-0000-0000-000026F20000}"/>
    <cellStyle name="Percent 6 3 2 3 2 2 4" xfId="61852" xr:uid="{00000000-0005-0000-0000-000027F20000}"/>
    <cellStyle name="Percent 6 3 2 3 2 3" xfId="61853" xr:uid="{00000000-0005-0000-0000-000028F20000}"/>
    <cellStyle name="Percent 6 3 2 3 2 3 2" xfId="61854" xr:uid="{00000000-0005-0000-0000-000029F20000}"/>
    <cellStyle name="Percent 6 3 2 3 2 3 2 2" xfId="61855" xr:uid="{00000000-0005-0000-0000-00002AF20000}"/>
    <cellStyle name="Percent 6 3 2 3 2 3 2 3" xfId="61856" xr:uid="{00000000-0005-0000-0000-00002BF20000}"/>
    <cellStyle name="Percent 6 3 2 3 2 3 3" xfId="61857" xr:uid="{00000000-0005-0000-0000-00002CF20000}"/>
    <cellStyle name="Percent 6 3 2 3 2 3 4" xfId="61858" xr:uid="{00000000-0005-0000-0000-00002DF20000}"/>
    <cellStyle name="Percent 6 3 2 3 2 4" xfId="61859" xr:uid="{00000000-0005-0000-0000-00002EF20000}"/>
    <cellStyle name="Percent 6 3 2 3 2 4 2" xfId="61860" xr:uid="{00000000-0005-0000-0000-00002FF20000}"/>
    <cellStyle name="Percent 6 3 2 3 2 4 3" xfId="61861" xr:uid="{00000000-0005-0000-0000-000030F20000}"/>
    <cellStyle name="Percent 6 3 2 3 2 5" xfId="61862" xr:uid="{00000000-0005-0000-0000-000031F20000}"/>
    <cellStyle name="Percent 6 3 2 3 2 6" xfId="61863" xr:uid="{00000000-0005-0000-0000-000032F20000}"/>
    <cellStyle name="Percent 6 3 2 3 3" xfId="61864" xr:uid="{00000000-0005-0000-0000-000033F20000}"/>
    <cellStyle name="Percent 6 3 2 3 3 2" xfId="61865" xr:uid="{00000000-0005-0000-0000-000034F20000}"/>
    <cellStyle name="Percent 6 3 2 3 3 2 2" xfId="61866" xr:uid="{00000000-0005-0000-0000-000035F20000}"/>
    <cellStyle name="Percent 6 3 2 3 3 2 3" xfId="61867" xr:uid="{00000000-0005-0000-0000-000036F20000}"/>
    <cellStyle name="Percent 6 3 2 3 3 3" xfId="61868" xr:uid="{00000000-0005-0000-0000-000037F20000}"/>
    <cellStyle name="Percent 6 3 2 3 3 4" xfId="61869" xr:uid="{00000000-0005-0000-0000-000038F20000}"/>
    <cellStyle name="Percent 6 3 2 3 4" xfId="61870" xr:uid="{00000000-0005-0000-0000-000039F20000}"/>
    <cellStyle name="Percent 6 3 2 3 4 2" xfId="61871" xr:uid="{00000000-0005-0000-0000-00003AF20000}"/>
    <cellStyle name="Percent 6 3 2 3 4 2 2" xfId="61872" xr:uid="{00000000-0005-0000-0000-00003BF20000}"/>
    <cellStyle name="Percent 6 3 2 3 4 2 3" xfId="61873" xr:uid="{00000000-0005-0000-0000-00003CF20000}"/>
    <cellStyle name="Percent 6 3 2 3 4 3" xfId="61874" xr:uid="{00000000-0005-0000-0000-00003DF20000}"/>
    <cellStyle name="Percent 6 3 2 3 4 4" xfId="61875" xr:uid="{00000000-0005-0000-0000-00003EF20000}"/>
    <cellStyle name="Percent 6 3 2 3 5" xfId="61876" xr:uid="{00000000-0005-0000-0000-00003FF20000}"/>
    <cellStyle name="Percent 6 3 2 3 5 2" xfId="61877" xr:uid="{00000000-0005-0000-0000-000040F20000}"/>
    <cellStyle name="Percent 6 3 2 3 5 3" xfId="61878" xr:uid="{00000000-0005-0000-0000-000041F20000}"/>
    <cellStyle name="Percent 6 3 2 3 6" xfId="61879" xr:uid="{00000000-0005-0000-0000-000042F20000}"/>
    <cellStyle name="Percent 6 3 2 3 7" xfId="61880" xr:uid="{00000000-0005-0000-0000-000043F20000}"/>
    <cellStyle name="Percent 6 3 2 4" xfId="61881" xr:uid="{00000000-0005-0000-0000-000044F20000}"/>
    <cellStyle name="Percent 6 3 2 4 2" xfId="61882" xr:uid="{00000000-0005-0000-0000-000045F20000}"/>
    <cellStyle name="Percent 6 3 2 4 2 2" xfId="61883" xr:uid="{00000000-0005-0000-0000-000046F20000}"/>
    <cellStyle name="Percent 6 3 2 4 2 2 2" xfId="61884" xr:uid="{00000000-0005-0000-0000-000047F20000}"/>
    <cellStyle name="Percent 6 3 2 4 2 2 2 2" xfId="61885" xr:uid="{00000000-0005-0000-0000-000048F20000}"/>
    <cellStyle name="Percent 6 3 2 4 2 2 2 3" xfId="61886" xr:uid="{00000000-0005-0000-0000-000049F20000}"/>
    <cellStyle name="Percent 6 3 2 4 2 2 3" xfId="61887" xr:uid="{00000000-0005-0000-0000-00004AF20000}"/>
    <cellStyle name="Percent 6 3 2 4 2 2 4" xfId="61888" xr:uid="{00000000-0005-0000-0000-00004BF20000}"/>
    <cellStyle name="Percent 6 3 2 4 2 3" xfId="61889" xr:uid="{00000000-0005-0000-0000-00004CF20000}"/>
    <cellStyle name="Percent 6 3 2 4 2 3 2" xfId="61890" xr:uid="{00000000-0005-0000-0000-00004DF20000}"/>
    <cellStyle name="Percent 6 3 2 4 2 3 2 2" xfId="61891" xr:uid="{00000000-0005-0000-0000-00004EF20000}"/>
    <cellStyle name="Percent 6 3 2 4 2 3 2 3" xfId="61892" xr:uid="{00000000-0005-0000-0000-00004FF20000}"/>
    <cellStyle name="Percent 6 3 2 4 2 3 3" xfId="61893" xr:uid="{00000000-0005-0000-0000-000050F20000}"/>
    <cellStyle name="Percent 6 3 2 4 2 3 4" xfId="61894" xr:uid="{00000000-0005-0000-0000-000051F20000}"/>
    <cellStyle name="Percent 6 3 2 4 2 4" xfId="61895" xr:uid="{00000000-0005-0000-0000-000052F20000}"/>
    <cellStyle name="Percent 6 3 2 4 2 4 2" xfId="61896" xr:uid="{00000000-0005-0000-0000-000053F20000}"/>
    <cellStyle name="Percent 6 3 2 4 2 4 3" xfId="61897" xr:uid="{00000000-0005-0000-0000-000054F20000}"/>
    <cellStyle name="Percent 6 3 2 4 2 5" xfId="61898" xr:uid="{00000000-0005-0000-0000-000055F20000}"/>
    <cellStyle name="Percent 6 3 2 4 2 6" xfId="61899" xr:uid="{00000000-0005-0000-0000-000056F20000}"/>
    <cellStyle name="Percent 6 3 2 4 3" xfId="61900" xr:uid="{00000000-0005-0000-0000-000057F20000}"/>
    <cellStyle name="Percent 6 3 2 4 3 2" xfId="61901" xr:uid="{00000000-0005-0000-0000-000058F20000}"/>
    <cellStyle name="Percent 6 3 2 4 3 2 2" xfId="61902" xr:uid="{00000000-0005-0000-0000-000059F20000}"/>
    <cellStyle name="Percent 6 3 2 4 3 2 3" xfId="61903" xr:uid="{00000000-0005-0000-0000-00005AF20000}"/>
    <cellStyle name="Percent 6 3 2 4 3 3" xfId="61904" xr:uid="{00000000-0005-0000-0000-00005BF20000}"/>
    <cellStyle name="Percent 6 3 2 4 3 4" xfId="61905" xr:uid="{00000000-0005-0000-0000-00005CF20000}"/>
    <cellStyle name="Percent 6 3 2 4 4" xfId="61906" xr:uid="{00000000-0005-0000-0000-00005DF20000}"/>
    <cellStyle name="Percent 6 3 2 4 4 2" xfId="61907" xr:uid="{00000000-0005-0000-0000-00005EF20000}"/>
    <cellStyle name="Percent 6 3 2 4 4 2 2" xfId="61908" xr:uid="{00000000-0005-0000-0000-00005FF20000}"/>
    <cellStyle name="Percent 6 3 2 4 4 2 3" xfId="61909" xr:uid="{00000000-0005-0000-0000-000060F20000}"/>
    <cellStyle name="Percent 6 3 2 4 4 3" xfId="61910" xr:uid="{00000000-0005-0000-0000-000061F20000}"/>
    <cellStyle name="Percent 6 3 2 4 4 4" xfId="61911" xr:uid="{00000000-0005-0000-0000-000062F20000}"/>
    <cellStyle name="Percent 6 3 2 4 5" xfId="61912" xr:uid="{00000000-0005-0000-0000-000063F20000}"/>
    <cellStyle name="Percent 6 3 2 4 5 2" xfId="61913" xr:uid="{00000000-0005-0000-0000-000064F20000}"/>
    <cellStyle name="Percent 6 3 2 4 5 3" xfId="61914" xr:uid="{00000000-0005-0000-0000-000065F20000}"/>
    <cellStyle name="Percent 6 3 2 4 6" xfId="61915" xr:uid="{00000000-0005-0000-0000-000066F20000}"/>
    <cellStyle name="Percent 6 3 2 4 7" xfId="61916" xr:uid="{00000000-0005-0000-0000-000067F20000}"/>
    <cellStyle name="Percent 6 3 2 5" xfId="61917" xr:uid="{00000000-0005-0000-0000-000068F20000}"/>
    <cellStyle name="Percent 6 3 2 5 2" xfId="61918" xr:uid="{00000000-0005-0000-0000-000069F20000}"/>
    <cellStyle name="Percent 6 3 2 5 2 2" xfId="61919" xr:uid="{00000000-0005-0000-0000-00006AF20000}"/>
    <cellStyle name="Percent 6 3 2 5 2 2 2" xfId="61920" xr:uid="{00000000-0005-0000-0000-00006BF20000}"/>
    <cellStyle name="Percent 6 3 2 5 2 2 3" xfId="61921" xr:uid="{00000000-0005-0000-0000-00006CF20000}"/>
    <cellStyle name="Percent 6 3 2 5 2 3" xfId="61922" xr:uid="{00000000-0005-0000-0000-00006DF20000}"/>
    <cellStyle name="Percent 6 3 2 5 2 4" xfId="61923" xr:uid="{00000000-0005-0000-0000-00006EF20000}"/>
    <cellStyle name="Percent 6 3 2 5 3" xfId="61924" xr:uid="{00000000-0005-0000-0000-00006FF20000}"/>
    <cellStyle name="Percent 6 3 2 5 3 2" xfId="61925" xr:uid="{00000000-0005-0000-0000-000070F20000}"/>
    <cellStyle name="Percent 6 3 2 5 3 2 2" xfId="61926" xr:uid="{00000000-0005-0000-0000-000071F20000}"/>
    <cellStyle name="Percent 6 3 2 5 3 2 3" xfId="61927" xr:uid="{00000000-0005-0000-0000-000072F20000}"/>
    <cellStyle name="Percent 6 3 2 5 3 3" xfId="61928" xr:uid="{00000000-0005-0000-0000-000073F20000}"/>
    <cellStyle name="Percent 6 3 2 5 3 4" xfId="61929" xr:uid="{00000000-0005-0000-0000-000074F20000}"/>
    <cellStyle name="Percent 6 3 2 5 4" xfId="61930" xr:uid="{00000000-0005-0000-0000-000075F20000}"/>
    <cellStyle name="Percent 6 3 2 5 4 2" xfId="61931" xr:uid="{00000000-0005-0000-0000-000076F20000}"/>
    <cellStyle name="Percent 6 3 2 5 4 3" xfId="61932" xr:uid="{00000000-0005-0000-0000-000077F20000}"/>
    <cellStyle name="Percent 6 3 2 5 5" xfId="61933" xr:uid="{00000000-0005-0000-0000-000078F20000}"/>
    <cellStyle name="Percent 6 3 2 5 6" xfId="61934" xr:uid="{00000000-0005-0000-0000-000079F20000}"/>
    <cellStyle name="Percent 6 3 2 6" xfId="61935" xr:uid="{00000000-0005-0000-0000-00007AF20000}"/>
    <cellStyle name="Percent 6 3 2 6 2" xfId="61936" xr:uid="{00000000-0005-0000-0000-00007BF20000}"/>
    <cellStyle name="Percent 6 3 2 6 2 2" xfId="61937" xr:uid="{00000000-0005-0000-0000-00007CF20000}"/>
    <cellStyle name="Percent 6 3 2 6 2 3" xfId="61938" xr:uid="{00000000-0005-0000-0000-00007DF20000}"/>
    <cellStyle name="Percent 6 3 2 6 3" xfId="61939" xr:uid="{00000000-0005-0000-0000-00007EF20000}"/>
    <cellStyle name="Percent 6 3 2 6 4" xfId="61940" xr:uid="{00000000-0005-0000-0000-00007FF20000}"/>
    <cellStyle name="Percent 6 3 2 7" xfId="61941" xr:uid="{00000000-0005-0000-0000-000080F20000}"/>
    <cellStyle name="Percent 6 3 2 7 2" xfId="61942" xr:uid="{00000000-0005-0000-0000-000081F20000}"/>
    <cellStyle name="Percent 6 3 2 7 2 2" xfId="61943" xr:uid="{00000000-0005-0000-0000-000082F20000}"/>
    <cellStyle name="Percent 6 3 2 7 2 3" xfId="61944" xr:uid="{00000000-0005-0000-0000-000083F20000}"/>
    <cellStyle name="Percent 6 3 2 7 3" xfId="61945" xr:uid="{00000000-0005-0000-0000-000084F20000}"/>
    <cellStyle name="Percent 6 3 2 7 4" xfId="61946" xr:uid="{00000000-0005-0000-0000-000085F20000}"/>
    <cellStyle name="Percent 6 3 2 8" xfId="61947" xr:uid="{00000000-0005-0000-0000-000086F20000}"/>
    <cellStyle name="Percent 6 3 2 8 2" xfId="61948" xr:uid="{00000000-0005-0000-0000-000087F20000}"/>
    <cellStyle name="Percent 6 3 2 8 3" xfId="61949" xr:uid="{00000000-0005-0000-0000-000088F20000}"/>
    <cellStyle name="Percent 6 3 2 9" xfId="61950" xr:uid="{00000000-0005-0000-0000-000089F20000}"/>
    <cellStyle name="Percent 6 3 3" xfId="61951" xr:uid="{00000000-0005-0000-0000-00008AF20000}"/>
    <cellStyle name="Percent 6 3 3 2" xfId="61952" xr:uid="{00000000-0005-0000-0000-00008BF20000}"/>
    <cellStyle name="Percent 6 3 3 2 2" xfId="61953" xr:uid="{00000000-0005-0000-0000-00008CF20000}"/>
    <cellStyle name="Percent 6 3 3 2 2 2" xfId="61954" xr:uid="{00000000-0005-0000-0000-00008DF20000}"/>
    <cellStyle name="Percent 6 3 3 2 2 2 2" xfId="61955" xr:uid="{00000000-0005-0000-0000-00008EF20000}"/>
    <cellStyle name="Percent 6 3 3 2 2 2 2 2" xfId="61956" xr:uid="{00000000-0005-0000-0000-00008FF20000}"/>
    <cellStyle name="Percent 6 3 3 2 2 2 2 3" xfId="61957" xr:uid="{00000000-0005-0000-0000-000090F20000}"/>
    <cellStyle name="Percent 6 3 3 2 2 2 3" xfId="61958" xr:uid="{00000000-0005-0000-0000-000091F20000}"/>
    <cellStyle name="Percent 6 3 3 2 2 2 4" xfId="61959" xr:uid="{00000000-0005-0000-0000-000092F20000}"/>
    <cellStyle name="Percent 6 3 3 2 2 3" xfId="61960" xr:uid="{00000000-0005-0000-0000-000093F20000}"/>
    <cellStyle name="Percent 6 3 3 2 2 3 2" xfId="61961" xr:uid="{00000000-0005-0000-0000-000094F20000}"/>
    <cellStyle name="Percent 6 3 3 2 2 3 2 2" xfId="61962" xr:uid="{00000000-0005-0000-0000-000095F20000}"/>
    <cellStyle name="Percent 6 3 3 2 2 3 2 3" xfId="61963" xr:uid="{00000000-0005-0000-0000-000096F20000}"/>
    <cellStyle name="Percent 6 3 3 2 2 3 3" xfId="61964" xr:uid="{00000000-0005-0000-0000-000097F20000}"/>
    <cellStyle name="Percent 6 3 3 2 2 3 4" xfId="61965" xr:uid="{00000000-0005-0000-0000-000098F20000}"/>
    <cellStyle name="Percent 6 3 3 2 2 4" xfId="61966" xr:uid="{00000000-0005-0000-0000-000099F20000}"/>
    <cellStyle name="Percent 6 3 3 2 2 4 2" xfId="61967" xr:uid="{00000000-0005-0000-0000-00009AF20000}"/>
    <cellStyle name="Percent 6 3 3 2 2 4 3" xfId="61968" xr:uid="{00000000-0005-0000-0000-00009BF20000}"/>
    <cellStyle name="Percent 6 3 3 2 2 5" xfId="61969" xr:uid="{00000000-0005-0000-0000-00009CF20000}"/>
    <cellStyle name="Percent 6 3 3 2 2 6" xfId="61970" xr:uid="{00000000-0005-0000-0000-00009DF20000}"/>
    <cellStyle name="Percent 6 3 3 2 3" xfId="61971" xr:uid="{00000000-0005-0000-0000-00009EF20000}"/>
    <cellStyle name="Percent 6 3 3 2 3 2" xfId="61972" xr:uid="{00000000-0005-0000-0000-00009FF20000}"/>
    <cellStyle name="Percent 6 3 3 2 3 2 2" xfId="61973" xr:uid="{00000000-0005-0000-0000-0000A0F20000}"/>
    <cellStyle name="Percent 6 3 3 2 3 2 3" xfId="61974" xr:uid="{00000000-0005-0000-0000-0000A1F20000}"/>
    <cellStyle name="Percent 6 3 3 2 3 3" xfId="61975" xr:uid="{00000000-0005-0000-0000-0000A2F20000}"/>
    <cellStyle name="Percent 6 3 3 2 3 4" xfId="61976" xr:uid="{00000000-0005-0000-0000-0000A3F20000}"/>
    <cellStyle name="Percent 6 3 3 2 4" xfId="61977" xr:uid="{00000000-0005-0000-0000-0000A4F20000}"/>
    <cellStyle name="Percent 6 3 3 2 4 2" xfId="61978" xr:uid="{00000000-0005-0000-0000-0000A5F20000}"/>
    <cellStyle name="Percent 6 3 3 2 4 2 2" xfId="61979" xr:uid="{00000000-0005-0000-0000-0000A6F20000}"/>
    <cellStyle name="Percent 6 3 3 2 4 2 3" xfId="61980" xr:uid="{00000000-0005-0000-0000-0000A7F20000}"/>
    <cellStyle name="Percent 6 3 3 2 4 3" xfId="61981" xr:uid="{00000000-0005-0000-0000-0000A8F20000}"/>
    <cellStyle name="Percent 6 3 3 2 4 4" xfId="61982" xr:uid="{00000000-0005-0000-0000-0000A9F20000}"/>
    <cellStyle name="Percent 6 3 3 2 5" xfId="61983" xr:uid="{00000000-0005-0000-0000-0000AAF20000}"/>
    <cellStyle name="Percent 6 3 3 2 5 2" xfId="61984" xr:uid="{00000000-0005-0000-0000-0000ABF20000}"/>
    <cellStyle name="Percent 6 3 3 2 5 3" xfId="61985" xr:uid="{00000000-0005-0000-0000-0000ACF20000}"/>
    <cellStyle name="Percent 6 3 3 2 6" xfId="61986" xr:uid="{00000000-0005-0000-0000-0000ADF20000}"/>
    <cellStyle name="Percent 6 3 3 2 7" xfId="61987" xr:uid="{00000000-0005-0000-0000-0000AEF20000}"/>
    <cellStyle name="Percent 6 3 3 3" xfId="61988" xr:uid="{00000000-0005-0000-0000-0000AFF20000}"/>
    <cellStyle name="Percent 6 3 3 3 2" xfId="61989" xr:uid="{00000000-0005-0000-0000-0000B0F20000}"/>
    <cellStyle name="Percent 6 3 3 3 2 2" xfId="61990" xr:uid="{00000000-0005-0000-0000-0000B1F20000}"/>
    <cellStyle name="Percent 6 3 3 3 2 2 2" xfId="61991" xr:uid="{00000000-0005-0000-0000-0000B2F20000}"/>
    <cellStyle name="Percent 6 3 3 3 2 2 3" xfId="61992" xr:uid="{00000000-0005-0000-0000-0000B3F20000}"/>
    <cellStyle name="Percent 6 3 3 3 2 3" xfId="61993" xr:uid="{00000000-0005-0000-0000-0000B4F20000}"/>
    <cellStyle name="Percent 6 3 3 3 2 4" xfId="61994" xr:uid="{00000000-0005-0000-0000-0000B5F20000}"/>
    <cellStyle name="Percent 6 3 3 3 3" xfId="61995" xr:uid="{00000000-0005-0000-0000-0000B6F20000}"/>
    <cellStyle name="Percent 6 3 3 3 3 2" xfId="61996" xr:uid="{00000000-0005-0000-0000-0000B7F20000}"/>
    <cellStyle name="Percent 6 3 3 3 3 2 2" xfId="61997" xr:uid="{00000000-0005-0000-0000-0000B8F20000}"/>
    <cellStyle name="Percent 6 3 3 3 3 2 3" xfId="61998" xr:uid="{00000000-0005-0000-0000-0000B9F20000}"/>
    <cellStyle name="Percent 6 3 3 3 3 3" xfId="61999" xr:uid="{00000000-0005-0000-0000-0000BAF20000}"/>
    <cellStyle name="Percent 6 3 3 3 3 4" xfId="62000" xr:uid="{00000000-0005-0000-0000-0000BBF20000}"/>
    <cellStyle name="Percent 6 3 3 3 4" xfId="62001" xr:uid="{00000000-0005-0000-0000-0000BCF20000}"/>
    <cellStyle name="Percent 6 3 3 3 4 2" xfId="62002" xr:uid="{00000000-0005-0000-0000-0000BDF20000}"/>
    <cellStyle name="Percent 6 3 3 3 4 3" xfId="62003" xr:uid="{00000000-0005-0000-0000-0000BEF20000}"/>
    <cellStyle name="Percent 6 3 3 3 5" xfId="62004" xr:uid="{00000000-0005-0000-0000-0000BFF20000}"/>
    <cellStyle name="Percent 6 3 3 3 6" xfId="62005" xr:uid="{00000000-0005-0000-0000-0000C0F20000}"/>
    <cellStyle name="Percent 6 3 3 4" xfId="62006" xr:uid="{00000000-0005-0000-0000-0000C1F20000}"/>
    <cellStyle name="Percent 6 3 3 4 2" xfId="62007" xr:uid="{00000000-0005-0000-0000-0000C2F20000}"/>
    <cellStyle name="Percent 6 3 3 4 2 2" xfId="62008" xr:uid="{00000000-0005-0000-0000-0000C3F20000}"/>
    <cellStyle name="Percent 6 3 3 4 2 3" xfId="62009" xr:uid="{00000000-0005-0000-0000-0000C4F20000}"/>
    <cellStyle name="Percent 6 3 3 4 3" xfId="62010" xr:uid="{00000000-0005-0000-0000-0000C5F20000}"/>
    <cellStyle name="Percent 6 3 3 4 4" xfId="62011" xr:uid="{00000000-0005-0000-0000-0000C6F20000}"/>
    <cellStyle name="Percent 6 3 3 5" xfId="62012" xr:uid="{00000000-0005-0000-0000-0000C7F20000}"/>
    <cellStyle name="Percent 6 3 3 5 2" xfId="62013" xr:uid="{00000000-0005-0000-0000-0000C8F20000}"/>
    <cellStyle name="Percent 6 3 3 5 2 2" xfId="62014" xr:uid="{00000000-0005-0000-0000-0000C9F20000}"/>
    <cellStyle name="Percent 6 3 3 5 2 3" xfId="62015" xr:uid="{00000000-0005-0000-0000-0000CAF20000}"/>
    <cellStyle name="Percent 6 3 3 5 3" xfId="62016" xr:uid="{00000000-0005-0000-0000-0000CBF20000}"/>
    <cellStyle name="Percent 6 3 3 5 4" xfId="62017" xr:uid="{00000000-0005-0000-0000-0000CCF20000}"/>
    <cellStyle name="Percent 6 3 3 6" xfId="62018" xr:uid="{00000000-0005-0000-0000-0000CDF20000}"/>
    <cellStyle name="Percent 6 3 3 6 2" xfId="62019" xr:uid="{00000000-0005-0000-0000-0000CEF20000}"/>
    <cellStyle name="Percent 6 3 3 6 3" xfId="62020" xr:uid="{00000000-0005-0000-0000-0000CFF20000}"/>
    <cellStyle name="Percent 6 3 3 7" xfId="62021" xr:uid="{00000000-0005-0000-0000-0000D0F20000}"/>
    <cellStyle name="Percent 6 3 3 8" xfId="62022" xr:uid="{00000000-0005-0000-0000-0000D1F20000}"/>
    <cellStyle name="Percent 6 3 4" xfId="62023" xr:uid="{00000000-0005-0000-0000-0000D2F20000}"/>
    <cellStyle name="Percent 6 3 4 2" xfId="62024" xr:uid="{00000000-0005-0000-0000-0000D3F20000}"/>
    <cellStyle name="Percent 6 3 4 2 2" xfId="62025" xr:uid="{00000000-0005-0000-0000-0000D4F20000}"/>
    <cellStyle name="Percent 6 3 4 2 2 2" xfId="62026" xr:uid="{00000000-0005-0000-0000-0000D5F20000}"/>
    <cellStyle name="Percent 6 3 4 2 2 2 2" xfId="62027" xr:uid="{00000000-0005-0000-0000-0000D6F20000}"/>
    <cellStyle name="Percent 6 3 4 2 2 2 3" xfId="62028" xr:uid="{00000000-0005-0000-0000-0000D7F20000}"/>
    <cellStyle name="Percent 6 3 4 2 2 3" xfId="62029" xr:uid="{00000000-0005-0000-0000-0000D8F20000}"/>
    <cellStyle name="Percent 6 3 4 2 2 4" xfId="62030" xr:uid="{00000000-0005-0000-0000-0000D9F20000}"/>
    <cellStyle name="Percent 6 3 4 2 3" xfId="62031" xr:uid="{00000000-0005-0000-0000-0000DAF20000}"/>
    <cellStyle name="Percent 6 3 4 2 3 2" xfId="62032" xr:uid="{00000000-0005-0000-0000-0000DBF20000}"/>
    <cellStyle name="Percent 6 3 4 2 3 2 2" xfId="62033" xr:uid="{00000000-0005-0000-0000-0000DCF20000}"/>
    <cellStyle name="Percent 6 3 4 2 3 2 3" xfId="62034" xr:uid="{00000000-0005-0000-0000-0000DDF20000}"/>
    <cellStyle name="Percent 6 3 4 2 3 3" xfId="62035" xr:uid="{00000000-0005-0000-0000-0000DEF20000}"/>
    <cellStyle name="Percent 6 3 4 2 3 4" xfId="62036" xr:uid="{00000000-0005-0000-0000-0000DFF20000}"/>
    <cellStyle name="Percent 6 3 4 2 4" xfId="62037" xr:uid="{00000000-0005-0000-0000-0000E0F20000}"/>
    <cellStyle name="Percent 6 3 4 2 4 2" xfId="62038" xr:uid="{00000000-0005-0000-0000-0000E1F20000}"/>
    <cellStyle name="Percent 6 3 4 2 4 3" xfId="62039" xr:uid="{00000000-0005-0000-0000-0000E2F20000}"/>
    <cellStyle name="Percent 6 3 4 2 5" xfId="62040" xr:uid="{00000000-0005-0000-0000-0000E3F20000}"/>
    <cellStyle name="Percent 6 3 4 2 6" xfId="62041" xr:uid="{00000000-0005-0000-0000-0000E4F20000}"/>
    <cellStyle name="Percent 6 3 4 3" xfId="62042" xr:uid="{00000000-0005-0000-0000-0000E5F20000}"/>
    <cellStyle name="Percent 6 3 4 3 2" xfId="62043" xr:uid="{00000000-0005-0000-0000-0000E6F20000}"/>
    <cellStyle name="Percent 6 3 4 3 2 2" xfId="62044" xr:uid="{00000000-0005-0000-0000-0000E7F20000}"/>
    <cellStyle name="Percent 6 3 4 3 2 3" xfId="62045" xr:uid="{00000000-0005-0000-0000-0000E8F20000}"/>
    <cellStyle name="Percent 6 3 4 3 3" xfId="62046" xr:uid="{00000000-0005-0000-0000-0000E9F20000}"/>
    <cellStyle name="Percent 6 3 4 3 4" xfId="62047" xr:uid="{00000000-0005-0000-0000-0000EAF20000}"/>
    <cellStyle name="Percent 6 3 4 4" xfId="62048" xr:uid="{00000000-0005-0000-0000-0000EBF20000}"/>
    <cellStyle name="Percent 6 3 4 4 2" xfId="62049" xr:uid="{00000000-0005-0000-0000-0000ECF20000}"/>
    <cellStyle name="Percent 6 3 4 4 2 2" xfId="62050" xr:uid="{00000000-0005-0000-0000-0000EDF20000}"/>
    <cellStyle name="Percent 6 3 4 4 2 3" xfId="62051" xr:uid="{00000000-0005-0000-0000-0000EEF20000}"/>
    <cellStyle name="Percent 6 3 4 4 3" xfId="62052" xr:uid="{00000000-0005-0000-0000-0000EFF20000}"/>
    <cellStyle name="Percent 6 3 4 4 4" xfId="62053" xr:uid="{00000000-0005-0000-0000-0000F0F20000}"/>
    <cellStyle name="Percent 6 3 4 5" xfId="62054" xr:uid="{00000000-0005-0000-0000-0000F1F20000}"/>
    <cellStyle name="Percent 6 3 4 5 2" xfId="62055" xr:uid="{00000000-0005-0000-0000-0000F2F20000}"/>
    <cellStyle name="Percent 6 3 4 5 3" xfId="62056" xr:uid="{00000000-0005-0000-0000-0000F3F20000}"/>
    <cellStyle name="Percent 6 3 4 6" xfId="62057" xr:uid="{00000000-0005-0000-0000-0000F4F20000}"/>
    <cellStyle name="Percent 6 3 4 7" xfId="62058" xr:uid="{00000000-0005-0000-0000-0000F5F20000}"/>
    <cellStyle name="Percent 6 3 5" xfId="62059" xr:uid="{00000000-0005-0000-0000-0000F6F20000}"/>
    <cellStyle name="Percent 6 3 5 2" xfId="62060" xr:uid="{00000000-0005-0000-0000-0000F7F20000}"/>
    <cellStyle name="Percent 6 3 5 2 2" xfId="62061" xr:uid="{00000000-0005-0000-0000-0000F8F20000}"/>
    <cellStyle name="Percent 6 3 5 2 2 2" xfId="62062" xr:uid="{00000000-0005-0000-0000-0000F9F20000}"/>
    <cellStyle name="Percent 6 3 5 2 2 2 2" xfId="62063" xr:uid="{00000000-0005-0000-0000-0000FAF20000}"/>
    <cellStyle name="Percent 6 3 5 2 2 2 3" xfId="62064" xr:uid="{00000000-0005-0000-0000-0000FBF20000}"/>
    <cellStyle name="Percent 6 3 5 2 2 3" xfId="62065" xr:uid="{00000000-0005-0000-0000-0000FCF20000}"/>
    <cellStyle name="Percent 6 3 5 2 2 4" xfId="62066" xr:uid="{00000000-0005-0000-0000-0000FDF20000}"/>
    <cellStyle name="Percent 6 3 5 2 3" xfId="62067" xr:uid="{00000000-0005-0000-0000-0000FEF20000}"/>
    <cellStyle name="Percent 6 3 5 2 3 2" xfId="62068" xr:uid="{00000000-0005-0000-0000-0000FFF20000}"/>
    <cellStyle name="Percent 6 3 5 2 3 2 2" xfId="62069" xr:uid="{00000000-0005-0000-0000-000000F30000}"/>
    <cellStyle name="Percent 6 3 5 2 3 2 3" xfId="62070" xr:uid="{00000000-0005-0000-0000-000001F30000}"/>
    <cellStyle name="Percent 6 3 5 2 3 3" xfId="62071" xr:uid="{00000000-0005-0000-0000-000002F30000}"/>
    <cellStyle name="Percent 6 3 5 2 3 4" xfId="62072" xr:uid="{00000000-0005-0000-0000-000003F30000}"/>
    <cellStyle name="Percent 6 3 5 2 4" xfId="62073" xr:uid="{00000000-0005-0000-0000-000004F30000}"/>
    <cellStyle name="Percent 6 3 5 2 4 2" xfId="62074" xr:uid="{00000000-0005-0000-0000-000005F30000}"/>
    <cellStyle name="Percent 6 3 5 2 4 3" xfId="62075" xr:uid="{00000000-0005-0000-0000-000006F30000}"/>
    <cellStyle name="Percent 6 3 5 2 5" xfId="62076" xr:uid="{00000000-0005-0000-0000-000007F30000}"/>
    <cellStyle name="Percent 6 3 5 2 6" xfId="62077" xr:uid="{00000000-0005-0000-0000-000008F30000}"/>
    <cellStyle name="Percent 6 3 5 3" xfId="62078" xr:uid="{00000000-0005-0000-0000-000009F30000}"/>
    <cellStyle name="Percent 6 3 5 3 2" xfId="62079" xr:uid="{00000000-0005-0000-0000-00000AF30000}"/>
    <cellStyle name="Percent 6 3 5 3 2 2" xfId="62080" xr:uid="{00000000-0005-0000-0000-00000BF30000}"/>
    <cellStyle name="Percent 6 3 5 3 2 3" xfId="62081" xr:uid="{00000000-0005-0000-0000-00000CF30000}"/>
    <cellStyle name="Percent 6 3 5 3 3" xfId="62082" xr:uid="{00000000-0005-0000-0000-00000DF30000}"/>
    <cellStyle name="Percent 6 3 5 3 4" xfId="62083" xr:uid="{00000000-0005-0000-0000-00000EF30000}"/>
    <cellStyle name="Percent 6 3 5 4" xfId="62084" xr:uid="{00000000-0005-0000-0000-00000FF30000}"/>
    <cellStyle name="Percent 6 3 5 4 2" xfId="62085" xr:uid="{00000000-0005-0000-0000-000010F30000}"/>
    <cellStyle name="Percent 6 3 5 4 2 2" xfId="62086" xr:uid="{00000000-0005-0000-0000-000011F30000}"/>
    <cellStyle name="Percent 6 3 5 4 2 3" xfId="62087" xr:uid="{00000000-0005-0000-0000-000012F30000}"/>
    <cellStyle name="Percent 6 3 5 4 3" xfId="62088" xr:uid="{00000000-0005-0000-0000-000013F30000}"/>
    <cellStyle name="Percent 6 3 5 4 4" xfId="62089" xr:uid="{00000000-0005-0000-0000-000014F30000}"/>
    <cellStyle name="Percent 6 3 5 5" xfId="62090" xr:uid="{00000000-0005-0000-0000-000015F30000}"/>
    <cellStyle name="Percent 6 3 5 5 2" xfId="62091" xr:uid="{00000000-0005-0000-0000-000016F30000}"/>
    <cellStyle name="Percent 6 3 5 5 3" xfId="62092" xr:uid="{00000000-0005-0000-0000-000017F30000}"/>
    <cellStyle name="Percent 6 3 5 6" xfId="62093" xr:uid="{00000000-0005-0000-0000-000018F30000}"/>
    <cellStyle name="Percent 6 3 5 7" xfId="62094" xr:uid="{00000000-0005-0000-0000-000019F30000}"/>
    <cellStyle name="Percent 6 3 6" xfId="62095" xr:uid="{00000000-0005-0000-0000-00001AF30000}"/>
    <cellStyle name="Percent 6 3 6 2" xfId="62096" xr:uid="{00000000-0005-0000-0000-00001BF30000}"/>
    <cellStyle name="Percent 6 3 6 2 2" xfId="62097" xr:uid="{00000000-0005-0000-0000-00001CF30000}"/>
    <cellStyle name="Percent 6 3 6 2 2 2" xfId="62098" xr:uid="{00000000-0005-0000-0000-00001DF30000}"/>
    <cellStyle name="Percent 6 3 6 2 2 3" xfId="62099" xr:uid="{00000000-0005-0000-0000-00001EF30000}"/>
    <cellStyle name="Percent 6 3 6 2 3" xfId="62100" xr:uid="{00000000-0005-0000-0000-00001FF30000}"/>
    <cellStyle name="Percent 6 3 6 2 4" xfId="62101" xr:uid="{00000000-0005-0000-0000-000020F30000}"/>
    <cellStyle name="Percent 6 3 6 3" xfId="62102" xr:uid="{00000000-0005-0000-0000-000021F30000}"/>
    <cellStyle name="Percent 6 3 6 3 2" xfId="62103" xr:uid="{00000000-0005-0000-0000-000022F30000}"/>
    <cellStyle name="Percent 6 3 6 3 2 2" xfId="62104" xr:uid="{00000000-0005-0000-0000-000023F30000}"/>
    <cellStyle name="Percent 6 3 6 3 2 3" xfId="62105" xr:uid="{00000000-0005-0000-0000-000024F30000}"/>
    <cellStyle name="Percent 6 3 6 3 3" xfId="62106" xr:uid="{00000000-0005-0000-0000-000025F30000}"/>
    <cellStyle name="Percent 6 3 6 3 4" xfId="62107" xr:uid="{00000000-0005-0000-0000-000026F30000}"/>
    <cellStyle name="Percent 6 3 6 4" xfId="62108" xr:uid="{00000000-0005-0000-0000-000027F30000}"/>
    <cellStyle name="Percent 6 3 6 4 2" xfId="62109" xr:uid="{00000000-0005-0000-0000-000028F30000}"/>
    <cellStyle name="Percent 6 3 6 4 3" xfId="62110" xr:uid="{00000000-0005-0000-0000-000029F30000}"/>
    <cellStyle name="Percent 6 3 6 5" xfId="62111" xr:uid="{00000000-0005-0000-0000-00002AF30000}"/>
    <cellStyle name="Percent 6 3 6 6" xfId="62112" xr:uid="{00000000-0005-0000-0000-00002BF30000}"/>
    <cellStyle name="Percent 6 3 7" xfId="62113" xr:uid="{00000000-0005-0000-0000-00002CF30000}"/>
    <cellStyle name="Percent 6 3 7 2" xfId="62114" xr:uid="{00000000-0005-0000-0000-00002DF30000}"/>
    <cellStyle name="Percent 6 3 7 2 2" xfId="62115" xr:uid="{00000000-0005-0000-0000-00002EF30000}"/>
    <cellStyle name="Percent 6 3 7 2 3" xfId="62116" xr:uid="{00000000-0005-0000-0000-00002FF30000}"/>
    <cellStyle name="Percent 6 3 7 3" xfId="62117" xr:uid="{00000000-0005-0000-0000-000030F30000}"/>
    <cellStyle name="Percent 6 3 7 4" xfId="62118" xr:uid="{00000000-0005-0000-0000-000031F30000}"/>
    <cellStyle name="Percent 6 3 8" xfId="62119" xr:uid="{00000000-0005-0000-0000-000032F30000}"/>
    <cellStyle name="Percent 6 3 8 2" xfId="62120" xr:uid="{00000000-0005-0000-0000-000033F30000}"/>
    <cellStyle name="Percent 6 3 8 2 2" xfId="62121" xr:uid="{00000000-0005-0000-0000-000034F30000}"/>
    <cellStyle name="Percent 6 3 8 2 3" xfId="62122" xr:uid="{00000000-0005-0000-0000-000035F30000}"/>
    <cellStyle name="Percent 6 3 8 3" xfId="62123" xr:uid="{00000000-0005-0000-0000-000036F30000}"/>
    <cellStyle name="Percent 6 3 8 4" xfId="62124" xr:uid="{00000000-0005-0000-0000-000037F30000}"/>
    <cellStyle name="Percent 6 3 9" xfId="62125" xr:uid="{00000000-0005-0000-0000-000038F30000}"/>
    <cellStyle name="Percent 6 3 9 2" xfId="62126" xr:uid="{00000000-0005-0000-0000-000039F30000}"/>
    <cellStyle name="Percent 6 3 9 3" xfId="62127" xr:uid="{00000000-0005-0000-0000-00003AF30000}"/>
    <cellStyle name="Percent 6 4" xfId="62128" xr:uid="{00000000-0005-0000-0000-00003BF30000}"/>
    <cellStyle name="Percent 6 4 10" xfId="62129" xr:uid="{00000000-0005-0000-0000-00003CF30000}"/>
    <cellStyle name="Percent 6 4 2" xfId="62130" xr:uid="{00000000-0005-0000-0000-00003DF30000}"/>
    <cellStyle name="Percent 6 4 2 2" xfId="62131" xr:uid="{00000000-0005-0000-0000-00003EF30000}"/>
    <cellStyle name="Percent 6 4 2 2 2" xfId="62132" xr:uid="{00000000-0005-0000-0000-00003FF30000}"/>
    <cellStyle name="Percent 6 4 2 2 2 2" xfId="62133" xr:uid="{00000000-0005-0000-0000-000040F30000}"/>
    <cellStyle name="Percent 6 4 2 2 2 2 2" xfId="62134" xr:uid="{00000000-0005-0000-0000-000041F30000}"/>
    <cellStyle name="Percent 6 4 2 2 2 2 2 2" xfId="62135" xr:uid="{00000000-0005-0000-0000-000042F30000}"/>
    <cellStyle name="Percent 6 4 2 2 2 2 2 3" xfId="62136" xr:uid="{00000000-0005-0000-0000-000043F30000}"/>
    <cellStyle name="Percent 6 4 2 2 2 2 3" xfId="62137" xr:uid="{00000000-0005-0000-0000-000044F30000}"/>
    <cellStyle name="Percent 6 4 2 2 2 2 4" xfId="62138" xr:uid="{00000000-0005-0000-0000-000045F30000}"/>
    <cellStyle name="Percent 6 4 2 2 2 3" xfId="62139" xr:uid="{00000000-0005-0000-0000-000046F30000}"/>
    <cellStyle name="Percent 6 4 2 2 2 3 2" xfId="62140" xr:uid="{00000000-0005-0000-0000-000047F30000}"/>
    <cellStyle name="Percent 6 4 2 2 2 3 2 2" xfId="62141" xr:uid="{00000000-0005-0000-0000-000048F30000}"/>
    <cellStyle name="Percent 6 4 2 2 2 3 2 3" xfId="62142" xr:uid="{00000000-0005-0000-0000-000049F30000}"/>
    <cellStyle name="Percent 6 4 2 2 2 3 3" xfId="62143" xr:uid="{00000000-0005-0000-0000-00004AF30000}"/>
    <cellStyle name="Percent 6 4 2 2 2 3 4" xfId="62144" xr:uid="{00000000-0005-0000-0000-00004BF30000}"/>
    <cellStyle name="Percent 6 4 2 2 2 4" xfId="62145" xr:uid="{00000000-0005-0000-0000-00004CF30000}"/>
    <cellStyle name="Percent 6 4 2 2 2 4 2" xfId="62146" xr:uid="{00000000-0005-0000-0000-00004DF30000}"/>
    <cellStyle name="Percent 6 4 2 2 2 4 3" xfId="62147" xr:uid="{00000000-0005-0000-0000-00004EF30000}"/>
    <cellStyle name="Percent 6 4 2 2 2 5" xfId="62148" xr:uid="{00000000-0005-0000-0000-00004FF30000}"/>
    <cellStyle name="Percent 6 4 2 2 2 6" xfId="62149" xr:uid="{00000000-0005-0000-0000-000050F30000}"/>
    <cellStyle name="Percent 6 4 2 2 3" xfId="62150" xr:uid="{00000000-0005-0000-0000-000051F30000}"/>
    <cellStyle name="Percent 6 4 2 2 3 2" xfId="62151" xr:uid="{00000000-0005-0000-0000-000052F30000}"/>
    <cellStyle name="Percent 6 4 2 2 3 2 2" xfId="62152" xr:uid="{00000000-0005-0000-0000-000053F30000}"/>
    <cellStyle name="Percent 6 4 2 2 3 2 3" xfId="62153" xr:uid="{00000000-0005-0000-0000-000054F30000}"/>
    <cellStyle name="Percent 6 4 2 2 3 3" xfId="62154" xr:uid="{00000000-0005-0000-0000-000055F30000}"/>
    <cellStyle name="Percent 6 4 2 2 3 4" xfId="62155" xr:uid="{00000000-0005-0000-0000-000056F30000}"/>
    <cellStyle name="Percent 6 4 2 2 4" xfId="62156" xr:uid="{00000000-0005-0000-0000-000057F30000}"/>
    <cellStyle name="Percent 6 4 2 2 4 2" xfId="62157" xr:uid="{00000000-0005-0000-0000-000058F30000}"/>
    <cellStyle name="Percent 6 4 2 2 4 2 2" xfId="62158" xr:uid="{00000000-0005-0000-0000-000059F30000}"/>
    <cellStyle name="Percent 6 4 2 2 4 2 3" xfId="62159" xr:uid="{00000000-0005-0000-0000-00005AF30000}"/>
    <cellStyle name="Percent 6 4 2 2 4 3" xfId="62160" xr:uid="{00000000-0005-0000-0000-00005BF30000}"/>
    <cellStyle name="Percent 6 4 2 2 4 4" xfId="62161" xr:uid="{00000000-0005-0000-0000-00005CF30000}"/>
    <cellStyle name="Percent 6 4 2 2 5" xfId="62162" xr:uid="{00000000-0005-0000-0000-00005DF30000}"/>
    <cellStyle name="Percent 6 4 2 2 5 2" xfId="62163" xr:uid="{00000000-0005-0000-0000-00005EF30000}"/>
    <cellStyle name="Percent 6 4 2 2 5 3" xfId="62164" xr:uid="{00000000-0005-0000-0000-00005FF30000}"/>
    <cellStyle name="Percent 6 4 2 2 6" xfId="62165" xr:uid="{00000000-0005-0000-0000-000060F30000}"/>
    <cellStyle name="Percent 6 4 2 2 7" xfId="62166" xr:uid="{00000000-0005-0000-0000-000061F30000}"/>
    <cellStyle name="Percent 6 4 2 3" xfId="62167" xr:uid="{00000000-0005-0000-0000-000062F30000}"/>
    <cellStyle name="Percent 6 4 2 3 2" xfId="62168" xr:uid="{00000000-0005-0000-0000-000063F30000}"/>
    <cellStyle name="Percent 6 4 2 3 2 2" xfId="62169" xr:uid="{00000000-0005-0000-0000-000064F30000}"/>
    <cellStyle name="Percent 6 4 2 3 2 2 2" xfId="62170" xr:uid="{00000000-0005-0000-0000-000065F30000}"/>
    <cellStyle name="Percent 6 4 2 3 2 2 3" xfId="62171" xr:uid="{00000000-0005-0000-0000-000066F30000}"/>
    <cellStyle name="Percent 6 4 2 3 2 3" xfId="62172" xr:uid="{00000000-0005-0000-0000-000067F30000}"/>
    <cellStyle name="Percent 6 4 2 3 2 4" xfId="62173" xr:uid="{00000000-0005-0000-0000-000068F30000}"/>
    <cellStyle name="Percent 6 4 2 3 3" xfId="62174" xr:uid="{00000000-0005-0000-0000-000069F30000}"/>
    <cellStyle name="Percent 6 4 2 3 3 2" xfId="62175" xr:uid="{00000000-0005-0000-0000-00006AF30000}"/>
    <cellStyle name="Percent 6 4 2 3 3 2 2" xfId="62176" xr:uid="{00000000-0005-0000-0000-00006BF30000}"/>
    <cellStyle name="Percent 6 4 2 3 3 2 3" xfId="62177" xr:uid="{00000000-0005-0000-0000-00006CF30000}"/>
    <cellStyle name="Percent 6 4 2 3 3 3" xfId="62178" xr:uid="{00000000-0005-0000-0000-00006DF30000}"/>
    <cellStyle name="Percent 6 4 2 3 3 4" xfId="62179" xr:uid="{00000000-0005-0000-0000-00006EF30000}"/>
    <cellStyle name="Percent 6 4 2 3 4" xfId="62180" xr:uid="{00000000-0005-0000-0000-00006FF30000}"/>
    <cellStyle name="Percent 6 4 2 3 4 2" xfId="62181" xr:uid="{00000000-0005-0000-0000-000070F30000}"/>
    <cellStyle name="Percent 6 4 2 3 4 3" xfId="62182" xr:uid="{00000000-0005-0000-0000-000071F30000}"/>
    <cellStyle name="Percent 6 4 2 3 5" xfId="62183" xr:uid="{00000000-0005-0000-0000-000072F30000}"/>
    <cellStyle name="Percent 6 4 2 3 6" xfId="62184" xr:uid="{00000000-0005-0000-0000-000073F30000}"/>
    <cellStyle name="Percent 6 4 2 4" xfId="62185" xr:uid="{00000000-0005-0000-0000-000074F30000}"/>
    <cellStyle name="Percent 6 4 2 4 2" xfId="62186" xr:uid="{00000000-0005-0000-0000-000075F30000}"/>
    <cellStyle name="Percent 6 4 2 4 2 2" xfId="62187" xr:uid="{00000000-0005-0000-0000-000076F30000}"/>
    <cellStyle name="Percent 6 4 2 4 2 3" xfId="62188" xr:uid="{00000000-0005-0000-0000-000077F30000}"/>
    <cellStyle name="Percent 6 4 2 4 3" xfId="62189" xr:uid="{00000000-0005-0000-0000-000078F30000}"/>
    <cellStyle name="Percent 6 4 2 4 4" xfId="62190" xr:uid="{00000000-0005-0000-0000-000079F30000}"/>
    <cellStyle name="Percent 6 4 2 5" xfId="62191" xr:uid="{00000000-0005-0000-0000-00007AF30000}"/>
    <cellStyle name="Percent 6 4 2 5 2" xfId="62192" xr:uid="{00000000-0005-0000-0000-00007BF30000}"/>
    <cellStyle name="Percent 6 4 2 5 2 2" xfId="62193" xr:uid="{00000000-0005-0000-0000-00007CF30000}"/>
    <cellStyle name="Percent 6 4 2 5 2 3" xfId="62194" xr:uid="{00000000-0005-0000-0000-00007DF30000}"/>
    <cellStyle name="Percent 6 4 2 5 3" xfId="62195" xr:uid="{00000000-0005-0000-0000-00007EF30000}"/>
    <cellStyle name="Percent 6 4 2 5 4" xfId="62196" xr:uid="{00000000-0005-0000-0000-00007FF30000}"/>
    <cellStyle name="Percent 6 4 2 6" xfId="62197" xr:uid="{00000000-0005-0000-0000-000080F30000}"/>
    <cellStyle name="Percent 6 4 2 6 2" xfId="62198" xr:uid="{00000000-0005-0000-0000-000081F30000}"/>
    <cellStyle name="Percent 6 4 2 6 3" xfId="62199" xr:uid="{00000000-0005-0000-0000-000082F30000}"/>
    <cellStyle name="Percent 6 4 2 7" xfId="62200" xr:uid="{00000000-0005-0000-0000-000083F30000}"/>
    <cellStyle name="Percent 6 4 2 8" xfId="62201" xr:uid="{00000000-0005-0000-0000-000084F30000}"/>
    <cellStyle name="Percent 6 4 3" xfId="62202" xr:uid="{00000000-0005-0000-0000-000085F30000}"/>
    <cellStyle name="Percent 6 4 3 2" xfId="62203" xr:uid="{00000000-0005-0000-0000-000086F30000}"/>
    <cellStyle name="Percent 6 4 3 2 2" xfId="62204" xr:uid="{00000000-0005-0000-0000-000087F30000}"/>
    <cellStyle name="Percent 6 4 3 2 2 2" xfId="62205" xr:uid="{00000000-0005-0000-0000-000088F30000}"/>
    <cellStyle name="Percent 6 4 3 2 2 2 2" xfId="62206" xr:uid="{00000000-0005-0000-0000-000089F30000}"/>
    <cellStyle name="Percent 6 4 3 2 2 2 3" xfId="62207" xr:uid="{00000000-0005-0000-0000-00008AF30000}"/>
    <cellStyle name="Percent 6 4 3 2 2 3" xfId="62208" xr:uid="{00000000-0005-0000-0000-00008BF30000}"/>
    <cellStyle name="Percent 6 4 3 2 2 4" xfId="62209" xr:uid="{00000000-0005-0000-0000-00008CF30000}"/>
    <cellStyle name="Percent 6 4 3 2 3" xfId="62210" xr:uid="{00000000-0005-0000-0000-00008DF30000}"/>
    <cellStyle name="Percent 6 4 3 2 3 2" xfId="62211" xr:uid="{00000000-0005-0000-0000-00008EF30000}"/>
    <cellStyle name="Percent 6 4 3 2 3 2 2" xfId="62212" xr:uid="{00000000-0005-0000-0000-00008FF30000}"/>
    <cellStyle name="Percent 6 4 3 2 3 2 3" xfId="62213" xr:uid="{00000000-0005-0000-0000-000090F30000}"/>
    <cellStyle name="Percent 6 4 3 2 3 3" xfId="62214" xr:uid="{00000000-0005-0000-0000-000091F30000}"/>
    <cellStyle name="Percent 6 4 3 2 3 4" xfId="62215" xr:uid="{00000000-0005-0000-0000-000092F30000}"/>
    <cellStyle name="Percent 6 4 3 2 4" xfId="62216" xr:uid="{00000000-0005-0000-0000-000093F30000}"/>
    <cellStyle name="Percent 6 4 3 2 4 2" xfId="62217" xr:uid="{00000000-0005-0000-0000-000094F30000}"/>
    <cellStyle name="Percent 6 4 3 2 4 3" xfId="62218" xr:uid="{00000000-0005-0000-0000-000095F30000}"/>
    <cellStyle name="Percent 6 4 3 2 5" xfId="62219" xr:uid="{00000000-0005-0000-0000-000096F30000}"/>
    <cellStyle name="Percent 6 4 3 2 6" xfId="62220" xr:uid="{00000000-0005-0000-0000-000097F30000}"/>
    <cellStyle name="Percent 6 4 3 3" xfId="62221" xr:uid="{00000000-0005-0000-0000-000098F30000}"/>
    <cellStyle name="Percent 6 4 3 3 2" xfId="62222" xr:uid="{00000000-0005-0000-0000-000099F30000}"/>
    <cellStyle name="Percent 6 4 3 3 2 2" xfId="62223" xr:uid="{00000000-0005-0000-0000-00009AF30000}"/>
    <cellStyle name="Percent 6 4 3 3 2 3" xfId="62224" xr:uid="{00000000-0005-0000-0000-00009BF30000}"/>
    <cellStyle name="Percent 6 4 3 3 3" xfId="62225" xr:uid="{00000000-0005-0000-0000-00009CF30000}"/>
    <cellStyle name="Percent 6 4 3 3 4" xfId="62226" xr:uid="{00000000-0005-0000-0000-00009DF30000}"/>
    <cellStyle name="Percent 6 4 3 4" xfId="62227" xr:uid="{00000000-0005-0000-0000-00009EF30000}"/>
    <cellStyle name="Percent 6 4 3 4 2" xfId="62228" xr:uid="{00000000-0005-0000-0000-00009FF30000}"/>
    <cellStyle name="Percent 6 4 3 4 2 2" xfId="62229" xr:uid="{00000000-0005-0000-0000-0000A0F30000}"/>
    <cellStyle name="Percent 6 4 3 4 2 3" xfId="62230" xr:uid="{00000000-0005-0000-0000-0000A1F30000}"/>
    <cellStyle name="Percent 6 4 3 4 3" xfId="62231" xr:uid="{00000000-0005-0000-0000-0000A2F30000}"/>
    <cellStyle name="Percent 6 4 3 4 4" xfId="62232" xr:uid="{00000000-0005-0000-0000-0000A3F30000}"/>
    <cellStyle name="Percent 6 4 3 5" xfId="62233" xr:uid="{00000000-0005-0000-0000-0000A4F30000}"/>
    <cellStyle name="Percent 6 4 3 5 2" xfId="62234" xr:uid="{00000000-0005-0000-0000-0000A5F30000}"/>
    <cellStyle name="Percent 6 4 3 5 3" xfId="62235" xr:uid="{00000000-0005-0000-0000-0000A6F30000}"/>
    <cellStyle name="Percent 6 4 3 6" xfId="62236" xr:uid="{00000000-0005-0000-0000-0000A7F30000}"/>
    <cellStyle name="Percent 6 4 3 7" xfId="62237" xr:uid="{00000000-0005-0000-0000-0000A8F30000}"/>
    <cellStyle name="Percent 6 4 4" xfId="62238" xr:uid="{00000000-0005-0000-0000-0000A9F30000}"/>
    <cellStyle name="Percent 6 4 4 2" xfId="62239" xr:uid="{00000000-0005-0000-0000-0000AAF30000}"/>
    <cellStyle name="Percent 6 4 4 2 2" xfId="62240" xr:uid="{00000000-0005-0000-0000-0000ABF30000}"/>
    <cellStyle name="Percent 6 4 4 2 2 2" xfId="62241" xr:uid="{00000000-0005-0000-0000-0000ACF30000}"/>
    <cellStyle name="Percent 6 4 4 2 2 2 2" xfId="62242" xr:uid="{00000000-0005-0000-0000-0000ADF30000}"/>
    <cellStyle name="Percent 6 4 4 2 2 2 3" xfId="62243" xr:uid="{00000000-0005-0000-0000-0000AEF30000}"/>
    <cellStyle name="Percent 6 4 4 2 2 3" xfId="62244" xr:uid="{00000000-0005-0000-0000-0000AFF30000}"/>
    <cellStyle name="Percent 6 4 4 2 2 4" xfId="62245" xr:uid="{00000000-0005-0000-0000-0000B0F30000}"/>
    <cellStyle name="Percent 6 4 4 2 3" xfId="62246" xr:uid="{00000000-0005-0000-0000-0000B1F30000}"/>
    <cellStyle name="Percent 6 4 4 2 3 2" xfId="62247" xr:uid="{00000000-0005-0000-0000-0000B2F30000}"/>
    <cellStyle name="Percent 6 4 4 2 3 2 2" xfId="62248" xr:uid="{00000000-0005-0000-0000-0000B3F30000}"/>
    <cellStyle name="Percent 6 4 4 2 3 2 3" xfId="62249" xr:uid="{00000000-0005-0000-0000-0000B4F30000}"/>
    <cellStyle name="Percent 6 4 4 2 3 3" xfId="62250" xr:uid="{00000000-0005-0000-0000-0000B5F30000}"/>
    <cellStyle name="Percent 6 4 4 2 3 4" xfId="62251" xr:uid="{00000000-0005-0000-0000-0000B6F30000}"/>
    <cellStyle name="Percent 6 4 4 2 4" xfId="62252" xr:uid="{00000000-0005-0000-0000-0000B7F30000}"/>
    <cellStyle name="Percent 6 4 4 2 4 2" xfId="62253" xr:uid="{00000000-0005-0000-0000-0000B8F30000}"/>
    <cellStyle name="Percent 6 4 4 2 4 3" xfId="62254" xr:uid="{00000000-0005-0000-0000-0000B9F30000}"/>
    <cellStyle name="Percent 6 4 4 2 5" xfId="62255" xr:uid="{00000000-0005-0000-0000-0000BAF30000}"/>
    <cellStyle name="Percent 6 4 4 2 6" xfId="62256" xr:uid="{00000000-0005-0000-0000-0000BBF30000}"/>
    <cellStyle name="Percent 6 4 4 3" xfId="62257" xr:uid="{00000000-0005-0000-0000-0000BCF30000}"/>
    <cellStyle name="Percent 6 4 4 3 2" xfId="62258" xr:uid="{00000000-0005-0000-0000-0000BDF30000}"/>
    <cellStyle name="Percent 6 4 4 3 2 2" xfId="62259" xr:uid="{00000000-0005-0000-0000-0000BEF30000}"/>
    <cellStyle name="Percent 6 4 4 3 2 3" xfId="62260" xr:uid="{00000000-0005-0000-0000-0000BFF30000}"/>
    <cellStyle name="Percent 6 4 4 3 3" xfId="62261" xr:uid="{00000000-0005-0000-0000-0000C0F30000}"/>
    <cellStyle name="Percent 6 4 4 3 4" xfId="62262" xr:uid="{00000000-0005-0000-0000-0000C1F30000}"/>
    <cellStyle name="Percent 6 4 4 4" xfId="62263" xr:uid="{00000000-0005-0000-0000-0000C2F30000}"/>
    <cellStyle name="Percent 6 4 4 4 2" xfId="62264" xr:uid="{00000000-0005-0000-0000-0000C3F30000}"/>
    <cellStyle name="Percent 6 4 4 4 2 2" xfId="62265" xr:uid="{00000000-0005-0000-0000-0000C4F30000}"/>
    <cellStyle name="Percent 6 4 4 4 2 3" xfId="62266" xr:uid="{00000000-0005-0000-0000-0000C5F30000}"/>
    <cellStyle name="Percent 6 4 4 4 3" xfId="62267" xr:uid="{00000000-0005-0000-0000-0000C6F30000}"/>
    <cellStyle name="Percent 6 4 4 4 4" xfId="62268" xr:uid="{00000000-0005-0000-0000-0000C7F30000}"/>
    <cellStyle name="Percent 6 4 4 5" xfId="62269" xr:uid="{00000000-0005-0000-0000-0000C8F30000}"/>
    <cellStyle name="Percent 6 4 4 5 2" xfId="62270" xr:uid="{00000000-0005-0000-0000-0000C9F30000}"/>
    <cellStyle name="Percent 6 4 4 5 3" xfId="62271" xr:uid="{00000000-0005-0000-0000-0000CAF30000}"/>
    <cellStyle name="Percent 6 4 4 6" xfId="62272" xr:uid="{00000000-0005-0000-0000-0000CBF30000}"/>
    <cellStyle name="Percent 6 4 4 7" xfId="62273" xr:uid="{00000000-0005-0000-0000-0000CCF30000}"/>
    <cellStyle name="Percent 6 4 5" xfId="62274" xr:uid="{00000000-0005-0000-0000-0000CDF30000}"/>
    <cellStyle name="Percent 6 4 5 2" xfId="62275" xr:uid="{00000000-0005-0000-0000-0000CEF30000}"/>
    <cellStyle name="Percent 6 4 5 2 2" xfId="62276" xr:uid="{00000000-0005-0000-0000-0000CFF30000}"/>
    <cellStyle name="Percent 6 4 5 2 2 2" xfId="62277" xr:uid="{00000000-0005-0000-0000-0000D0F30000}"/>
    <cellStyle name="Percent 6 4 5 2 2 3" xfId="62278" xr:uid="{00000000-0005-0000-0000-0000D1F30000}"/>
    <cellStyle name="Percent 6 4 5 2 3" xfId="62279" xr:uid="{00000000-0005-0000-0000-0000D2F30000}"/>
    <cellStyle name="Percent 6 4 5 2 4" xfId="62280" xr:uid="{00000000-0005-0000-0000-0000D3F30000}"/>
    <cellStyle name="Percent 6 4 5 3" xfId="62281" xr:uid="{00000000-0005-0000-0000-0000D4F30000}"/>
    <cellStyle name="Percent 6 4 5 3 2" xfId="62282" xr:uid="{00000000-0005-0000-0000-0000D5F30000}"/>
    <cellStyle name="Percent 6 4 5 3 2 2" xfId="62283" xr:uid="{00000000-0005-0000-0000-0000D6F30000}"/>
    <cellStyle name="Percent 6 4 5 3 2 3" xfId="62284" xr:uid="{00000000-0005-0000-0000-0000D7F30000}"/>
    <cellStyle name="Percent 6 4 5 3 3" xfId="62285" xr:uid="{00000000-0005-0000-0000-0000D8F30000}"/>
    <cellStyle name="Percent 6 4 5 3 4" xfId="62286" xr:uid="{00000000-0005-0000-0000-0000D9F30000}"/>
    <cellStyle name="Percent 6 4 5 4" xfId="62287" xr:uid="{00000000-0005-0000-0000-0000DAF30000}"/>
    <cellStyle name="Percent 6 4 5 4 2" xfId="62288" xr:uid="{00000000-0005-0000-0000-0000DBF30000}"/>
    <cellStyle name="Percent 6 4 5 4 3" xfId="62289" xr:uid="{00000000-0005-0000-0000-0000DCF30000}"/>
    <cellStyle name="Percent 6 4 5 5" xfId="62290" xr:uid="{00000000-0005-0000-0000-0000DDF30000}"/>
    <cellStyle name="Percent 6 4 5 6" xfId="62291" xr:uid="{00000000-0005-0000-0000-0000DEF30000}"/>
    <cellStyle name="Percent 6 4 6" xfId="62292" xr:uid="{00000000-0005-0000-0000-0000DFF30000}"/>
    <cellStyle name="Percent 6 4 6 2" xfId="62293" xr:uid="{00000000-0005-0000-0000-0000E0F30000}"/>
    <cellStyle name="Percent 6 4 6 2 2" xfId="62294" xr:uid="{00000000-0005-0000-0000-0000E1F30000}"/>
    <cellStyle name="Percent 6 4 6 2 3" xfId="62295" xr:uid="{00000000-0005-0000-0000-0000E2F30000}"/>
    <cellStyle name="Percent 6 4 6 3" xfId="62296" xr:uid="{00000000-0005-0000-0000-0000E3F30000}"/>
    <cellStyle name="Percent 6 4 6 4" xfId="62297" xr:uid="{00000000-0005-0000-0000-0000E4F30000}"/>
    <cellStyle name="Percent 6 4 7" xfId="62298" xr:uid="{00000000-0005-0000-0000-0000E5F30000}"/>
    <cellStyle name="Percent 6 4 7 2" xfId="62299" xr:uid="{00000000-0005-0000-0000-0000E6F30000}"/>
    <cellStyle name="Percent 6 4 7 2 2" xfId="62300" xr:uid="{00000000-0005-0000-0000-0000E7F30000}"/>
    <cellStyle name="Percent 6 4 7 2 3" xfId="62301" xr:uid="{00000000-0005-0000-0000-0000E8F30000}"/>
    <cellStyle name="Percent 6 4 7 3" xfId="62302" xr:uid="{00000000-0005-0000-0000-0000E9F30000}"/>
    <cellStyle name="Percent 6 4 7 4" xfId="62303" xr:uid="{00000000-0005-0000-0000-0000EAF30000}"/>
    <cellStyle name="Percent 6 4 8" xfId="62304" xr:uid="{00000000-0005-0000-0000-0000EBF30000}"/>
    <cellStyle name="Percent 6 4 8 2" xfId="62305" xr:uid="{00000000-0005-0000-0000-0000ECF30000}"/>
    <cellStyle name="Percent 6 4 8 3" xfId="62306" xr:uid="{00000000-0005-0000-0000-0000EDF30000}"/>
    <cellStyle name="Percent 6 4 9" xfId="62307" xr:uid="{00000000-0005-0000-0000-0000EEF30000}"/>
    <cellStyle name="Percent 6 5" xfId="62308" xr:uid="{00000000-0005-0000-0000-0000EFF30000}"/>
    <cellStyle name="Percent 6 5 10" xfId="62309" xr:uid="{00000000-0005-0000-0000-0000F0F30000}"/>
    <cellStyle name="Percent 6 5 2" xfId="62310" xr:uid="{00000000-0005-0000-0000-0000F1F30000}"/>
    <cellStyle name="Percent 6 5 2 2" xfId="62311" xr:uid="{00000000-0005-0000-0000-0000F2F30000}"/>
    <cellStyle name="Percent 6 5 2 2 2" xfId="62312" xr:uid="{00000000-0005-0000-0000-0000F3F30000}"/>
    <cellStyle name="Percent 6 5 2 2 2 2" xfId="62313" xr:uid="{00000000-0005-0000-0000-0000F4F30000}"/>
    <cellStyle name="Percent 6 5 2 2 2 2 2" xfId="62314" xr:uid="{00000000-0005-0000-0000-0000F5F30000}"/>
    <cellStyle name="Percent 6 5 2 2 2 2 2 2" xfId="62315" xr:uid="{00000000-0005-0000-0000-0000F6F30000}"/>
    <cellStyle name="Percent 6 5 2 2 2 2 2 3" xfId="62316" xr:uid="{00000000-0005-0000-0000-0000F7F30000}"/>
    <cellStyle name="Percent 6 5 2 2 2 2 3" xfId="62317" xr:uid="{00000000-0005-0000-0000-0000F8F30000}"/>
    <cellStyle name="Percent 6 5 2 2 2 2 4" xfId="62318" xr:uid="{00000000-0005-0000-0000-0000F9F30000}"/>
    <cellStyle name="Percent 6 5 2 2 2 3" xfId="62319" xr:uid="{00000000-0005-0000-0000-0000FAF30000}"/>
    <cellStyle name="Percent 6 5 2 2 2 3 2" xfId="62320" xr:uid="{00000000-0005-0000-0000-0000FBF30000}"/>
    <cellStyle name="Percent 6 5 2 2 2 3 2 2" xfId="62321" xr:uid="{00000000-0005-0000-0000-0000FCF30000}"/>
    <cellStyle name="Percent 6 5 2 2 2 3 2 3" xfId="62322" xr:uid="{00000000-0005-0000-0000-0000FDF30000}"/>
    <cellStyle name="Percent 6 5 2 2 2 3 3" xfId="62323" xr:uid="{00000000-0005-0000-0000-0000FEF30000}"/>
    <cellStyle name="Percent 6 5 2 2 2 3 4" xfId="62324" xr:uid="{00000000-0005-0000-0000-0000FFF30000}"/>
    <cellStyle name="Percent 6 5 2 2 2 4" xfId="62325" xr:uid="{00000000-0005-0000-0000-000000F40000}"/>
    <cellStyle name="Percent 6 5 2 2 2 4 2" xfId="62326" xr:uid="{00000000-0005-0000-0000-000001F40000}"/>
    <cellStyle name="Percent 6 5 2 2 2 4 3" xfId="62327" xr:uid="{00000000-0005-0000-0000-000002F40000}"/>
    <cellStyle name="Percent 6 5 2 2 2 5" xfId="62328" xr:uid="{00000000-0005-0000-0000-000003F40000}"/>
    <cellStyle name="Percent 6 5 2 2 2 6" xfId="62329" xr:uid="{00000000-0005-0000-0000-000004F40000}"/>
    <cellStyle name="Percent 6 5 2 2 3" xfId="62330" xr:uid="{00000000-0005-0000-0000-000005F40000}"/>
    <cellStyle name="Percent 6 5 2 2 3 2" xfId="62331" xr:uid="{00000000-0005-0000-0000-000006F40000}"/>
    <cellStyle name="Percent 6 5 2 2 3 2 2" xfId="62332" xr:uid="{00000000-0005-0000-0000-000007F40000}"/>
    <cellStyle name="Percent 6 5 2 2 3 2 3" xfId="62333" xr:uid="{00000000-0005-0000-0000-000008F40000}"/>
    <cellStyle name="Percent 6 5 2 2 3 3" xfId="62334" xr:uid="{00000000-0005-0000-0000-000009F40000}"/>
    <cellStyle name="Percent 6 5 2 2 3 4" xfId="62335" xr:uid="{00000000-0005-0000-0000-00000AF40000}"/>
    <cellStyle name="Percent 6 5 2 2 4" xfId="62336" xr:uid="{00000000-0005-0000-0000-00000BF40000}"/>
    <cellStyle name="Percent 6 5 2 2 4 2" xfId="62337" xr:uid="{00000000-0005-0000-0000-00000CF40000}"/>
    <cellStyle name="Percent 6 5 2 2 4 2 2" xfId="62338" xr:uid="{00000000-0005-0000-0000-00000DF40000}"/>
    <cellStyle name="Percent 6 5 2 2 4 2 3" xfId="62339" xr:uid="{00000000-0005-0000-0000-00000EF40000}"/>
    <cellStyle name="Percent 6 5 2 2 4 3" xfId="62340" xr:uid="{00000000-0005-0000-0000-00000FF40000}"/>
    <cellStyle name="Percent 6 5 2 2 4 4" xfId="62341" xr:uid="{00000000-0005-0000-0000-000010F40000}"/>
    <cellStyle name="Percent 6 5 2 2 5" xfId="62342" xr:uid="{00000000-0005-0000-0000-000011F40000}"/>
    <cellStyle name="Percent 6 5 2 2 5 2" xfId="62343" xr:uid="{00000000-0005-0000-0000-000012F40000}"/>
    <cellStyle name="Percent 6 5 2 2 5 3" xfId="62344" xr:uid="{00000000-0005-0000-0000-000013F40000}"/>
    <cellStyle name="Percent 6 5 2 2 6" xfId="62345" xr:uid="{00000000-0005-0000-0000-000014F40000}"/>
    <cellStyle name="Percent 6 5 2 2 7" xfId="62346" xr:uid="{00000000-0005-0000-0000-000015F40000}"/>
    <cellStyle name="Percent 6 5 2 3" xfId="62347" xr:uid="{00000000-0005-0000-0000-000016F40000}"/>
    <cellStyle name="Percent 6 5 2 3 2" xfId="62348" xr:uid="{00000000-0005-0000-0000-000017F40000}"/>
    <cellStyle name="Percent 6 5 2 3 2 2" xfId="62349" xr:uid="{00000000-0005-0000-0000-000018F40000}"/>
    <cellStyle name="Percent 6 5 2 3 2 2 2" xfId="62350" xr:uid="{00000000-0005-0000-0000-000019F40000}"/>
    <cellStyle name="Percent 6 5 2 3 2 2 3" xfId="62351" xr:uid="{00000000-0005-0000-0000-00001AF40000}"/>
    <cellStyle name="Percent 6 5 2 3 2 3" xfId="62352" xr:uid="{00000000-0005-0000-0000-00001BF40000}"/>
    <cellStyle name="Percent 6 5 2 3 2 4" xfId="62353" xr:uid="{00000000-0005-0000-0000-00001CF40000}"/>
    <cellStyle name="Percent 6 5 2 3 3" xfId="62354" xr:uid="{00000000-0005-0000-0000-00001DF40000}"/>
    <cellStyle name="Percent 6 5 2 3 3 2" xfId="62355" xr:uid="{00000000-0005-0000-0000-00001EF40000}"/>
    <cellStyle name="Percent 6 5 2 3 3 2 2" xfId="62356" xr:uid="{00000000-0005-0000-0000-00001FF40000}"/>
    <cellStyle name="Percent 6 5 2 3 3 2 3" xfId="62357" xr:uid="{00000000-0005-0000-0000-000020F40000}"/>
    <cellStyle name="Percent 6 5 2 3 3 3" xfId="62358" xr:uid="{00000000-0005-0000-0000-000021F40000}"/>
    <cellStyle name="Percent 6 5 2 3 3 4" xfId="62359" xr:uid="{00000000-0005-0000-0000-000022F40000}"/>
    <cellStyle name="Percent 6 5 2 3 4" xfId="62360" xr:uid="{00000000-0005-0000-0000-000023F40000}"/>
    <cellStyle name="Percent 6 5 2 3 4 2" xfId="62361" xr:uid="{00000000-0005-0000-0000-000024F40000}"/>
    <cellStyle name="Percent 6 5 2 3 4 3" xfId="62362" xr:uid="{00000000-0005-0000-0000-000025F40000}"/>
    <cellStyle name="Percent 6 5 2 3 5" xfId="62363" xr:uid="{00000000-0005-0000-0000-000026F40000}"/>
    <cellStyle name="Percent 6 5 2 3 6" xfId="62364" xr:uid="{00000000-0005-0000-0000-000027F40000}"/>
    <cellStyle name="Percent 6 5 2 4" xfId="62365" xr:uid="{00000000-0005-0000-0000-000028F40000}"/>
    <cellStyle name="Percent 6 5 2 4 2" xfId="62366" xr:uid="{00000000-0005-0000-0000-000029F40000}"/>
    <cellStyle name="Percent 6 5 2 4 2 2" xfId="62367" xr:uid="{00000000-0005-0000-0000-00002AF40000}"/>
    <cellStyle name="Percent 6 5 2 4 2 3" xfId="62368" xr:uid="{00000000-0005-0000-0000-00002BF40000}"/>
    <cellStyle name="Percent 6 5 2 4 3" xfId="62369" xr:uid="{00000000-0005-0000-0000-00002CF40000}"/>
    <cellStyle name="Percent 6 5 2 4 4" xfId="62370" xr:uid="{00000000-0005-0000-0000-00002DF40000}"/>
    <cellStyle name="Percent 6 5 2 5" xfId="62371" xr:uid="{00000000-0005-0000-0000-00002EF40000}"/>
    <cellStyle name="Percent 6 5 2 5 2" xfId="62372" xr:uid="{00000000-0005-0000-0000-00002FF40000}"/>
    <cellStyle name="Percent 6 5 2 5 2 2" xfId="62373" xr:uid="{00000000-0005-0000-0000-000030F40000}"/>
    <cellStyle name="Percent 6 5 2 5 2 3" xfId="62374" xr:uid="{00000000-0005-0000-0000-000031F40000}"/>
    <cellStyle name="Percent 6 5 2 5 3" xfId="62375" xr:uid="{00000000-0005-0000-0000-000032F40000}"/>
    <cellStyle name="Percent 6 5 2 5 4" xfId="62376" xr:uid="{00000000-0005-0000-0000-000033F40000}"/>
    <cellStyle name="Percent 6 5 2 6" xfId="62377" xr:uid="{00000000-0005-0000-0000-000034F40000}"/>
    <cellStyle name="Percent 6 5 2 6 2" xfId="62378" xr:uid="{00000000-0005-0000-0000-000035F40000}"/>
    <cellStyle name="Percent 6 5 2 6 3" xfId="62379" xr:uid="{00000000-0005-0000-0000-000036F40000}"/>
    <cellStyle name="Percent 6 5 2 7" xfId="62380" xr:uid="{00000000-0005-0000-0000-000037F40000}"/>
    <cellStyle name="Percent 6 5 2 8" xfId="62381" xr:uid="{00000000-0005-0000-0000-000038F40000}"/>
    <cellStyle name="Percent 6 5 3" xfId="62382" xr:uid="{00000000-0005-0000-0000-000039F40000}"/>
    <cellStyle name="Percent 6 5 3 2" xfId="62383" xr:uid="{00000000-0005-0000-0000-00003AF40000}"/>
    <cellStyle name="Percent 6 5 3 2 2" xfId="62384" xr:uid="{00000000-0005-0000-0000-00003BF40000}"/>
    <cellStyle name="Percent 6 5 3 2 2 2" xfId="62385" xr:uid="{00000000-0005-0000-0000-00003CF40000}"/>
    <cellStyle name="Percent 6 5 3 2 2 2 2" xfId="62386" xr:uid="{00000000-0005-0000-0000-00003DF40000}"/>
    <cellStyle name="Percent 6 5 3 2 2 2 3" xfId="62387" xr:uid="{00000000-0005-0000-0000-00003EF40000}"/>
    <cellStyle name="Percent 6 5 3 2 2 3" xfId="62388" xr:uid="{00000000-0005-0000-0000-00003FF40000}"/>
    <cellStyle name="Percent 6 5 3 2 2 4" xfId="62389" xr:uid="{00000000-0005-0000-0000-000040F40000}"/>
    <cellStyle name="Percent 6 5 3 2 3" xfId="62390" xr:uid="{00000000-0005-0000-0000-000041F40000}"/>
    <cellStyle name="Percent 6 5 3 2 3 2" xfId="62391" xr:uid="{00000000-0005-0000-0000-000042F40000}"/>
    <cellStyle name="Percent 6 5 3 2 3 2 2" xfId="62392" xr:uid="{00000000-0005-0000-0000-000043F40000}"/>
    <cellStyle name="Percent 6 5 3 2 3 2 3" xfId="62393" xr:uid="{00000000-0005-0000-0000-000044F40000}"/>
    <cellStyle name="Percent 6 5 3 2 3 3" xfId="62394" xr:uid="{00000000-0005-0000-0000-000045F40000}"/>
    <cellStyle name="Percent 6 5 3 2 3 4" xfId="62395" xr:uid="{00000000-0005-0000-0000-000046F40000}"/>
    <cellStyle name="Percent 6 5 3 2 4" xfId="62396" xr:uid="{00000000-0005-0000-0000-000047F40000}"/>
    <cellStyle name="Percent 6 5 3 2 4 2" xfId="62397" xr:uid="{00000000-0005-0000-0000-000048F40000}"/>
    <cellStyle name="Percent 6 5 3 2 4 3" xfId="62398" xr:uid="{00000000-0005-0000-0000-000049F40000}"/>
    <cellStyle name="Percent 6 5 3 2 5" xfId="62399" xr:uid="{00000000-0005-0000-0000-00004AF40000}"/>
    <cellStyle name="Percent 6 5 3 2 6" xfId="62400" xr:uid="{00000000-0005-0000-0000-00004BF40000}"/>
    <cellStyle name="Percent 6 5 3 3" xfId="62401" xr:uid="{00000000-0005-0000-0000-00004CF40000}"/>
    <cellStyle name="Percent 6 5 3 3 2" xfId="62402" xr:uid="{00000000-0005-0000-0000-00004DF40000}"/>
    <cellStyle name="Percent 6 5 3 3 2 2" xfId="62403" xr:uid="{00000000-0005-0000-0000-00004EF40000}"/>
    <cellStyle name="Percent 6 5 3 3 2 3" xfId="62404" xr:uid="{00000000-0005-0000-0000-00004FF40000}"/>
    <cellStyle name="Percent 6 5 3 3 3" xfId="62405" xr:uid="{00000000-0005-0000-0000-000050F40000}"/>
    <cellStyle name="Percent 6 5 3 3 4" xfId="62406" xr:uid="{00000000-0005-0000-0000-000051F40000}"/>
    <cellStyle name="Percent 6 5 3 4" xfId="62407" xr:uid="{00000000-0005-0000-0000-000052F40000}"/>
    <cellStyle name="Percent 6 5 3 4 2" xfId="62408" xr:uid="{00000000-0005-0000-0000-000053F40000}"/>
    <cellStyle name="Percent 6 5 3 4 2 2" xfId="62409" xr:uid="{00000000-0005-0000-0000-000054F40000}"/>
    <cellStyle name="Percent 6 5 3 4 2 3" xfId="62410" xr:uid="{00000000-0005-0000-0000-000055F40000}"/>
    <cellStyle name="Percent 6 5 3 4 3" xfId="62411" xr:uid="{00000000-0005-0000-0000-000056F40000}"/>
    <cellStyle name="Percent 6 5 3 4 4" xfId="62412" xr:uid="{00000000-0005-0000-0000-000057F40000}"/>
    <cellStyle name="Percent 6 5 3 5" xfId="62413" xr:uid="{00000000-0005-0000-0000-000058F40000}"/>
    <cellStyle name="Percent 6 5 3 5 2" xfId="62414" xr:uid="{00000000-0005-0000-0000-000059F40000}"/>
    <cellStyle name="Percent 6 5 3 5 3" xfId="62415" xr:uid="{00000000-0005-0000-0000-00005AF40000}"/>
    <cellStyle name="Percent 6 5 3 6" xfId="62416" xr:uid="{00000000-0005-0000-0000-00005BF40000}"/>
    <cellStyle name="Percent 6 5 3 7" xfId="62417" xr:uid="{00000000-0005-0000-0000-00005CF40000}"/>
    <cellStyle name="Percent 6 5 4" xfId="62418" xr:uid="{00000000-0005-0000-0000-00005DF40000}"/>
    <cellStyle name="Percent 6 5 4 2" xfId="62419" xr:uid="{00000000-0005-0000-0000-00005EF40000}"/>
    <cellStyle name="Percent 6 5 4 2 2" xfId="62420" xr:uid="{00000000-0005-0000-0000-00005FF40000}"/>
    <cellStyle name="Percent 6 5 4 2 2 2" xfId="62421" xr:uid="{00000000-0005-0000-0000-000060F40000}"/>
    <cellStyle name="Percent 6 5 4 2 2 2 2" xfId="62422" xr:uid="{00000000-0005-0000-0000-000061F40000}"/>
    <cellStyle name="Percent 6 5 4 2 2 2 3" xfId="62423" xr:uid="{00000000-0005-0000-0000-000062F40000}"/>
    <cellStyle name="Percent 6 5 4 2 2 3" xfId="62424" xr:uid="{00000000-0005-0000-0000-000063F40000}"/>
    <cellStyle name="Percent 6 5 4 2 2 4" xfId="62425" xr:uid="{00000000-0005-0000-0000-000064F40000}"/>
    <cellStyle name="Percent 6 5 4 2 3" xfId="62426" xr:uid="{00000000-0005-0000-0000-000065F40000}"/>
    <cellStyle name="Percent 6 5 4 2 3 2" xfId="62427" xr:uid="{00000000-0005-0000-0000-000066F40000}"/>
    <cellStyle name="Percent 6 5 4 2 3 2 2" xfId="62428" xr:uid="{00000000-0005-0000-0000-000067F40000}"/>
    <cellStyle name="Percent 6 5 4 2 3 2 3" xfId="62429" xr:uid="{00000000-0005-0000-0000-000068F40000}"/>
    <cellStyle name="Percent 6 5 4 2 3 3" xfId="62430" xr:uid="{00000000-0005-0000-0000-000069F40000}"/>
    <cellStyle name="Percent 6 5 4 2 3 4" xfId="62431" xr:uid="{00000000-0005-0000-0000-00006AF40000}"/>
    <cellStyle name="Percent 6 5 4 2 4" xfId="62432" xr:uid="{00000000-0005-0000-0000-00006BF40000}"/>
    <cellStyle name="Percent 6 5 4 2 4 2" xfId="62433" xr:uid="{00000000-0005-0000-0000-00006CF40000}"/>
    <cellStyle name="Percent 6 5 4 2 4 3" xfId="62434" xr:uid="{00000000-0005-0000-0000-00006DF40000}"/>
    <cellStyle name="Percent 6 5 4 2 5" xfId="62435" xr:uid="{00000000-0005-0000-0000-00006EF40000}"/>
    <cellStyle name="Percent 6 5 4 2 6" xfId="62436" xr:uid="{00000000-0005-0000-0000-00006FF40000}"/>
    <cellStyle name="Percent 6 5 4 3" xfId="62437" xr:uid="{00000000-0005-0000-0000-000070F40000}"/>
    <cellStyle name="Percent 6 5 4 3 2" xfId="62438" xr:uid="{00000000-0005-0000-0000-000071F40000}"/>
    <cellStyle name="Percent 6 5 4 3 2 2" xfId="62439" xr:uid="{00000000-0005-0000-0000-000072F40000}"/>
    <cellStyle name="Percent 6 5 4 3 2 3" xfId="62440" xr:uid="{00000000-0005-0000-0000-000073F40000}"/>
    <cellStyle name="Percent 6 5 4 3 3" xfId="62441" xr:uid="{00000000-0005-0000-0000-000074F40000}"/>
    <cellStyle name="Percent 6 5 4 3 4" xfId="62442" xr:uid="{00000000-0005-0000-0000-000075F40000}"/>
    <cellStyle name="Percent 6 5 4 4" xfId="62443" xr:uid="{00000000-0005-0000-0000-000076F40000}"/>
    <cellStyle name="Percent 6 5 4 4 2" xfId="62444" xr:uid="{00000000-0005-0000-0000-000077F40000}"/>
    <cellStyle name="Percent 6 5 4 4 2 2" xfId="62445" xr:uid="{00000000-0005-0000-0000-000078F40000}"/>
    <cellStyle name="Percent 6 5 4 4 2 3" xfId="62446" xr:uid="{00000000-0005-0000-0000-000079F40000}"/>
    <cellStyle name="Percent 6 5 4 4 3" xfId="62447" xr:uid="{00000000-0005-0000-0000-00007AF40000}"/>
    <cellStyle name="Percent 6 5 4 4 4" xfId="62448" xr:uid="{00000000-0005-0000-0000-00007BF40000}"/>
    <cellStyle name="Percent 6 5 4 5" xfId="62449" xr:uid="{00000000-0005-0000-0000-00007CF40000}"/>
    <cellStyle name="Percent 6 5 4 5 2" xfId="62450" xr:uid="{00000000-0005-0000-0000-00007DF40000}"/>
    <cellStyle name="Percent 6 5 4 5 3" xfId="62451" xr:uid="{00000000-0005-0000-0000-00007EF40000}"/>
    <cellStyle name="Percent 6 5 4 6" xfId="62452" xr:uid="{00000000-0005-0000-0000-00007FF40000}"/>
    <cellStyle name="Percent 6 5 4 7" xfId="62453" xr:uid="{00000000-0005-0000-0000-000080F40000}"/>
    <cellStyle name="Percent 6 5 5" xfId="62454" xr:uid="{00000000-0005-0000-0000-000081F40000}"/>
    <cellStyle name="Percent 6 5 5 2" xfId="62455" xr:uid="{00000000-0005-0000-0000-000082F40000}"/>
    <cellStyle name="Percent 6 5 5 2 2" xfId="62456" xr:uid="{00000000-0005-0000-0000-000083F40000}"/>
    <cellStyle name="Percent 6 5 5 2 2 2" xfId="62457" xr:uid="{00000000-0005-0000-0000-000084F40000}"/>
    <cellStyle name="Percent 6 5 5 2 2 3" xfId="62458" xr:uid="{00000000-0005-0000-0000-000085F40000}"/>
    <cellStyle name="Percent 6 5 5 2 3" xfId="62459" xr:uid="{00000000-0005-0000-0000-000086F40000}"/>
    <cellStyle name="Percent 6 5 5 2 4" xfId="62460" xr:uid="{00000000-0005-0000-0000-000087F40000}"/>
    <cellStyle name="Percent 6 5 5 3" xfId="62461" xr:uid="{00000000-0005-0000-0000-000088F40000}"/>
    <cellStyle name="Percent 6 5 5 3 2" xfId="62462" xr:uid="{00000000-0005-0000-0000-000089F40000}"/>
    <cellStyle name="Percent 6 5 5 3 2 2" xfId="62463" xr:uid="{00000000-0005-0000-0000-00008AF40000}"/>
    <cellStyle name="Percent 6 5 5 3 2 3" xfId="62464" xr:uid="{00000000-0005-0000-0000-00008BF40000}"/>
    <cellStyle name="Percent 6 5 5 3 3" xfId="62465" xr:uid="{00000000-0005-0000-0000-00008CF40000}"/>
    <cellStyle name="Percent 6 5 5 3 4" xfId="62466" xr:uid="{00000000-0005-0000-0000-00008DF40000}"/>
    <cellStyle name="Percent 6 5 5 4" xfId="62467" xr:uid="{00000000-0005-0000-0000-00008EF40000}"/>
    <cellStyle name="Percent 6 5 5 4 2" xfId="62468" xr:uid="{00000000-0005-0000-0000-00008FF40000}"/>
    <cellStyle name="Percent 6 5 5 4 3" xfId="62469" xr:uid="{00000000-0005-0000-0000-000090F40000}"/>
    <cellStyle name="Percent 6 5 5 5" xfId="62470" xr:uid="{00000000-0005-0000-0000-000091F40000}"/>
    <cellStyle name="Percent 6 5 5 6" xfId="62471" xr:uid="{00000000-0005-0000-0000-000092F40000}"/>
    <cellStyle name="Percent 6 5 6" xfId="62472" xr:uid="{00000000-0005-0000-0000-000093F40000}"/>
    <cellStyle name="Percent 6 5 6 2" xfId="62473" xr:uid="{00000000-0005-0000-0000-000094F40000}"/>
    <cellStyle name="Percent 6 5 6 2 2" xfId="62474" xr:uid="{00000000-0005-0000-0000-000095F40000}"/>
    <cellStyle name="Percent 6 5 6 2 3" xfId="62475" xr:uid="{00000000-0005-0000-0000-000096F40000}"/>
    <cellStyle name="Percent 6 5 6 3" xfId="62476" xr:uid="{00000000-0005-0000-0000-000097F40000}"/>
    <cellStyle name="Percent 6 5 6 4" xfId="62477" xr:uid="{00000000-0005-0000-0000-000098F40000}"/>
    <cellStyle name="Percent 6 5 7" xfId="62478" xr:uid="{00000000-0005-0000-0000-000099F40000}"/>
    <cellStyle name="Percent 6 5 7 2" xfId="62479" xr:uid="{00000000-0005-0000-0000-00009AF40000}"/>
    <cellStyle name="Percent 6 5 7 2 2" xfId="62480" xr:uid="{00000000-0005-0000-0000-00009BF40000}"/>
    <cellStyle name="Percent 6 5 7 2 3" xfId="62481" xr:uid="{00000000-0005-0000-0000-00009CF40000}"/>
    <cellStyle name="Percent 6 5 7 3" xfId="62482" xr:uid="{00000000-0005-0000-0000-00009DF40000}"/>
    <cellStyle name="Percent 6 5 7 4" xfId="62483" xr:uid="{00000000-0005-0000-0000-00009EF40000}"/>
    <cellStyle name="Percent 6 5 8" xfId="62484" xr:uid="{00000000-0005-0000-0000-00009FF40000}"/>
    <cellStyle name="Percent 6 5 8 2" xfId="62485" xr:uid="{00000000-0005-0000-0000-0000A0F40000}"/>
    <cellStyle name="Percent 6 5 8 3" xfId="62486" xr:uid="{00000000-0005-0000-0000-0000A1F40000}"/>
    <cellStyle name="Percent 6 5 9" xfId="62487" xr:uid="{00000000-0005-0000-0000-0000A2F40000}"/>
    <cellStyle name="Percent 6 6" xfId="62488" xr:uid="{00000000-0005-0000-0000-0000A3F40000}"/>
    <cellStyle name="Percent 6 6 2" xfId="62489" xr:uid="{00000000-0005-0000-0000-0000A4F40000}"/>
    <cellStyle name="Percent 6 6 2 2" xfId="62490" xr:uid="{00000000-0005-0000-0000-0000A5F40000}"/>
    <cellStyle name="Percent 6 6 2 2 2" xfId="62491" xr:uid="{00000000-0005-0000-0000-0000A6F40000}"/>
    <cellStyle name="Percent 6 6 2 2 2 2" xfId="62492" xr:uid="{00000000-0005-0000-0000-0000A7F40000}"/>
    <cellStyle name="Percent 6 6 2 2 2 2 2" xfId="62493" xr:uid="{00000000-0005-0000-0000-0000A8F40000}"/>
    <cellStyle name="Percent 6 6 2 2 2 2 3" xfId="62494" xr:uid="{00000000-0005-0000-0000-0000A9F40000}"/>
    <cellStyle name="Percent 6 6 2 2 2 3" xfId="62495" xr:uid="{00000000-0005-0000-0000-0000AAF40000}"/>
    <cellStyle name="Percent 6 6 2 2 2 4" xfId="62496" xr:uid="{00000000-0005-0000-0000-0000ABF40000}"/>
    <cellStyle name="Percent 6 6 2 2 3" xfId="62497" xr:uid="{00000000-0005-0000-0000-0000ACF40000}"/>
    <cellStyle name="Percent 6 6 2 2 3 2" xfId="62498" xr:uid="{00000000-0005-0000-0000-0000ADF40000}"/>
    <cellStyle name="Percent 6 6 2 2 3 2 2" xfId="62499" xr:uid="{00000000-0005-0000-0000-0000AEF40000}"/>
    <cellStyle name="Percent 6 6 2 2 3 2 3" xfId="62500" xr:uid="{00000000-0005-0000-0000-0000AFF40000}"/>
    <cellStyle name="Percent 6 6 2 2 3 3" xfId="62501" xr:uid="{00000000-0005-0000-0000-0000B0F40000}"/>
    <cellStyle name="Percent 6 6 2 2 3 4" xfId="62502" xr:uid="{00000000-0005-0000-0000-0000B1F40000}"/>
    <cellStyle name="Percent 6 6 2 2 4" xfId="62503" xr:uid="{00000000-0005-0000-0000-0000B2F40000}"/>
    <cellStyle name="Percent 6 6 2 2 4 2" xfId="62504" xr:uid="{00000000-0005-0000-0000-0000B3F40000}"/>
    <cellStyle name="Percent 6 6 2 2 4 3" xfId="62505" xr:uid="{00000000-0005-0000-0000-0000B4F40000}"/>
    <cellStyle name="Percent 6 6 2 2 5" xfId="62506" xr:uid="{00000000-0005-0000-0000-0000B5F40000}"/>
    <cellStyle name="Percent 6 6 2 2 6" xfId="62507" xr:uid="{00000000-0005-0000-0000-0000B6F40000}"/>
    <cellStyle name="Percent 6 6 2 3" xfId="62508" xr:uid="{00000000-0005-0000-0000-0000B7F40000}"/>
    <cellStyle name="Percent 6 6 2 3 2" xfId="62509" xr:uid="{00000000-0005-0000-0000-0000B8F40000}"/>
    <cellStyle name="Percent 6 6 2 3 2 2" xfId="62510" xr:uid="{00000000-0005-0000-0000-0000B9F40000}"/>
    <cellStyle name="Percent 6 6 2 3 2 3" xfId="62511" xr:uid="{00000000-0005-0000-0000-0000BAF40000}"/>
    <cellStyle name="Percent 6 6 2 3 3" xfId="62512" xr:uid="{00000000-0005-0000-0000-0000BBF40000}"/>
    <cellStyle name="Percent 6 6 2 3 4" xfId="62513" xr:uid="{00000000-0005-0000-0000-0000BCF40000}"/>
    <cellStyle name="Percent 6 6 2 4" xfId="62514" xr:uid="{00000000-0005-0000-0000-0000BDF40000}"/>
    <cellStyle name="Percent 6 6 2 4 2" xfId="62515" xr:uid="{00000000-0005-0000-0000-0000BEF40000}"/>
    <cellStyle name="Percent 6 6 2 4 2 2" xfId="62516" xr:uid="{00000000-0005-0000-0000-0000BFF40000}"/>
    <cellStyle name="Percent 6 6 2 4 2 3" xfId="62517" xr:uid="{00000000-0005-0000-0000-0000C0F40000}"/>
    <cellStyle name="Percent 6 6 2 4 3" xfId="62518" xr:uid="{00000000-0005-0000-0000-0000C1F40000}"/>
    <cellStyle name="Percent 6 6 2 4 4" xfId="62519" xr:uid="{00000000-0005-0000-0000-0000C2F40000}"/>
    <cellStyle name="Percent 6 6 2 5" xfId="62520" xr:uid="{00000000-0005-0000-0000-0000C3F40000}"/>
    <cellStyle name="Percent 6 6 2 5 2" xfId="62521" xr:uid="{00000000-0005-0000-0000-0000C4F40000}"/>
    <cellStyle name="Percent 6 6 2 5 3" xfId="62522" xr:uid="{00000000-0005-0000-0000-0000C5F40000}"/>
    <cellStyle name="Percent 6 6 2 6" xfId="62523" xr:uid="{00000000-0005-0000-0000-0000C6F40000}"/>
    <cellStyle name="Percent 6 6 2 7" xfId="62524" xr:uid="{00000000-0005-0000-0000-0000C7F40000}"/>
    <cellStyle name="Percent 6 6 3" xfId="62525" xr:uid="{00000000-0005-0000-0000-0000C8F40000}"/>
    <cellStyle name="Percent 6 6 3 2" xfId="62526" xr:uid="{00000000-0005-0000-0000-0000C9F40000}"/>
    <cellStyle name="Percent 6 6 3 2 2" xfId="62527" xr:uid="{00000000-0005-0000-0000-0000CAF40000}"/>
    <cellStyle name="Percent 6 6 3 2 2 2" xfId="62528" xr:uid="{00000000-0005-0000-0000-0000CBF40000}"/>
    <cellStyle name="Percent 6 6 3 2 2 3" xfId="62529" xr:uid="{00000000-0005-0000-0000-0000CCF40000}"/>
    <cellStyle name="Percent 6 6 3 2 3" xfId="62530" xr:uid="{00000000-0005-0000-0000-0000CDF40000}"/>
    <cellStyle name="Percent 6 6 3 2 4" xfId="62531" xr:uid="{00000000-0005-0000-0000-0000CEF40000}"/>
    <cellStyle name="Percent 6 6 3 3" xfId="62532" xr:uid="{00000000-0005-0000-0000-0000CFF40000}"/>
    <cellStyle name="Percent 6 6 3 3 2" xfId="62533" xr:uid="{00000000-0005-0000-0000-0000D0F40000}"/>
    <cellStyle name="Percent 6 6 3 3 2 2" xfId="62534" xr:uid="{00000000-0005-0000-0000-0000D1F40000}"/>
    <cellStyle name="Percent 6 6 3 3 2 3" xfId="62535" xr:uid="{00000000-0005-0000-0000-0000D2F40000}"/>
    <cellStyle name="Percent 6 6 3 3 3" xfId="62536" xr:uid="{00000000-0005-0000-0000-0000D3F40000}"/>
    <cellStyle name="Percent 6 6 3 3 4" xfId="62537" xr:uid="{00000000-0005-0000-0000-0000D4F40000}"/>
    <cellStyle name="Percent 6 6 3 4" xfId="62538" xr:uid="{00000000-0005-0000-0000-0000D5F40000}"/>
    <cellStyle name="Percent 6 6 3 4 2" xfId="62539" xr:uid="{00000000-0005-0000-0000-0000D6F40000}"/>
    <cellStyle name="Percent 6 6 3 4 3" xfId="62540" xr:uid="{00000000-0005-0000-0000-0000D7F40000}"/>
    <cellStyle name="Percent 6 6 3 5" xfId="62541" xr:uid="{00000000-0005-0000-0000-0000D8F40000}"/>
    <cellStyle name="Percent 6 6 3 6" xfId="62542" xr:uid="{00000000-0005-0000-0000-0000D9F40000}"/>
    <cellStyle name="Percent 6 6 4" xfId="62543" xr:uid="{00000000-0005-0000-0000-0000DAF40000}"/>
    <cellStyle name="Percent 6 6 4 2" xfId="62544" xr:uid="{00000000-0005-0000-0000-0000DBF40000}"/>
    <cellStyle name="Percent 6 6 4 2 2" xfId="62545" xr:uid="{00000000-0005-0000-0000-0000DCF40000}"/>
    <cellStyle name="Percent 6 6 4 2 3" xfId="62546" xr:uid="{00000000-0005-0000-0000-0000DDF40000}"/>
    <cellStyle name="Percent 6 6 4 3" xfId="62547" xr:uid="{00000000-0005-0000-0000-0000DEF40000}"/>
    <cellStyle name="Percent 6 6 4 4" xfId="62548" xr:uid="{00000000-0005-0000-0000-0000DFF40000}"/>
    <cellStyle name="Percent 6 6 5" xfId="62549" xr:uid="{00000000-0005-0000-0000-0000E0F40000}"/>
    <cellStyle name="Percent 6 6 5 2" xfId="62550" xr:uid="{00000000-0005-0000-0000-0000E1F40000}"/>
    <cellStyle name="Percent 6 6 5 2 2" xfId="62551" xr:uid="{00000000-0005-0000-0000-0000E2F40000}"/>
    <cellStyle name="Percent 6 6 5 2 3" xfId="62552" xr:uid="{00000000-0005-0000-0000-0000E3F40000}"/>
    <cellStyle name="Percent 6 6 5 3" xfId="62553" xr:uid="{00000000-0005-0000-0000-0000E4F40000}"/>
    <cellStyle name="Percent 6 6 5 4" xfId="62554" xr:uid="{00000000-0005-0000-0000-0000E5F40000}"/>
    <cellStyle name="Percent 6 6 6" xfId="62555" xr:uid="{00000000-0005-0000-0000-0000E6F40000}"/>
    <cellStyle name="Percent 6 6 6 2" xfId="62556" xr:uid="{00000000-0005-0000-0000-0000E7F40000}"/>
    <cellStyle name="Percent 6 6 6 3" xfId="62557" xr:uid="{00000000-0005-0000-0000-0000E8F40000}"/>
    <cellStyle name="Percent 6 6 7" xfId="62558" xr:uid="{00000000-0005-0000-0000-0000E9F40000}"/>
    <cellStyle name="Percent 6 6 8" xfId="62559" xr:uid="{00000000-0005-0000-0000-0000EAF40000}"/>
    <cellStyle name="Percent 6 7" xfId="62560" xr:uid="{00000000-0005-0000-0000-0000EBF40000}"/>
    <cellStyle name="Percent 6 7 2" xfId="62561" xr:uid="{00000000-0005-0000-0000-0000ECF40000}"/>
    <cellStyle name="Percent 6 7 2 2" xfId="62562" xr:uid="{00000000-0005-0000-0000-0000EDF40000}"/>
    <cellStyle name="Percent 6 7 2 2 2" xfId="62563" xr:uid="{00000000-0005-0000-0000-0000EEF40000}"/>
    <cellStyle name="Percent 6 7 2 2 2 2" xfId="62564" xr:uid="{00000000-0005-0000-0000-0000EFF40000}"/>
    <cellStyle name="Percent 6 7 2 2 2 3" xfId="62565" xr:uid="{00000000-0005-0000-0000-0000F0F40000}"/>
    <cellStyle name="Percent 6 7 2 2 3" xfId="62566" xr:uid="{00000000-0005-0000-0000-0000F1F40000}"/>
    <cellStyle name="Percent 6 7 2 2 4" xfId="62567" xr:uid="{00000000-0005-0000-0000-0000F2F40000}"/>
    <cellStyle name="Percent 6 7 2 3" xfId="62568" xr:uid="{00000000-0005-0000-0000-0000F3F40000}"/>
    <cellStyle name="Percent 6 7 2 3 2" xfId="62569" xr:uid="{00000000-0005-0000-0000-0000F4F40000}"/>
    <cellStyle name="Percent 6 7 2 3 2 2" xfId="62570" xr:uid="{00000000-0005-0000-0000-0000F5F40000}"/>
    <cellStyle name="Percent 6 7 2 3 2 3" xfId="62571" xr:uid="{00000000-0005-0000-0000-0000F6F40000}"/>
    <cellStyle name="Percent 6 7 2 3 3" xfId="62572" xr:uid="{00000000-0005-0000-0000-0000F7F40000}"/>
    <cellStyle name="Percent 6 7 2 3 4" xfId="62573" xr:uid="{00000000-0005-0000-0000-0000F8F40000}"/>
    <cellStyle name="Percent 6 7 2 4" xfId="62574" xr:uid="{00000000-0005-0000-0000-0000F9F40000}"/>
    <cellStyle name="Percent 6 7 2 4 2" xfId="62575" xr:uid="{00000000-0005-0000-0000-0000FAF40000}"/>
    <cellStyle name="Percent 6 7 2 4 3" xfId="62576" xr:uid="{00000000-0005-0000-0000-0000FBF40000}"/>
    <cellStyle name="Percent 6 7 2 5" xfId="62577" xr:uid="{00000000-0005-0000-0000-0000FCF40000}"/>
    <cellStyle name="Percent 6 7 2 6" xfId="62578" xr:uid="{00000000-0005-0000-0000-0000FDF40000}"/>
    <cellStyle name="Percent 6 7 3" xfId="62579" xr:uid="{00000000-0005-0000-0000-0000FEF40000}"/>
    <cellStyle name="Percent 6 7 3 2" xfId="62580" xr:uid="{00000000-0005-0000-0000-0000FFF40000}"/>
    <cellStyle name="Percent 6 7 3 2 2" xfId="62581" xr:uid="{00000000-0005-0000-0000-000000F50000}"/>
    <cellStyle name="Percent 6 7 3 2 3" xfId="62582" xr:uid="{00000000-0005-0000-0000-000001F50000}"/>
    <cellStyle name="Percent 6 7 3 3" xfId="62583" xr:uid="{00000000-0005-0000-0000-000002F50000}"/>
    <cellStyle name="Percent 6 7 3 4" xfId="62584" xr:uid="{00000000-0005-0000-0000-000003F50000}"/>
    <cellStyle name="Percent 6 7 4" xfId="62585" xr:uid="{00000000-0005-0000-0000-000004F50000}"/>
    <cellStyle name="Percent 6 7 4 2" xfId="62586" xr:uid="{00000000-0005-0000-0000-000005F50000}"/>
    <cellStyle name="Percent 6 7 4 2 2" xfId="62587" xr:uid="{00000000-0005-0000-0000-000006F50000}"/>
    <cellStyle name="Percent 6 7 4 2 3" xfId="62588" xr:uid="{00000000-0005-0000-0000-000007F50000}"/>
    <cellStyle name="Percent 6 7 4 3" xfId="62589" xr:uid="{00000000-0005-0000-0000-000008F50000}"/>
    <cellStyle name="Percent 6 7 4 4" xfId="62590" xr:uid="{00000000-0005-0000-0000-000009F50000}"/>
    <cellStyle name="Percent 6 7 5" xfId="62591" xr:uid="{00000000-0005-0000-0000-00000AF50000}"/>
    <cellStyle name="Percent 6 7 5 2" xfId="62592" xr:uid="{00000000-0005-0000-0000-00000BF50000}"/>
    <cellStyle name="Percent 6 7 5 3" xfId="62593" xr:uid="{00000000-0005-0000-0000-00000CF50000}"/>
    <cellStyle name="Percent 6 7 6" xfId="62594" xr:uid="{00000000-0005-0000-0000-00000DF50000}"/>
    <cellStyle name="Percent 6 7 7" xfId="62595" xr:uid="{00000000-0005-0000-0000-00000EF50000}"/>
    <cellStyle name="Percent 6 8" xfId="62596" xr:uid="{00000000-0005-0000-0000-00000FF50000}"/>
    <cellStyle name="Percent 6 8 2" xfId="62597" xr:uid="{00000000-0005-0000-0000-000010F50000}"/>
    <cellStyle name="Percent 6 8 2 2" xfId="62598" xr:uid="{00000000-0005-0000-0000-000011F50000}"/>
    <cellStyle name="Percent 6 8 2 2 2" xfId="62599" xr:uid="{00000000-0005-0000-0000-000012F50000}"/>
    <cellStyle name="Percent 6 8 2 2 2 2" xfId="62600" xr:uid="{00000000-0005-0000-0000-000013F50000}"/>
    <cellStyle name="Percent 6 8 2 2 2 3" xfId="62601" xr:uid="{00000000-0005-0000-0000-000014F50000}"/>
    <cellStyle name="Percent 6 8 2 2 3" xfId="62602" xr:uid="{00000000-0005-0000-0000-000015F50000}"/>
    <cellStyle name="Percent 6 8 2 2 4" xfId="62603" xr:uid="{00000000-0005-0000-0000-000016F50000}"/>
    <cellStyle name="Percent 6 8 2 3" xfId="62604" xr:uid="{00000000-0005-0000-0000-000017F50000}"/>
    <cellStyle name="Percent 6 8 2 3 2" xfId="62605" xr:uid="{00000000-0005-0000-0000-000018F50000}"/>
    <cellStyle name="Percent 6 8 2 3 2 2" xfId="62606" xr:uid="{00000000-0005-0000-0000-000019F50000}"/>
    <cellStyle name="Percent 6 8 2 3 2 3" xfId="62607" xr:uid="{00000000-0005-0000-0000-00001AF50000}"/>
    <cellStyle name="Percent 6 8 2 3 3" xfId="62608" xr:uid="{00000000-0005-0000-0000-00001BF50000}"/>
    <cellStyle name="Percent 6 8 2 3 4" xfId="62609" xr:uid="{00000000-0005-0000-0000-00001CF50000}"/>
    <cellStyle name="Percent 6 8 2 4" xfId="62610" xr:uid="{00000000-0005-0000-0000-00001DF50000}"/>
    <cellStyle name="Percent 6 8 2 4 2" xfId="62611" xr:uid="{00000000-0005-0000-0000-00001EF50000}"/>
    <cellStyle name="Percent 6 8 2 4 3" xfId="62612" xr:uid="{00000000-0005-0000-0000-00001FF50000}"/>
    <cellStyle name="Percent 6 8 2 5" xfId="62613" xr:uid="{00000000-0005-0000-0000-000020F50000}"/>
    <cellStyle name="Percent 6 8 2 6" xfId="62614" xr:uid="{00000000-0005-0000-0000-000021F50000}"/>
    <cellStyle name="Percent 6 8 3" xfId="62615" xr:uid="{00000000-0005-0000-0000-000022F50000}"/>
    <cellStyle name="Percent 6 8 3 2" xfId="62616" xr:uid="{00000000-0005-0000-0000-000023F50000}"/>
    <cellStyle name="Percent 6 8 3 2 2" xfId="62617" xr:uid="{00000000-0005-0000-0000-000024F50000}"/>
    <cellStyle name="Percent 6 8 3 2 3" xfId="62618" xr:uid="{00000000-0005-0000-0000-000025F50000}"/>
    <cellStyle name="Percent 6 8 3 3" xfId="62619" xr:uid="{00000000-0005-0000-0000-000026F50000}"/>
    <cellStyle name="Percent 6 8 3 4" xfId="62620" xr:uid="{00000000-0005-0000-0000-000027F50000}"/>
    <cellStyle name="Percent 6 8 4" xfId="62621" xr:uid="{00000000-0005-0000-0000-000028F50000}"/>
    <cellStyle name="Percent 6 8 4 2" xfId="62622" xr:uid="{00000000-0005-0000-0000-000029F50000}"/>
    <cellStyle name="Percent 6 8 4 2 2" xfId="62623" xr:uid="{00000000-0005-0000-0000-00002AF50000}"/>
    <cellStyle name="Percent 6 8 4 2 3" xfId="62624" xr:uid="{00000000-0005-0000-0000-00002BF50000}"/>
    <cellStyle name="Percent 6 8 4 3" xfId="62625" xr:uid="{00000000-0005-0000-0000-00002CF50000}"/>
    <cellStyle name="Percent 6 8 4 4" xfId="62626" xr:uid="{00000000-0005-0000-0000-00002DF50000}"/>
    <cellStyle name="Percent 6 8 5" xfId="62627" xr:uid="{00000000-0005-0000-0000-00002EF50000}"/>
    <cellStyle name="Percent 6 8 5 2" xfId="62628" xr:uid="{00000000-0005-0000-0000-00002FF50000}"/>
    <cellStyle name="Percent 6 8 5 3" xfId="62629" xr:uid="{00000000-0005-0000-0000-000030F50000}"/>
    <cellStyle name="Percent 6 8 6" xfId="62630" xr:uid="{00000000-0005-0000-0000-000031F50000}"/>
    <cellStyle name="Percent 6 8 7" xfId="62631" xr:uid="{00000000-0005-0000-0000-000032F50000}"/>
    <cellStyle name="Percent 6 9" xfId="62632" xr:uid="{00000000-0005-0000-0000-000033F50000}"/>
    <cellStyle name="Percent 6 9 2" xfId="62633" xr:uid="{00000000-0005-0000-0000-000034F50000}"/>
    <cellStyle name="Percent 6 9 2 2" xfId="62634" xr:uid="{00000000-0005-0000-0000-000035F50000}"/>
    <cellStyle name="Percent 6 9 2 2 2" xfId="62635" xr:uid="{00000000-0005-0000-0000-000036F50000}"/>
    <cellStyle name="Percent 6 9 2 2 3" xfId="62636" xr:uid="{00000000-0005-0000-0000-000037F50000}"/>
    <cellStyle name="Percent 6 9 2 3" xfId="62637" xr:uid="{00000000-0005-0000-0000-000038F50000}"/>
    <cellStyle name="Percent 6 9 2 4" xfId="62638" xr:uid="{00000000-0005-0000-0000-000039F50000}"/>
    <cellStyle name="Percent 6 9 3" xfId="62639" xr:uid="{00000000-0005-0000-0000-00003AF50000}"/>
    <cellStyle name="Percent 6 9 3 2" xfId="62640" xr:uid="{00000000-0005-0000-0000-00003BF50000}"/>
    <cellStyle name="Percent 6 9 3 2 2" xfId="62641" xr:uid="{00000000-0005-0000-0000-00003CF50000}"/>
    <cellStyle name="Percent 6 9 3 2 3" xfId="62642" xr:uid="{00000000-0005-0000-0000-00003DF50000}"/>
    <cellStyle name="Percent 6 9 3 3" xfId="62643" xr:uid="{00000000-0005-0000-0000-00003EF50000}"/>
    <cellStyle name="Percent 6 9 3 4" xfId="62644" xr:uid="{00000000-0005-0000-0000-00003FF50000}"/>
    <cellStyle name="Percent 6 9 4" xfId="62645" xr:uid="{00000000-0005-0000-0000-000040F50000}"/>
    <cellStyle name="Percent 6 9 4 2" xfId="62646" xr:uid="{00000000-0005-0000-0000-000041F50000}"/>
    <cellStyle name="Percent 6 9 4 3" xfId="62647" xr:uid="{00000000-0005-0000-0000-000042F50000}"/>
    <cellStyle name="Percent 6 9 5" xfId="62648" xr:uid="{00000000-0005-0000-0000-000043F50000}"/>
    <cellStyle name="Percent 6 9 6" xfId="62649" xr:uid="{00000000-0005-0000-0000-000044F50000}"/>
    <cellStyle name="Percent 7" xfId="62650" xr:uid="{00000000-0005-0000-0000-000045F50000}"/>
    <cellStyle name="Percent 7 10" xfId="62651" xr:uid="{00000000-0005-0000-0000-000046F50000}"/>
    <cellStyle name="Percent 7 10 2" xfId="62652" xr:uid="{00000000-0005-0000-0000-000047F50000}"/>
    <cellStyle name="Percent 7 10 3" xfId="62653" xr:uid="{00000000-0005-0000-0000-000048F50000}"/>
    <cellStyle name="Percent 7 11" xfId="62654" xr:uid="{00000000-0005-0000-0000-000049F50000}"/>
    <cellStyle name="Percent 7 12" xfId="62655" xr:uid="{00000000-0005-0000-0000-00004AF50000}"/>
    <cellStyle name="Percent 7 2" xfId="62656" xr:uid="{00000000-0005-0000-0000-00004BF50000}"/>
    <cellStyle name="Percent 7 2 10" xfId="62657" xr:uid="{00000000-0005-0000-0000-00004CF50000}"/>
    <cellStyle name="Percent 7 2 11" xfId="62658" xr:uid="{00000000-0005-0000-0000-00004DF50000}"/>
    <cellStyle name="Percent 7 2 2" xfId="62659" xr:uid="{00000000-0005-0000-0000-00004EF50000}"/>
    <cellStyle name="Percent 7 2 2 10" xfId="62660" xr:uid="{00000000-0005-0000-0000-00004FF50000}"/>
    <cellStyle name="Percent 7 2 2 2" xfId="62661" xr:uid="{00000000-0005-0000-0000-000050F50000}"/>
    <cellStyle name="Percent 7 2 2 2 2" xfId="62662" xr:uid="{00000000-0005-0000-0000-000051F50000}"/>
    <cellStyle name="Percent 7 2 2 2 2 2" xfId="62663" xr:uid="{00000000-0005-0000-0000-000052F50000}"/>
    <cellStyle name="Percent 7 2 2 2 2 2 2" xfId="62664" xr:uid="{00000000-0005-0000-0000-000053F50000}"/>
    <cellStyle name="Percent 7 2 2 2 2 2 2 2" xfId="62665" xr:uid="{00000000-0005-0000-0000-000054F50000}"/>
    <cellStyle name="Percent 7 2 2 2 2 2 2 2 2" xfId="62666" xr:uid="{00000000-0005-0000-0000-000055F50000}"/>
    <cellStyle name="Percent 7 2 2 2 2 2 2 2 3" xfId="62667" xr:uid="{00000000-0005-0000-0000-000056F50000}"/>
    <cellStyle name="Percent 7 2 2 2 2 2 2 3" xfId="62668" xr:uid="{00000000-0005-0000-0000-000057F50000}"/>
    <cellStyle name="Percent 7 2 2 2 2 2 2 4" xfId="62669" xr:uid="{00000000-0005-0000-0000-000058F50000}"/>
    <cellStyle name="Percent 7 2 2 2 2 2 3" xfId="62670" xr:uid="{00000000-0005-0000-0000-000059F50000}"/>
    <cellStyle name="Percent 7 2 2 2 2 2 3 2" xfId="62671" xr:uid="{00000000-0005-0000-0000-00005AF50000}"/>
    <cellStyle name="Percent 7 2 2 2 2 2 3 2 2" xfId="62672" xr:uid="{00000000-0005-0000-0000-00005BF50000}"/>
    <cellStyle name="Percent 7 2 2 2 2 2 3 2 3" xfId="62673" xr:uid="{00000000-0005-0000-0000-00005CF50000}"/>
    <cellStyle name="Percent 7 2 2 2 2 2 3 3" xfId="62674" xr:uid="{00000000-0005-0000-0000-00005DF50000}"/>
    <cellStyle name="Percent 7 2 2 2 2 2 3 4" xfId="62675" xr:uid="{00000000-0005-0000-0000-00005EF50000}"/>
    <cellStyle name="Percent 7 2 2 2 2 2 4" xfId="62676" xr:uid="{00000000-0005-0000-0000-00005FF50000}"/>
    <cellStyle name="Percent 7 2 2 2 2 2 4 2" xfId="62677" xr:uid="{00000000-0005-0000-0000-000060F50000}"/>
    <cellStyle name="Percent 7 2 2 2 2 2 4 3" xfId="62678" xr:uid="{00000000-0005-0000-0000-000061F50000}"/>
    <cellStyle name="Percent 7 2 2 2 2 2 5" xfId="62679" xr:uid="{00000000-0005-0000-0000-000062F50000}"/>
    <cellStyle name="Percent 7 2 2 2 2 2 6" xfId="62680" xr:uid="{00000000-0005-0000-0000-000063F50000}"/>
    <cellStyle name="Percent 7 2 2 2 2 3" xfId="62681" xr:uid="{00000000-0005-0000-0000-000064F50000}"/>
    <cellStyle name="Percent 7 2 2 2 2 3 2" xfId="62682" xr:uid="{00000000-0005-0000-0000-000065F50000}"/>
    <cellStyle name="Percent 7 2 2 2 2 3 2 2" xfId="62683" xr:uid="{00000000-0005-0000-0000-000066F50000}"/>
    <cellStyle name="Percent 7 2 2 2 2 3 2 3" xfId="62684" xr:uid="{00000000-0005-0000-0000-000067F50000}"/>
    <cellStyle name="Percent 7 2 2 2 2 3 3" xfId="62685" xr:uid="{00000000-0005-0000-0000-000068F50000}"/>
    <cellStyle name="Percent 7 2 2 2 2 3 4" xfId="62686" xr:uid="{00000000-0005-0000-0000-000069F50000}"/>
    <cellStyle name="Percent 7 2 2 2 2 4" xfId="62687" xr:uid="{00000000-0005-0000-0000-00006AF50000}"/>
    <cellStyle name="Percent 7 2 2 2 2 4 2" xfId="62688" xr:uid="{00000000-0005-0000-0000-00006BF50000}"/>
    <cellStyle name="Percent 7 2 2 2 2 4 2 2" xfId="62689" xr:uid="{00000000-0005-0000-0000-00006CF50000}"/>
    <cellStyle name="Percent 7 2 2 2 2 4 2 3" xfId="62690" xr:uid="{00000000-0005-0000-0000-00006DF50000}"/>
    <cellStyle name="Percent 7 2 2 2 2 4 3" xfId="62691" xr:uid="{00000000-0005-0000-0000-00006EF50000}"/>
    <cellStyle name="Percent 7 2 2 2 2 4 4" xfId="62692" xr:uid="{00000000-0005-0000-0000-00006FF50000}"/>
    <cellStyle name="Percent 7 2 2 2 2 5" xfId="62693" xr:uid="{00000000-0005-0000-0000-000070F50000}"/>
    <cellStyle name="Percent 7 2 2 2 2 5 2" xfId="62694" xr:uid="{00000000-0005-0000-0000-000071F50000}"/>
    <cellStyle name="Percent 7 2 2 2 2 5 3" xfId="62695" xr:uid="{00000000-0005-0000-0000-000072F50000}"/>
    <cellStyle name="Percent 7 2 2 2 2 6" xfId="62696" xr:uid="{00000000-0005-0000-0000-000073F50000}"/>
    <cellStyle name="Percent 7 2 2 2 2 7" xfId="62697" xr:uid="{00000000-0005-0000-0000-000074F50000}"/>
    <cellStyle name="Percent 7 2 2 2 3" xfId="62698" xr:uid="{00000000-0005-0000-0000-000075F50000}"/>
    <cellStyle name="Percent 7 2 2 2 3 2" xfId="62699" xr:uid="{00000000-0005-0000-0000-000076F50000}"/>
    <cellStyle name="Percent 7 2 2 2 3 2 2" xfId="62700" xr:uid="{00000000-0005-0000-0000-000077F50000}"/>
    <cellStyle name="Percent 7 2 2 2 3 2 2 2" xfId="62701" xr:uid="{00000000-0005-0000-0000-000078F50000}"/>
    <cellStyle name="Percent 7 2 2 2 3 2 2 3" xfId="62702" xr:uid="{00000000-0005-0000-0000-000079F50000}"/>
    <cellStyle name="Percent 7 2 2 2 3 2 3" xfId="62703" xr:uid="{00000000-0005-0000-0000-00007AF50000}"/>
    <cellStyle name="Percent 7 2 2 2 3 2 4" xfId="62704" xr:uid="{00000000-0005-0000-0000-00007BF50000}"/>
    <cellStyle name="Percent 7 2 2 2 3 3" xfId="62705" xr:uid="{00000000-0005-0000-0000-00007CF50000}"/>
    <cellStyle name="Percent 7 2 2 2 3 3 2" xfId="62706" xr:uid="{00000000-0005-0000-0000-00007DF50000}"/>
    <cellStyle name="Percent 7 2 2 2 3 3 2 2" xfId="62707" xr:uid="{00000000-0005-0000-0000-00007EF50000}"/>
    <cellStyle name="Percent 7 2 2 2 3 3 2 3" xfId="62708" xr:uid="{00000000-0005-0000-0000-00007FF50000}"/>
    <cellStyle name="Percent 7 2 2 2 3 3 3" xfId="62709" xr:uid="{00000000-0005-0000-0000-000080F50000}"/>
    <cellStyle name="Percent 7 2 2 2 3 3 4" xfId="62710" xr:uid="{00000000-0005-0000-0000-000081F50000}"/>
    <cellStyle name="Percent 7 2 2 2 3 4" xfId="62711" xr:uid="{00000000-0005-0000-0000-000082F50000}"/>
    <cellStyle name="Percent 7 2 2 2 3 4 2" xfId="62712" xr:uid="{00000000-0005-0000-0000-000083F50000}"/>
    <cellStyle name="Percent 7 2 2 2 3 4 3" xfId="62713" xr:uid="{00000000-0005-0000-0000-000084F50000}"/>
    <cellStyle name="Percent 7 2 2 2 3 5" xfId="62714" xr:uid="{00000000-0005-0000-0000-000085F50000}"/>
    <cellStyle name="Percent 7 2 2 2 3 6" xfId="62715" xr:uid="{00000000-0005-0000-0000-000086F50000}"/>
    <cellStyle name="Percent 7 2 2 2 4" xfId="62716" xr:uid="{00000000-0005-0000-0000-000087F50000}"/>
    <cellStyle name="Percent 7 2 2 2 4 2" xfId="62717" xr:uid="{00000000-0005-0000-0000-000088F50000}"/>
    <cellStyle name="Percent 7 2 2 2 4 2 2" xfId="62718" xr:uid="{00000000-0005-0000-0000-000089F50000}"/>
    <cellStyle name="Percent 7 2 2 2 4 2 3" xfId="62719" xr:uid="{00000000-0005-0000-0000-00008AF50000}"/>
    <cellStyle name="Percent 7 2 2 2 4 3" xfId="62720" xr:uid="{00000000-0005-0000-0000-00008BF50000}"/>
    <cellStyle name="Percent 7 2 2 2 4 4" xfId="62721" xr:uid="{00000000-0005-0000-0000-00008CF50000}"/>
    <cellStyle name="Percent 7 2 2 2 5" xfId="62722" xr:uid="{00000000-0005-0000-0000-00008DF50000}"/>
    <cellStyle name="Percent 7 2 2 2 5 2" xfId="62723" xr:uid="{00000000-0005-0000-0000-00008EF50000}"/>
    <cellStyle name="Percent 7 2 2 2 5 2 2" xfId="62724" xr:uid="{00000000-0005-0000-0000-00008FF50000}"/>
    <cellStyle name="Percent 7 2 2 2 5 2 3" xfId="62725" xr:uid="{00000000-0005-0000-0000-000090F50000}"/>
    <cellStyle name="Percent 7 2 2 2 5 3" xfId="62726" xr:uid="{00000000-0005-0000-0000-000091F50000}"/>
    <cellStyle name="Percent 7 2 2 2 5 4" xfId="62727" xr:uid="{00000000-0005-0000-0000-000092F50000}"/>
    <cellStyle name="Percent 7 2 2 2 6" xfId="62728" xr:uid="{00000000-0005-0000-0000-000093F50000}"/>
    <cellStyle name="Percent 7 2 2 2 6 2" xfId="62729" xr:uid="{00000000-0005-0000-0000-000094F50000}"/>
    <cellStyle name="Percent 7 2 2 2 6 3" xfId="62730" xr:uid="{00000000-0005-0000-0000-000095F50000}"/>
    <cellStyle name="Percent 7 2 2 2 7" xfId="62731" xr:uid="{00000000-0005-0000-0000-000096F50000}"/>
    <cellStyle name="Percent 7 2 2 2 8" xfId="62732" xr:uid="{00000000-0005-0000-0000-000097F50000}"/>
    <cellStyle name="Percent 7 2 2 3" xfId="62733" xr:uid="{00000000-0005-0000-0000-000098F50000}"/>
    <cellStyle name="Percent 7 2 2 3 2" xfId="62734" xr:uid="{00000000-0005-0000-0000-000099F50000}"/>
    <cellStyle name="Percent 7 2 2 3 2 2" xfId="62735" xr:uid="{00000000-0005-0000-0000-00009AF50000}"/>
    <cellStyle name="Percent 7 2 2 3 2 2 2" xfId="62736" xr:uid="{00000000-0005-0000-0000-00009BF50000}"/>
    <cellStyle name="Percent 7 2 2 3 2 2 2 2" xfId="62737" xr:uid="{00000000-0005-0000-0000-00009CF50000}"/>
    <cellStyle name="Percent 7 2 2 3 2 2 2 3" xfId="62738" xr:uid="{00000000-0005-0000-0000-00009DF50000}"/>
    <cellStyle name="Percent 7 2 2 3 2 2 3" xfId="62739" xr:uid="{00000000-0005-0000-0000-00009EF50000}"/>
    <cellStyle name="Percent 7 2 2 3 2 2 4" xfId="62740" xr:uid="{00000000-0005-0000-0000-00009FF50000}"/>
    <cellStyle name="Percent 7 2 2 3 2 3" xfId="62741" xr:uid="{00000000-0005-0000-0000-0000A0F50000}"/>
    <cellStyle name="Percent 7 2 2 3 2 3 2" xfId="62742" xr:uid="{00000000-0005-0000-0000-0000A1F50000}"/>
    <cellStyle name="Percent 7 2 2 3 2 3 2 2" xfId="62743" xr:uid="{00000000-0005-0000-0000-0000A2F50000}"/>
    <cellStyle name="Percent 7 2 2 3 2 3 2 3" xfId="62744" xr:uid="{00000000-0005-0000-0000-0000A3F50000}"/>
    <cellStyle name="Percent 7 2 2 3 2 3 3" xfId="62745" xr:uid="{00000000-0005-0000-0000-0000A4F50000}"/>
    <cellStyle name="Percent 7 2 2 3 2 3 4" xfId="62746" xr:uid="{00000000-0005-0000-0000-0000A5F50000}"/>
    <cellStyle name="Percent 7 2 2 3 2 4" xfId="62747" xr:uid="{00000000-0005-0000-0000-0000A6F50000}"/>
    <cellStyle name="Percent 7 2 2 3 2 4 2" xfId="62748" xr:uid="{00000000-0005-0000-0000-0000A7F50000}"/>
    <cellStyle name="Percent 7 2 2 3 2 4 3" xfId="62749" xr:uid="{00000000-0005-0000-0000-0000A8F50000}"/>
    <cellStyle name="Percent 7 2 2 3 2 5" xfId="62750" xr:uid="{00000000-0005-0000-0000-0000A9F50000}"/>
    <cellStyle name="Percent 7 2 2 3 2 6" xfId="62751" xr:uid="{00000000-0005-0000-0000-0000AAF50000}"/>
    <cellStyle name="Percent 7 2 2 3 3" xfId="62752" xr:uid="{00000000-0005-0000-0000-0000ABF50000}"/>
    <cellStyle name="Percent 7 2 2 3 3 2" xfId="62753" xr:uid="{00000000-0005-0000-0000-0000ACF50000}"/>
    <cellStyle name="Percent 7 2 2 3 3 2 2" xfId="62754" xr:uid="{00000000-0005-0000-0000-0000ADF50000}"/>
    <cellStyle name="Percent 7 2 2 3 3 2 3" xfId="62755" xr:uid="{00000000-0005-0000-0000-0000AEF50000}"/>
    <cellStyle name="Percent 7 2 2 3 3 3" xfId="62756" xr:uid="{00000000-0005-0000-0000-0000AFF50000}"/>
    <cellStyle name="Percent 7 2 2 3 3 4" xfId="62757" xr:uid="{00000000-0005-0000-0000-0000B0F50000}"/>
    <cellStyle name="Percent 7 2 2 3 4" xfId="62758" xr:uid="{00000000-0005-0000-0000-0000B1F50000}"/>
    <cellStyle name="Percent 7 2 2 3 4 2" xfId="62759" xr:uid="{00000000-0005-0000-0000-0000B2F50000}"/>
    <cellStyle name="Percent 7 2 2 3 4 2 2" xfId="62760" xr:uid="{00000000-0005-0000-0000-0000B3F50000}"/>
    <cellStyle name="Percent 7 2 2 3 4 2 3" xfId="62761" xr:uid="{00000000-0005-0000-0000-0000B4F50000}"/>
    <cellStyle name="Percent 7 2 2 3 4 3" xfId="62762" xr:uid="{00000000-0005-0000-0000-0000B5F50000}"/>
    <cellStyle name="Percent 7 2 2 3 4 4" xfId="62763" xr:uid="{00000000-0005-0000-0000-0000B6F50000}"/>
    <cellStyle name="Percent 7 2 2 3 5" xfId="62764" xr:uid="{00000000-0005-0000-0000-0000B7F50000}"/>
    <cellStyle name="Percent 7 2 2 3 5 2" xfId="62765" xr:uid="{00000000-0005-0000-0000-0000B8F50000}"/>
    <cellStyle name="Percent 7 2 2 3 5 3" xfId="62766" xr:uid="{00000000-0005-0000-0000-0000B9F50000}"/>
    <cellStyle name="Percent 7 2 2 3 6" xfId="62767" xr:uid="{00000000-0005-0000-0000-0000BAF50000}"/>
    <cellStyle name="Percent 7 2 2 3 7" xfId="62768" xr:uid="{00000000-0005-0000-0000-0000BBF50000}"/>
    <cellStyle name="Percent 7 2 2 4" xfId="62769" xr:uid="{00000000-0005-0000-0000-0000BCF50000}"/>
    <cellStyle name="Percent 7 2 2 4 2" xfId="62770" xr:uid="{00000000-0005-0000-0000-0000BDF50000}"/>
    <cellStyle name="Percent 7 2 2 4 2 2" xfId="62771" xr:uid="{00000000-0005-0000-0000-0000BEF50000}"/>
    <cellStyle name="Percent 7 2 2 4 2 2 2" xfId="62772" xr:uid="{00000000-0005-0000-0000-0000BFF50000}"/>
    <cellStyle name="Percent 7 2 2 4 2 2 2 2" xfId="62773" xr:uid="{00000000-0005-0000-0000-0000C0F50000}"/>
    <cellStyle name="Percent 7 2 2 4 2 2 2 3" xfId="62774" xr:uid="{00000000-0005-0000-0000-0000C1F50000}"/>
    <cellStyle name="Percent 7 2 2 4 2 2 3" xfId="62775" xr:uid="{00000000-0005-0000-0000-0000C2F50000}"/>
    <cellStyle name="Percent 7 2 2 4 2 2 4" xfId="62776" xr:uid="{00000000-0005-0000-0000-0000C3F50000}"/>
    <cellStyle name="Percent 7 2 2 4 2 3" xfId="62777" xr:uid="{00000000-0005-0000-0000-0000C4F50000}"/>
    <cellStyle name="Percent 7 2 2 4 2 3 2" xfId="62778" xr:uid="{00000000-0005-0000-0000-0000C5F50000}"/>
    <cellStyle name="Percent 7 2 2 4 2 3 2 2" xfId="62779" xr:uid="{00000000-0005-0000-0000-0000C6F50000}"/>
    <cellStyle name="Percent 7 2 2 4 2 3 2 3" xfId="62780" xr:uid="{00000000-0005-0000-0000-0000C7F50000}"/>
    <cellStyle name="Percent 7 2 2 4 2 3 3" xfId="62781" xr:uid="{00000000-0005-0000-0000-0000C8F50000}"/>
    <cellStyle name="Percent 7 2 2 4 2 3 4" xfId="62782" xr:uid="{00000000-0005-0000-0000-0000C9F50000}"/>
    <cellStyle name="Percent 7 2 2 4 2 4" xfId="62783" xr:uid="{00000000-0005-0000-0000-0000CAF50000}"/>
    <cellStyle name="Percent 7 2 2 4 2 4 2" xfId="62784" xr:uid="{00000000-0005-0000-0000-0000CBF50000}"/>
    <cellStyle name="Percent 7 2 2 4 2 4 3" xfId="62785" xr:uid="{00000000-0005-0000-0000-0000CCF50000}"/>
    <cellStyle name="Percent 7 2 2 4 2 5" xfId="62786" xr:uid="{00000000-0005-0000-0000-0000CDF50000}"/>
    <cellStyle name="Percent 7 2 2 4 2 6" xfId="62787" xr:uid="{00000000-0005-0000-0000-0000CEF50000}"/>
    <cellStyle name="Percent 7 2 2 4 3" xfId="62788" xr:uid="{00000000-0005-0000-0000-0000CFF50000}"/>
    <cellStyle name="Percent 7 2 2 4 3 2" xfId="62789" xr:uid="{00000000-0005-0000-0000-0000D0F50000}"/>
    <cellStyle name="Percent 7 2 2 4 3 2 2" xfId="62790" xr:uid="{00000000-0005-0000-0000-0000D1F50000}"/>
    <cellStyle name="Percent 7 2 2 4 3 2 3" xfId="62791" xr:uid="{00000000-0005-0000-0000-0000D2F50000}"/>
    <cellStyle name="Percent 7 2 2 4 3 3" xfId="62792" xr:uid="{00000000-0005-0000-0000-0000D3F50000}"/>
    <cellStyle name="Percent 7 2 2 4 3 4" xfId="62793" xr:uid="{00000000-0005-0000-0000-0000D4F50000}"/>
    <cellStyle name="Percent 7 2 2 4 4" xfId="62794" xr:uid="{00000000-0005-0000-0000-0000D5F50000}"/>
    <cellStyle name="Percent 7 2 2 4 4 2" xfId="62795" xr:uid="{00000000-0005-0000-0000-0000D6F50000}"/>
    <cellStyle name="Percent 7 2 2 4 4 2 2" xfId="62796" xr:uid="{00000000-0005-0000-0000-0000D7F50000}"/>
    <cellStyle name="Percent 7 2 2 4 4 2 3" xfId="62797" xr:uid="{00000000-0005-0000-0000-0000D8F50000}"/>
    <cellStyle name="Percent 7 2 2 4 4 3" xfId="62798" xr:uid="{00000000-0005-0000-0000-0000D9F50000}"/>
    <cellStyle name="Percent 7 2 2 4 4 4" xfId="62799" xr:uid="{00000000-0005-0000-0000-0000DAF50000}"/>
    <cellStyle name="Percent 7 2 2 4 5" xfId="62800" xr:uid="{00000000-0005-0000-0000-0000DBF50000}"/>
    <cellStyle name="Percent 7 2 2 4 5 2" xfId="62801" xr:uid="{00000000-0005-0000-0000-0000DCF50000}"/>
    <cellStyle name="Percent 7 2 2 4 5 3" xfId="62802" xr:uid="{00000000-0005-0000-0000-0000DDF50000}"/>
    <cellStyle name="Percent 7 2 2 4 6" xfId="62803" xr:uid="{00000000-0005-0000-0000-0000DEF50000}"/>
    <cellStyle name="Percent 7 2 2 4 7" xfId="62804" xr:uid="{00000000-0005-0000-0000-0000DFF50000}"/>
    <cellStyle name="Percent 7 2 2 5" xfId="62805" xr:uid="{00000000-0005-0000-0000-0000E0F50000}"/>
    <cellStyle name="Percent 7 2 2 5 2" xfId="62806" xr:uid="{00000000-0005-0000-0000-0000E1F50000}"/>
    <cellStyle name="Percent 7 2 2 5 2 2" xfId="62807" xr:uid="{00000000-0005-0000-0000-0000E2F50000}"/>
    <cellStyle name="Percent 7 2 2 5 2 2 2" xfId="62808" xr:uid="{00000000-0005-0000-0000-0000E3F50000}"/>
    <cellStyle name="Percent 7 2 2 5 2 2 3" xfId="62809" xr:uid="{00000000-0005-0000-0000-0000E4F50000}"/>
    <cellStyle name="Percent 7 2 2 5 2 3" xfId="62810" xr:uid="{00000000-0005-0000-0000-0000E5F50000}"/>
    <cellStyle name="Percent 7 2 2 5 2 4" xfId="62811" xr:uid="{00000000-0005-0000-0000-0000E6F50000}"/>
    <cellStyle name="Percent 7 2 2 5 3" xfId="62812" xr:uid="{00000000-0005-0000-0000-0000E7F50000}"/>
    <cellStyle name="Percent 7 2 2 5 3 2" xfId="62813" xr:uid="{00000000-0005-0000-0000-0000E8F50000}"/>
    <cellStyle name="Percent 7 2 2 5 3 2 2" xfId="62814" xr:uid="{00000000-0005-0000-0000-0000E9F50000}"/>
    <cellStyle name="Percent 7 2 2 5 3 2 3" xfId="62815" xr:uid="{00000000-0005-0000-0000-0000EAF50000}"/>
    <cellStyle name="Percent 7 2 2 5 3 3" xfId="62816" xr:uid="{00000000-0005-0000-0000-0000EBF50000}"/>
    <cellStyle name="Percent 7 2 2 5 3 4" xfId="62817" xr:uid="{00000000-0005-0000-0000-0000ECF50000}"/>
    <cellStyle name="Percent 7 2 2 5 4" xfId="62818" xr:uid="{00000000-0005-0000-0000-0000EDF50000}"/>
    <cellStyle name="Percent 7 2 2 5 4 2" xfId="62819" xr:uid="{00000000-0005-0000-0000-0000EEF50000}"/>
    <cellStyle name="Percent 7 2 2 5 4 3" xfId="62820" xr:uid="{00000000-0005-0000-0000-0000EFF50000}"/>
    <cellStyle name="Percent 7 2 2 5 5" xfId="62821" xr:uid="{00000000-0005-0000-0000-0000F0F50000}"/>
    <cellStyle name="Percent 7 2 2 5 6" xfId="62822" xr:uid="{00000000-0005-0000-0000-0000F1F50000}"/>
    <cellStyle name="Percent 7 2 2 6" xfId="62823" xr:uid="{00000000-0005-0000-0000-0000F2F50000}"/>
    <cellStyle name="Percent 7 2 2 6 2" xfId="62824" xr:uid="{00000000-0005-0000-0000-0000F3F50000}"/>
    <cellStyle name="Percent 7 2 2 6 2 2" xfId="62825" xr:uid="{00000000-0005-0000-0000-0000F4F50000}"/>
    <cellStyle name="Percent 7 2 2 6 2 3" xfId="62826" xr:uid="{00000000-0005-0000-0000-0000F5F50000}"/>
    <cellStyle name="Percent 7 2 2 6 3" xfId="62827" xr:uid="{00000000-0005-0000-0000-0000F6F50000}"/>
    <cellStyle name="Percent 7 2 2 6 4" xfId="62828" xr:uid="{00000000-0005-0000-0000-0000F7F50000}"/>
    <cellStyle name="Percent 7 2 2 7" xfId="62829" xr:uid="{00000000-0005-0000-0000-0000F8F50000}"/>
    <cellStyle name="Percent 7 2 2 7 2" xfId="62830" xr:uid="{00000000-0005-0000-0000-0000F9F50000}"/>
    <cellStyle name="Percent 7 2 2 7 2 2" xfId="62831" xr:uid="{00000000-0005-0000-0000-0000FAF50000}"/>
    <cellStyle name="Percent 7 2 2 7 2 3" xfId="62832" xr:uid="{00000000-0005-0000-0000-0000FBF50000}"/>
    <cellStyle name="Percent 7 2 2 7 3" xfId="62833" xr:uid="{00000000-0005-0000-0000-0000FCF50000}"/>
    <cellStyle name="Percent 7 2 2 7 4" xfId="62834" xr:uid="{00000000-0005-0000-0000-0000FDF50000}"/>
    <cellStyle name="Percent 7 2 2 8" xfId="62835" xr:uid="{00000000-0005-0000-0000-0000FEF50000}"/>
    <cellStyle name="Percent 7 2 2 8 2" xfId="62836" xr:uid="{00000000-0005-0000-0000-0000FFF50000}"/>
    <cellStyle name="Percent 7 2 2 8 3" xfId="62837" xr:uid="{00000000-0005-0000-0000-000000F60000}"/>
    <cellStyle name="Percent 7 2 2 9" xfId="62838" xr:uid="{00000000-0005-0000-0000-000001F60000}"/>
    <cellStyle name="Percent 7 2 3" xfId="62839" xr:uid="{00000000-0005-0000-0000-000002F60000}"/>
    <cellStyle name="Percent 7 2 3 2" xfId="62840" xr:uid="{00000000-0005-0000-0000-000003F60000}"/>
    <cellStyle name="Percent 7 2 3 2 2" xfId="62841" xr:uid="{00000000-0005-0000-0000-000004F60000}"/>
    <cellStyle name="Percent 7 2 3 2 2 2" xfId="62842" xr:uid="{00000000-0005-0000-0000-000005F60000}"/>
    <cellStyle name="Percent 7 2 3 2 2 2 2" xfId="62843" xr:uid="{00000000-0005-0000-0000-000006F60000}"/>
    <cellStyle name="Percent 7 2 3 2 2 2 2 2" xfId="62844" xr:uid="{00000000-0005-0000-0000-000007F60000}"/>
    <cellStyle name="Percent 7 2 3 2 2 2 2 3" xfId="62845" xr:uid="{00000000-0005-0000-0000-000008F60000}"/>
    <cellStyle name="Percent 7 2 3 2 2 2 3" xfId="62846" xr:uid="{00000000-0005-0000-0000-000009F60000}"/>
    <cellStyle name="Percent 7 2 3 2 2 2 4" xfId="62847" xr:uid="{00000000-0005-0000-0000-00000AF60000}"/>
    <cellStyle name="Percent 7 2 3 2 2 3" xfId="62848" xr:uid="{00000000-0005-0000-0000-00000BF60000}"/>
    <cellStyle name="Percent 7 2 3 2 2 3 2" xfId="62849" xr:uid="{00000000-0005-0000-0000-00000CF60000}"/>
    <cellStyle name="Percent 7 2 3 2 2 3 2 2" xfId="62850" xr:uid="{00000000-0005-0000-0000-00000DF60000}"/>
    <cellStyle name="Percent 7 2 3 2 2 3 2 3" xfId="62851" xr:uid="{00000000-0005-0000-0000-00000EF60000}"/>
    <cellStyle name="Percent 7 2 3 2 2 3 3" xfId="62852" xr:uid="{00000000-0005-0000-0000-00000FF60000}"/>
    <cellStyle name="Percent 7 2 3 2 2 3 4" xfId="62853" xr:uid="{00000000-0005-0000-0000-000010F60000}"/>
    <cellStyle name="Percent 7 2 3 2 2 4" xfId="62854" xr:uid="{00000000-0005-0000-0000-000011F60000}"/>
    <cellStyle name="Percent 7 2 3 2 2 4 2" xfId="62855" xr:uid="{00000000-0005-0000-0000-000012F60000}"/>
    <cellStyle name="Percent 7 2 3 2 2 4 3" xfId="62856" xr:uid="{00000000-0005-0000-0000-000013F60000}"/>
    <cellStyle name="Percent 7 2 3 2 2 5" xfId="62857" xr:uid="{00000000-0005-0000-0000-000014F60000}"/>
    <cellStyle name="Percent 7 2 3 2 2 6" xfId="62858" xr:uid="{00000000-0005-0000-0000-000015F60000}"/>
    <cellStyle name="Percent 7 2 3 2 3" xfId="62859" xr:uid="{00000000-0005-0000-0000-000016F60000}"/>
    <cellStyle name="Percent 7 2 3 2 3 2" xfId="62860" xr:uid="{00000000-0005-0000-0000-000017F60000}"/>
    <cellStyle name="Percent 7 2 3 2 3 2 2" xfId="62861" xr:uid="{00000000-0005-0000-0000-000018F60000}"/>
    <cellStyle name="Percent 7 2 3 2 3 2 3" xfId="62862" xr:uid="{00000000-0005-0000-0000-000019F60000}"/>
    <cellStyle name="Percent 7 2 3 2 3 3" xfId="62863" xr:uid="{00000000-0005-0000-0000-00001AF60000}"/>
    <cellStyle name="Percent 7 2 3 2 3 4" xfId="62864" xr:uid="{00000000-0005-0000-0000-00001BF60000}"/>
    <cellStyle name="Percent 7 2 3 2 4" xfId="62865" xr:uid="{00000000-0005-0000-0000-00001CF60000}"/>
    <cellStyle name="Percent 7 2 3 2 4 2" xfId="62866" xr:uid="{00000000-0005-0000-0000-00001DF60000}"/>
    <cellStyle name="Percent 7 2 3 2 4 2 2" xfId="62867" xr:uid="{00000000-0005-0000-0000-00001EF60000}"/>
    <cellStyle name="Percent 7 2 3 2 4 2 3" xfId="62868" xr:uid="{00000000-0005-0000-0000-00001FF60000}"/>
    <cellStyle name="Percent 7 2 3 2 4 3" xfId="62869" xr:uid="{00000000-0005-0000-0000-000020F60000}"/>
    <cellStyle name="Percent 7 2 3 2 4 4" xfId="62870" xr:uid="{00000000-0005-0000-0000-000021F60000}"/>
    <cellStyle name="Percent 7 2 3 2 5" xfId="62871" xr:uid="{00000000-0005-0000-0000-000022F60000}"/>
    <cellStyle name="Percent 7 2 3 2 5 2" xfId="62872" xr:uid="{00000000-0005-0000-0000-000023F60000}"/>
    <cellStyle name="Percent 7 2 3 2 5 3" xfId="62873" xr:uid="{00000000-0005-0000-0000-000024F60000}"/>
    <cellStyle name="Percent 7 2 3 2 6" xfId="62874" xr:uid="{00000000-0005-0000-0000-000025F60000}"/>
    <cellStyle name="Percent 7 2 3 2 7" xfId="62875" xr:uid="{00000000-0005-0000-0000-000026F60000}"/>
    <cellStyle name="Percent 7 2 3 3" xfId="62876" xr:uid="{00000000-0005-0000-0000-000027F60000}"/>
    <cellStyle name="Percent 7 2 3 3 2" xfId="62877" xr:uid="{00000000-0005-0000-0000-000028F60000}"/>
    <cellStyle name="Percent 7 2 3 3 2 2" xfId="62878" xr:uid="{00000000-0005-0000-0000-000029F60000}"/>
    <cellStyle name="Percent 7 2 3 3 2 2 2" xfId="62879" xr:uid="{00000000-0005-0000-0000-00002AF60000}"/>
    <cellStyle name="Percent 7 2 3 3 2 2 3" xfId="62880" xr:uid="{00000000-0005-0000-0000-00002BF60000}"/>
    <cellStyle name="Percent 7 2 3 3 2 3" xfId="62881" xr:uid="{00000000-0005-0000-0000-00002CF60000}"/>
    <cellStyle name="Percent 7 2 3 3 2 4" xfId="62882" xr:uid="{00000000-0005-0000-0000-00002DF60000}"/>
    <cellStyle name="Percent 7 2 3 3 3" xfId="62883" xr:uid="{00000000-0005-0000-0000-00002EF60000}"/>
    <cellStyle name="Percent 7 2 3 3 3 2" xfId="62884" xr:uid="{00000000-0005-0000-0000-00002FF60000}"/>
    <cellStyle name="Percent 7 2 3 3 3 2 2" xfId="62885" xr:uid="{00000000-0005-0000-0000-000030F60000}"/>
    <cellStyle name="Percent 7 2 3 3 3 2 3" xfId="62886" xr:uid="{00000000-0005-0000-0000-000031F60000}"/>
    <cellStyle name="Percent 7 2 3 3 3 3" xfId="62887" xr:uid="{00000000-0005-0000-0000-000032F60000}"/>
    <cellStyle name="Percent 7 2 3 3 3 4" xfId="62888" xr:uid="{00000000-0005-0000-0000-000033F60000}"/>
    <cellStyle name="Percent 7 2 3 3 4" xfId="62889" xr:uid="{00000000-0005-0000-0000-000034F60000}"/>
    <cellStyle name="Percent 7 2 3 3 4 2" xfId="62890" xr:uid="{00000000-0005-0000-0000-000035F60000}"/>
    <cellStyle name="Percent 7 2 3 3 4 3" xfId="62891" xr:uid="{00000000-0005-0000-0000-000036F60000}"/>
    <cellStyle name="Percent 7 2 3 3 5" xfId="62892" xr:uid="{00000000-0005-0000-0000-000037F60000}"/>
    <cellStyle name="Percent 7 2 3 3 6" xfId="62893" xr:uid="{00000000-0005-0000-0000-000038F60000}"/>
    <cellStyle name="Percent 7 2 3 4" xfId="62894" xr:uid="{00000000-0005-0000-0000-000039F60000}"/>
    <cellStyle name="Percent 7 2 3 4 2" xfId="62895" xr:uid="{00000000-0005-0000-0000-00003AF60000}"/>
    <cellStyle name="Percent 7 2 3 4 2 2" xfId="62896" xr:uid="{00000000-0005-0000-0000-00003BF60000}"/>
    <cellStyle name="Percent 7 2 3 4 2 3" xfId="62897" xr:uid="{00000000-0005-0000-0000-00003CF60000}"/>
    <cellStyle name="Percent 7 2 3 4 3" xfId="62898" xr:uid="{00000000-0005-0000-0000-00003DF60000}"/>
    <cellStyle name="Percent 7 2 3 4 4" xfId="62899" xr:uid="{00000000-0005-0000-0000-00003EF60000}"/>
    <cellStyle name="Percent 7 2 3 5" xfId="62900" xr:uid="{00000000-0005-0000-0000-00003FF60000}"/>
    <cellStyle name="Percent 7 2 3 5 2" xfId="62901" xr:uid="{00000000-0005-0000-0000-000040F60000}"/>
    <cellStyle name="Percent 7 2 3 5 2 2" xfId="62902" xr:uid="{00000000-0005-0000-0000-000041F60000}"/>
    <cellStyle name="Percent 7 2 3 5 2 3" xfId="62903" xr:uid="{00000000-0005-0000-0000-000042F60000}"/>
    <cellStyle name="Percent 7 2 3 5 3" xfId="62904" xr:uid="{00000000-0005-0000-0000-000043F60000}"/>
    <cellStyle name="Percent 7 2 3 5 4" xfId="62905" xr:uid="{00000000-0005-0000-0000-000044F60000}"/>
    <cellStyle name="Percent 7 2 3 6" xfId="62906" xr:uid="{00000000-0005-0000-0000-000045F60000}"/>
    <cellStyle name="Percent 7 2 3 6 2" xfId="62907" xr:uid="{00000000-0005-0000-0000-000046F60000}"/>
    <cellStyle name="Percent 7 2 3 6 3" xfId="62908" xr:uid="{00000000-0005-0000-0000-000047F60000}"/>
    <cellStyle name="Percent 7 2 3 7" xfId="62909" xr:uid="{00000000-0005-0000-0000-000048F60000}"/>
    <cellStyle name="Percent 7 2 3 8" xfId="62910" xr:uid="{00000000-0005-0000-0000-000049F60000}"/>
    <cellStyle name="Percent 7 2 4" xfId="62911" xr:uid="{00000000-0005-0000-0000-00004AF60000}"/>
    <cellStyle name="Percent 7 2 4 2" xfId="62912" xr:uid="{00000000-0005-0000-0000-00004BF60000}"/>
    <cellStyle name="Percent 7 2 4 2 2" xfId="62913" xr:uid="{00000000-0005-0000-0000-00004CF60000}"/>
    <cellStyle name="Percent 7 2 4 2 2 2" xfId="62914" xr:uid="{00000000-0005-0000-0000-00004DF60000}"/>
    <cellStyle name="Percent 7 2 4 2 2 2 2" xfId="62915" xr:uid="{00000000-0005-0000-0000-00004EF60000}"/>
    <cellStyle name="Percent 7 2 4 2 2 2 3" xfId="62916" xr:uid="{00000000-0005-0000-0000-00004FF60000}"/>
    <cellStyle name="Percent 7 2 4 2 2 3" xfId="62917" xr:uid="{00000000-0005-0000-0000-000050F60000}"/>
    <cellStyle name="Percent 7 2 4 2 2 4" xfId="62918" xr:uid="{00000000-0005-0000-0000-000051F60000}"/>
    <cellStyle name="Percent 7 2 4 2 3" xfId="62919" xr:uid="{00000000-0005-0000-0000-000052F60000}"/>
    <cellStyle name="Percent 7 2 4 2 3 2" xfId="62920" xr:uid="{00000000-0005-0000-0000-000053F60000}"/>
    <cellStyle name="Percent 7 2 4 2 3 2 2" xfId="62921" xr:uid="{00000000-0005-0000-0000-000054F60000}"/>
    <cellStyle name="Percent 7 2 4 2 3 2 3" xfId="62922" xr:uid="{00000000-0005-0000-0000-000055F60000}"/>
    <cellStyle name="Percent 7 2 4 2 3 3" xfId="62923" xr:uid="{00000000-0005-0000-0000-000056F60000}"/>
    <cellStyle name="Percent 7 2 4 2 3 4" xfId="62924" xr:uid="{00000000-0005-0000-0000-000057F60000}"/>
    <cellStyle name="Percent 7 2 4 2 4" xfId="62925" xr:uid="{00000000-0005-0000-0000-000058F60000}"/>
    <cellStyle name="Percent 7 2 4 2 4 2" xfId="62926" xr:uid="{00000000-0005-0000-0000-000059F60000}"/>
    <cellStyle name="Percent 7 2 4 2 4 3" xfId="62927" xr:uid="{00000000-0005-0000-0000-00005AF60000}"/>
    <cellStyle name="Percent 7 2 4 2 5" xfId="62928" xr:uid="{00000000-0005-0000-0000-00005BF60000}"/>
    <cellStyle name="Percent 7 2 4 2 6" xfId="62929" xr:uid="{00000000-0005-0000-0000-00005CF60000}"/>
    <cellStyle name="Percent 7 2 4 3" xfId="62930" xr:uid="{00000000-0005-0000-0000-00005DF60000}"/>
    <cellStyle name="Percent 7 2 4 3 2" xfId="62931" xr:uid="{00000000-0005-0000-0000-00005EF60000}"/>
    <cellStyle name="Percent 7 2 4 3 2 2" xfId="62932" xr:uid="{00000000-0005-0000-0000-00005FF60000}"/>
    <cellStyle name="Percent 7 2 4 3 2 3" xfId="62933" xr:uid="{00000000-0005-0000-0000-000060F60000}"/>
    <cellStyle name="Percent 7 2 4 3 3" xfId="62934" xr:uid="{00000000-0005-0000-0000-000061F60000}"/>
    <cellStyle name="Percent 7 2 4 3 4" xfId="62935" xr:uid="{00000000-0005-0000-0000-000062F60000}"/>
    <cellStyle name="Percent 7 2 4 4" xfId="62936" xr:uid="{00000000-0005-0000-0000-000063F60000}"/>
    <cellStyle name="Percent 7 2 4 4 2" xfId="62937" xr:uid="{00000000-0005-0000-0000-000064F60000}"/>
    <cellStyle name="Percent 7 2 4 4 2 2" xfId="62938" xr:uid="{00000000-0005-0000-0000-000065F60000}"/>
    <cellStyle name="Percent 7 2 4 4 2 3" xfId="62939" xr:uid="{00000000-0005-0000-0000-000066F60000}"/>
    <cellStyle name="Percent 7 2 4 4 3" xfId="62940" xr:uid="{00000000-0005-0000-0000-000067F60000}"/>
    <cellStyle name="Percent 7 2 4 4 4" xfId="62941" xr:uid="{00000000-0005-0000-0000-000068F60000}"/>
    <cellStyle name="Percent 7 2 4 5" xfId="62942" xr:uid="{00000000-0005-0000-0000-000069F60000}"/>
    <cellStyle name="Percent 7 2 4 5 2" xfId="62943" xr:uid="{00000000-0005-0000-0000-00006AF60000}"/>
    <cellStyle name="Percent 7 2 4 5 3" xfId="62944" xr:uid="{00000000-0005-0000-0000-00006BF60000}"/>
    <cellStyle name="Percent 7 2 4 6" xfId="62945" xr:uid="{00000000-0005-0000-0000-00006CF60000}"/>
    <cellStyle name="Percent 7 2 4 7" xfId="62946" xr:uid="{00000000-0005-0000-0000-00006DF60000}"/>
    <cellStyle name="Percent 7 2 5" xfId="62947" xr:uid="{00000000-0005-0000-0000-00006EF60000}"/>
    <cellStyle name="Percent 7 2 5 2" xfId="62948" xr:uid="{00000000-0005-0000-0000-00006FF60000}"/>
    <cellStyle name="Percent 7 2 5 2 2" xfId="62949" xr:uid="{00000000-0005-0000-0000-000070F60000}"/>
    <cellStyle name="Percent 7 2 5 2 2 2" xfId="62950" xr:uid="{00000000-0005-0000-0000-000071F60000}"/>
    <cellStyle name="Percent 7 2 5 2 2 2 2" xfId="62951" xr:uid="{00000000-0005-0000-0000-000072F60000}"/>
    <cellStyle name="Percent 7 2 5 2 2 2 3" xfId="62952" xr:uid="{00000000-0005-0000-0000-000073F60000}"/>
    <cellStyle name="Percent 7 2 5 2 2 3" xfId="62953" xr:uid="{00000000-0005-0000-0000-000074F60000}"/>
    <cellStyle name="Percent 7 2 5 2 2 4" xfId="62954" xr:uid="{00000000-0005-0000-0000-000075F60000}"/>
    <cellStyle name="Percent 7 2 5 2 3" xfId="62955" xr:uid="{00000000-0005-0000-0000-000076F60000}"/>
    <cellStyle name="Percent 7 2 5 2 3 2" xfId="62956" xr:uid="{00000000-0005-0000-0000-000077F60000}"/>
    <cellStyle name="Percent 7 2 5 2 3 2 2" xfId="62957" xr:uid="{00000000-0005-0000-0000-000078F60000}"/>
    <cellStyle name="Percent 7 2 5 2 3 2 3" xfId="62958" xr:uid="{00000000-0005-0000-0000-000079F60000}"/>
    <cellStyle name="Percent 7 2 5 2 3 3" xfId="62959" xr:uid="{00000000-0005-0000-0000-00007AF60000}"/>
    <cellStyle name="Percent 7 2 5 2 3 4" xfId="62960" xr:uid="{00000000-0005-0000-0000-00007BF60000}"/>
    <cellStyle name="Percent 7 2 5 2 4" xfId="62961" xr:uid="{00000000-0005-0000-0000-00007CF60000}"/>
    <cellStyle name="Percent 7 2 5 2 4 2" xfId="62962" xr:uid="{00000000-0005-0000-0000-00007DF60000}"/>
    <cellStyle name="Percent 7 2 5 2 4 3" xfId="62963" xr:uid="{00000000-0005-0000-0000-00007EF60000}"/>
    <cellStyle name="Percent 7 2 5 2 5" xfId="62964" xr:uid="{00000000-0005-0000-0000-00007FF60000}"/>
    <cellStyle name="Percent 7 2 5 2 6" xfId="62965" xr:uid="{00000000-0005-0000-0000-000080F60000}"/>
    <cellStyle name="Percent 7 2 5 3" xfId="62966" xr:uid="{00000000-0005-0000-0000-000081F60000}"/>
    <cellStyle name="Percent 7 2 5 3 2" xfId="62967" xr:uid="{00000000-0005-0000-0000-000082F60000}"/>
    <cellStyle name="Percent 7 2 5 3 2 2" xfId="62968" xr:uid="{00000000-0005-0000-0000-000083F60000}"/>
    <cellStyle name="Percent 7 2 5 3 2 3" xfId="62969" xr:uid="{00000000-0005-0000-0000-000084F60000}"/>
    <cellStyle name="Percent 7 2 5 3 3" xfId="62970" xr:uid="{00000000-0005-0000-0000-000085F60000}"/>
    <cellStyle name="Percent 7 2 5 3 4" xfId="62971" xr:uid="{00000000-0005-0000-0000-000086F60000}"/>
    <cellStyle name="Percent 7 2 5 4" xfId="62972" xr:uid="{00000000-0005-0000-0000-000087F60000}"/>
    <cellStyle name="Percent 7 2 5 4 2" xfId="62973" xr:uid="{00000000-0005-0000-0000-000088F60000}"/>
    <cellStyle name="Percent 7 2 5 4 2 2" xfId="62974" xr:uid="{00000000-0005-0000-0000-000089F60000}"/>
    <cellStyle name="Percent 7 2 5 4 2 3" xfId="62975" xr:uid="{00000000-0005-0000-0000-00008AF60000}"/>
    <cellStyle name="Percent 7 2 5 4 3" xfId="62976" xr:uid="{00000000-0005-0000-0000-00008BF60000}"/>
    <cellStyle name="Percent 7 2 5 4 4" xfId="62977" xr:uid="{00000000-0005-0000-0000-00008CF60000}"/>
    <cellStyle name="Percent 7 2 5 5" xfId="62978" xr:uid="{00000000-0005-0000-0000-00008DF60000}"/>
    <cellStyle name="Percent 7 2 5 5 2" xfId="62979" xr:uid="{00000000-0005-0000-0000-00008EF60000}"/>
    <cellStyle name="Percent 7 2 5 5 3" xfId="62980" xr:uid="{00000000-0005-0000-0000-00008FF60000}"/>
    <cellStyle name="Percent 7 2 5 6" xfId="62981" xr:uid="{00000000-0005-0000-0000-000090F60000}"/>
    <cellStyle name="Percent 7 2 5 7" xfId="62982" xr:uid="{00000000-0005-0000-0000-000091F60000}"/>
    <cellStyle name="Percent 7 2 6" xfId="62983" xr:uid="{00000000-0005-0000-0000-000092F60000}"/>
    <cellStyle name="Percent 7 2 6 2" xfId="62984" xr:uid="{00000000-0005-0000-0000-000093F60000}"/>
    <cellStyle name="Percent 7 2 6 2 2" xfId="62985" xr:uid="{00000000-0005-0000-0000-000094F60000}"/>
    <cellStyle name="Percent 7 2 6 2 2 2" xfId="62986" xr:uid="{00000000-0005-0000-0000-000095F60000}"/>
    <cellStyle name="Percent 7 2 6 2 2 3" xfId="62987" xr:uid="{00000000-0005-0000-0000-000096F60000}"/>
    <cellStyle name="Percent 7 2 6 2 3" xfId="62988" xr:uid="{00000000-0005-0000-0000-000097F60000}"/>
    <cellStyle name="Percent 7 2 6 2 4" xfId="62989" xr:uid="{00000000-0005-0000-0000-000098F60000}"/>
    <cellStyle name="Percent 7 2 6 3" xfId="62990" xr:uid="{00000000-0005-0000-0000-000099F60000}"/>
    <cellStyle name="Percent 7 2 6 3 2" xfId="62991" xr:uid="{00000000-0005-0000-0000-00009AF60000}"/>
    <cellStyle name="Percent 7 2 6 3 2 2" xfId="62992" xr:uid="{00000000-0005-0000-0000-00009BF60000}"/>
    <cellStyle name="Percent 7 2 6 3 2 3" xfId="62993" xr:uid="{00000000-0005-0000-0000-00009CF60000}"/>
    <cellStyle name="Percent 7 2 6 3 3" xfId="62994" xr:uid="{00000000-0005-0000-0000-00009DF60000}"/>
    <cellStyle name="Percent 7 2 6 3 4" xfId="62995" xr:uid="{00000000-0005-0000-0000-00009EF60000}"/>
    <cellStyle name="Percent 7 2 6 4" xfId="62996" xr:uid="{00000000-0005-0000-0000-00009FF60000}"/>
    <cellStyle name="Percent 7 2 6 4 2" xfId="62997" xr:uid="{00000000-0005-0000-0000-0000A0F60000}"/>
    <cellStyle name="Percent 7 2 6 4 3" xfId="62998" xr:uid="{00000000-0005-0000-0000-0000A1F60000}"/>
    <cellStyle name="Percent 7 2 6 5" xfId="62999" xr:uid="{00000000-0005-0000-0000-0000A2F60000}"/>
    <cellStyle name="Percent 7 2 6 6" xfId="63000" xr:uid="{00000000-0005-0000-0000-0000A3F60000}"/>
    <cellStyle name="Percent 7 2 7" xfId="63001" xr:uid="{00000000-0005-0000-0000-0000A4F60000}"/>
    <cellStyle name="Percent 7 2 7 2" xfId="63002" xr:uid="{00000000-0005-0000-0000-0000A5F60000}"/>
    <cellStyle name="Percent 7 2 7 2 2" xfId="63003" xr:uid="{00000000-0005-0000-0000-0000A6F60000}"/>
    <cellStyle name="Percent 7 2 7 2 3" xfId="63004" xr:uid="{00000000-0005-0000-0000-0000A7F60000}"/>
    <cellStyle name="Percent 7 2 7 3" xfId="63005" xr:uid="{00000000-0005-0000-0000-0000A8F60000}"/>
    <cellStyle name="Percent 7 2 7 4" xfId="63006" xr:uid="{00000000-0005-0000-0000-0000A9F60000}"/>
    <cellStyle name="Percent 7 2 8" xfId="63007" xr:uid="{00000000-0005-0000-0000-0000AAF60000}"/>
    <cellStyle name="Percent 7 2 8 2" xfId="63008" xr:uid="{00000000-0005-0000-0000-0000ABF60000}"/>
    <cellStyle name="Percent 7 2 8 2 2" xfId="63009" xr:uid="{00000000-0005-0000-0000-0000ACF60000}"/>
    <cellStyle name="Percent 7 2 8 2 3" xfId="63010" xr:uid="{00000000-0005-0000-0000-0000ADF60000}"/>
    <cellStyle name="Percent 7 2 8 3" xfId="63011" xr:uid="{00000000-0005-0000-0000-0000AEF60000}"/>
    <cellStyle name="Percent 7 2 8 4" xfId="63012" xr:uid="{00000000-0005-0000-0000-0000AFF60000}"/>
    <cellStyle name="Percent 7 2 9" xfId="63013" xr:uid="{00000000-0005-0000-0000-0000B0F60000}"/>
    <cellStyle name="Percent 7 2 9 2" xfId="63014" xr:uid="{00000000-0005-0000-0000-0000B1F60000}"/>
    <cellStyle name="Percent 7 2 9 3" xfId="63015" xr:uid="{00000000-0005-0000-0000-0000B2F60000}"/>
    <cellStyle name="Percent 7 3" xfId="63016" xr:uid="{00000000-0005-0000-0000-0000B3F60000}"/>
    <cellStyle name="Percent 7 3 10" xfId="63017" xr:uid="{00000000-0005-0000-0000-0000B4F60000}"/>
    <cellStyle name="Percent 7 3 2" xfId="63018" xr:uid="{00000000-0005-0000-0000-0000B5F60000}"/>
    <cellStyle name="Percent 7 3 2 2" xfId="63019" xr:uid="{00000000-0005-0000-0000-0000B6F60000}"/>
    <cellStyle name="Percent 7 3 2 2 2" xfId="63020" xr:uid="{00000000-0005-0000-0000-0000B7F60000}"/>
    <cellStyle name="Percent 7 3 2 2 2 2" xfId="63021" xr:uid="{00000000-0005-0000-0000-0000B8F60000}"/>
    <cellStyle name="Percent 7 3 2 2 2 2 2" xfId="63022" xr:uid="{00000000-0005-0000-0000-0000B9F60000}"/>
    <cellStyle name="Percent 7 3 2 2 2 2 2 2" xfId="63023" xr:uid="{00000000-0005-0000-0000-0000BAF60000}"/>
    <cellStyle name="Percent 7 3 2 2 2 2 2 3" xfId="63024" xr:uid="{00000000-0005-0000-0000-0000BBF60000}"/>
    <cellStyle name="Percent 7 3 2 2 2 2 3" xfId="63025" xr:uid="{00000000-0005-0000-0000-0000BCF60000}"/>
    <cellStyle name="Percent 7 3 2 2 2 2 4" xfId="63026" xr:uid="{00000000-0005-0000-0000-0000BDF60000}"/>
    <cellStyle name="Percent 7 3 2 2 2 3" xfId="63027" xr:uid="{00000000-0005-0000-0000-0000BEF60000}"/>
    <cellStyle name="Percent 7 3 2 2 2 3 2" xfId="63028" xr:uid="{00000000-0005-0000-0000-0000BFF60000}"/>
    <cellStyle name="Percent 7 3 2 2 2 3 2 2" xfId="63029" xr:uid="{00000000-0005-0000-0000-0000C0F60000}"/>
    <cellStyle name="Percent 7 3 2 2 2 3 2 3" xfId="63030" xr:uid="{00000000-0005-0000-0000-0000C1F60000}"/>
    <cellStyle name="Percent 7 3 2 2 2 3 3" xfId="63031" xr:uid="{00000000-0005-0000-0000-0000C2F60000}"/>
    <cellStyle name="Percent 7 3 2 2 2 3 4" xfId="63032" xr:uid="{00000000-0005-0000-0000-0000C3F60000}"/>
    <cellStyle name="Percent 7 3 2 2 2 4" xfId="63033" xr:uid="{00000000-0005-0000-0000-0000C4F60000}"/>
    <cellStyle name="Percent 7 3 2 2 2 4 2" xfId="63034" xr:uid="{00000000-0005-0000-0000-0000C5F60000}"/>
    <cellStyle name="Percent 7 3 2 2 2 4 3" xfId="63035" xr:uid="{00000000-0005-0000-0000-0000C6F60000}"/>
    <cellStyle name="Percent 7 3 2 2 2 5" xfId="63036" xr:uid="{00000000-0005-0000-0000-0000C7F60000}"/>
    <cellStyle name="Percent 7 3 2 2 2 6" xfId="63037" xr:uid="{00000000-0005-0000-0000-0000C8F60000}"/>
    <cellStyle name="Percent 7 3 2 2 3" xfId="63038" xr:uid="{00000000-0005-0000-0000-0000C9F60000}"/>
    <cellStyle name="Percent 7 3 2 2 3 2" xfId="63039" xr:uid="{00000000-0005-0000-0000-0000CAF60000}"/>
    <cellStyle name="Percent 7 3 2 2 3 2 2" xfId="63040" xr:uid="{00000000-0005-0000-0000-0000CBF60000}"/>
    <cellStyle name="Percent 7 3 2 2 3 2 3" xfId="63041" xr:uid="{00000000-0005-0000-0000-0000CCF60000}"/>
    <cellStyle name="Percent 7 3 2 2 3 3" xfId="63042" xr:uid="{00000000-0005-0000-0000-0000CDF60000}"/>
    <cellStyle name="Percent 7 3 2 2 3 4" xfId="63043" xr:uid="{00000000-0005-0000-0000-0000CEF60000}"/>
    <cellStyle name="Percent 7 3 2 2 4" xfId="63044" xr:uid="{00000000-0005-0000-0000-0000CFF60000}"/>
    <cellStyle name="Percent 7 3 2 2 4 2" xfId="63045" xr:uid="{00000000-0005-0000-0000-0000D0F60000}"/>
    <cellStyle name="Percent 7 3 2 2 4 2 2" xfId="63046" xr:uid="{00000000-0005-0000-0000-0000D1F60000}"/>
    <cellStyle name="Percent 7 3 2 2 4 2 3" xfId="63047" xr:uid="{00000000-0005-0000-0000-0000D2F60000}"/>
    <cellStyle name="Percent 7 3 2 2 4 3" xfId="63048" xr:uid="{00000000-0005-0000-0000-0000D3F60000}"/>
    <cellStyle name="Percent 7 3 2 2 4 4" xfId="63049" xr:uid="{00000000-0005-0000-0000-0000D4F60000}"/>
    <cellStyle name="Percent 7 3 2 2 5" xfId="63050" xr:uid="{00000000-0005-0000-0000-0000D5F60000}"/>
    <cellStyle name="Percent 7 3 2 2 5 2" xfId="63051" xr:uid="{00000000-0005-0000-0000-0000D6F60000}"/>
    <cellStyle name="Percent 7 3 2 2 5 3" xfId="63052" xr:uid="{00000000-0005-0000-0000-0000D7F60000}"/>
    <cellStyle name="Percent 7 3 2 2 6" xfId="63053" xr:uid="{00000000-0005-0000-0000-0000D8F60000}"/>
    <cellStyle name="Percent 7 3 2 2 7" xfId="63054" xr:uid="{00000000-0005-0000-0000-0000D9F60000}"/>
    <cellStyle name="Percent 7 3 2 3" xfId="63055" xr:uid="{00000000-0005-0000-0000-0000DAF60000}"/>
    <cellStyle name="Percent 7 3 2 3 2" xfId="63056" xr:uid="{00000000-0005-0000-0000-0000DBF60000}"/>
    <cellStyle name="Percent 7 3 2 3 2 2" xfId="63057" xr:uid="{00000000-0005-0000-0000-0000DCF60000}"/>
    <cellStyle name="Percent 7 3 2 3 2 2 2" xfId="63058" xr:uid="{00000000-0005-0000-0000-0000DDF60000}"/>
    <cellStyle name="Percent 7 3 2 3 2 2 3" xfId="63059" xr:uid="{00000000-0005-0000-0000-0000DEF60000}"/>
    <cellStyle name="Percent 7 3 2 3 2 3" xfId="63060" xr:uid="{00000000-0005-0000-0000-0000DFF60000}"/>
    <cellStyle name="Percent 7 3 2 3 2 4" xfId="63061" xr:uid="{00000000-0005-0000-0000-0000E0F60000}"/>
    <cellStyle name="Percent 7 3 2 3 3" xfId="63062" xr:uid="{00000000-0005-0000-0000-0000E1F60000}"/>
    <cellStyle name="Percent 7 3 2 3 3 2" xfId="63063" xr:uid="{00000000-0005-0000-0000-0000E2F60000}"/>
    <cellStyle name="Percent 7 3 2 3 3 2 2" xfId="63064" xr:uid="{00000000-0005-0000-0000-0000E3F60000}"/>
    <cellStyle name="Percent 7 3 2 3 3 2 3" xfId="63065" xr:uid="{00000000-0005-0000-0000-0000E4F60000}"/>
    <cellStyle name="Percent 7 3 2 3 3 3" xfId="63066" xr:uid="{00000000-0005-0000-0000-0000E5F60000}"/>
    <cellStyle name="Percent 7 3 2 3 3 4" xfId="63067" xr:uid="{00000000-0005-0000-0000-0000E6F60000}"/>
    <cellStyle name="Percent 7 3 2 3 4" xfId="63068" xr:uid="{00000000-0005-0000-0000-0000E7F60000}"/>
    <cellStyle name="Percent 7 3 2 3 4 2" xfId="63069" xr:uid="{00000000-0005-0000-0000-0000E8F60000}"/>
    <cellStyle name="Percent 7 3 2 3 4 3" xfId="63070" xr:uid="{00000000-0005-0000-0000-0000E9F60000}"/>
    <cellStyle name="Percent 7 3 2 3 5" xfId="63071" xr:uid="{00000000-0005-0000-0000-0000EAF60000}"/>
    <cellStyle name="Percent 7 3 2 3 6" xfId="63072" xr:uid="{00000000-0005-0000-0000-0000EBF60000}"/>
    <cellStyle name="Percent 7 3 2 4" xfId="63073" xr:uid="{00000000-0005-0000-0000-0000ECF60000}"/>
    <cellStyle name="Percent 7 3 2 4 2" xfId="63074" xr:uid="{00000000-0005-0000-0000-0000EDF60000}"/>
    <cellStyle name="Percent 7 3 2 4 2 2" xfId="63075" xr:uid="{00000000-0005-0000-0000-0000EEF60000}"/>
    <cellStyle name="Percent 7 3 2 4 2 3" xfId="63076" xr:uid="{00000000-0005-0000-0000-0000EFF60000}"/>
    <cellStyle name="Percent 7 3 2 4 3" xfId="63077" xr:uid="{00000000-0005-0000-0000-0000F0F60000}"/>
    <cellStyle name="Percent 7 3 2 4 4" xfId="63078" xr:uid="{00000000-0005-0000-0000-0000F1F60000}"/>
    <cellStyle name="Percent 7 3 2 5" xfId="63079" xr:uid="{00000000-0005-0000-0000-0000F2F60000}"/>
    <cellStyle name="Percent 7 3 2 5 2" xfId="63080" xr:uid="{00000000-0005-0000-0000-0000F3F60000}"/>
    <cellStyle name="Percent 7 3 2 5 2 2" xfId="63081" xr:uid="{00000000-0005-0000-0000-0000F4F60000}"/>
    <cellStyle name="Percent 7 3 2 5 2 3" xfId="63082" xr:uid="{00000000-0005-0000-0000-0000F5F60000}"/>
    <cellStyle name="Percent 7 3 2 5 3" xfId="63083" xr:uid="{00000000-0005-0000-0000-0000F6F60000}"/>
    <cellStyle name="Percent 7 3 2 5 4" xfId="63084" xr:uid="{00000000-0005-0000-0000-0000F7F60000}"/>
    <cellStyle name="Percent 7 3 2 6" xfId="63085" xr:uid="{00000000-0005-0000-0000-0000F8F60000}"/>
    <cellStyle name="Percent 7 3 2 6 2" xfId="63086" xr:uid="{00000000-0005-0000-0000-0000F9F60000}"/>
    <cellStyle name="Percent 7 3 2 6 3" xfId="63087" xr:uid="{00000000-0005-0000-0000-0000FAF60000}"/>
    <cellStyle name="Percent 7 3 2 7" xfId="63088" xr:uid="{00000000-0005-0000-0000-0000FBF60000}"/>
    <cellStyle name="Percent 7 3 2 8" xfId="63089" xr:uid="{00000000-0005-0000-0000-0000FCF60000}"/>
    <cellStyle name="Percent 7 3 3" xfId="63090" xr:uid="{00000000-0005-0000-0000-0000FDF60000}"/>
    <cellStyle name="Percent 7 3 3 2" xfId="63091" xr:uid="{00000000-0005-0000-0000-0000FEF60000}"/>
    <cellStyle name="Percent 7 3 3 2 2" xfId="63092" xr:uid="{00000000-0005-0000-0000-0000FFF60000}"/>
    <cellStyle name="Percent 7 3 3 2 2 2" xfId="63093" xr:uid="{00000000-0005-0000-0000-000000F70000}"/>
    <cellStyle name="Percent 7 3 3 2 2 2 2" xfId="63094" xr:uid="{00000000-0005-0000-0000-000001F70000}"/>
    <cellStyle name="Percent 7 3 3 2 2 2 3" xfId="63095" xr:uid="{00000000-0005-0000-0000-000002F70000}"/>
    <cellStyle name="Percent 7 3 3 2 2 3" xfId="63096" xr:uid="{00000000-0005-0000-0000-000003F70000}"/>
    <cellStyle name="Percent 7 3 3 2 2 4" xfId="63097" xr:uid="{00000000-0005-0000-0000-000004F70000}"/>
    <cellStyle name="Percent 7 3 3 2 3" xfId="63098" xr:uid="{00000000-0005-0000-0000-000005F70000}"/>
    <cellStyle name="Percent 7 3 3 2 3 2" xfId="63099" xr:uid="{00000000-0005-0000-0000-000006F70000}"/>
    <cellStyle name="Percent 7 3 3 2 3 2 2" xfId="63100" xr:uid="{00000000-0005-0000-0000-000007F70000}"/>
    <cellStyle name="Percent 7 3 3 2 3 2 3" xfId="63101" xr:uid="{00000000-0005-0000-0000-000008F70000}"/>
    <cellStyle name="Percent 7 3 3 2 3 3" xfId="63102" xr:uid="{00000000-0005-0000-0000-000009F70000}"/>
    <cellStyle name="Percent 7 3 3 2 3 4" xfId="63103" xr:uid="{00000000-0005-0000-0000-00000AF70000}"/>
    <cellStyle name="Percent 7 3 3 2 4" xfId="63104" xr:uid="{00000000-0005-0000-0000-00000BF70000}"/>
    <cellStyle name="Percent 7 3 3 2 4 2" xfId="63105" xr:uid="{00000000-0005-0000-0000-00000CF70000}"/>
    <cellStyle name="Percent 7 3 3 2 4 3" xfId="63106" xr:uid="{00000000-0005-0000-0000-00000DF70000}"/>
    <cellStyle name="Percent 7 3 3 2 5" xfId="63107" xr:uid="{00000000-0005-0000-0000-00000EF70000}"/>
    <cellStyle name="Percent 7 3 3 2 6" xfId="63108" xr:uid="{00000000-0005-0000-0000-00000FF70000}"/>
    <cellStyle name="Percent 7 3 3 3" xfId="63109" xr:uid="{00000000-0005-0000-0000-000010F70000}"/>
    <cellStyle name="Percent 7 3 3 3 2" xfId="63110" xr:uid="{00000000-0005-0000-0000-000011F70000}"/>
    <cellStyle name="Percent 7 3 3 3 2 2" xfId="63111" xr:uid="{00000000-0005-0000-0000-000012F70000}"/>
    <cellStyle name="Percent 7 3 3 3 2 3" xfId="63112" xr:uid="{00000000-0005-0000-0000-000013F70000}"/>
    <cellStyle name="Percent 7 3 3 3 3" xfId="63113" xr:uid="{00000000-0005-0000-0000-000014F70000}"/>
    <cellStyle name="Percent 7 3 3 3 4" xfId="63114" xr:uid="{00000000-0005-0000-0000-000015F70000}"/>
    <cellStyle name="Percent 7 3 3 4" xfId="63115" xr:uid="{00000000-0005-0000-0000-000016F70000}"/>
    <cellStyle name="Percent 7 3 3 4 2" xfId="63116" xr:uid="{00000000-0005-0000-0000-000017F70000}"/>
    <cellStyle name="Percent 7 3 3 4 2 2" xfId="63117" xr:uid="{00000000-0005-0000-0000-000018F70000}"/>
    <cellStyle name="Percent 7 3 3 4 2 3" xfId="63118" xr:uid="{00000000-0005-0000-0000-000019F70000}"/>
    <cellStyle name="Percent 7 3 3 4 3" xfId="63119" xr:uid="{00000000-0005-0000-0000-00001AF70000}"/>
    <cellStyle name="Percent 7 3 3 4 4" xfId="63120" xr:uid="{00000000-0005-0000-0000-00001BF70000}"/>
    <cellStyle name="Percent 7 3 3 5" xfId="63121" xr:uid="{00000000-0005-0000-0000-00001CF70000}"/>
    <cellStyle name="Percent 7 3 3 5 2" xfId="63122" xr:uid="{00000000-0005-0000-0000-00001DF70000}"/>
    <cellStyle name="Percent 7 3 3 5 3" xfId="63123" xr:uid="{00000000-0005-0000-0000-00001EF70000}"/>
    <cellStyle name="Percent 7 3 3 6" xfId="63124" xr:uid="{00000000-0005-0000-0000-00001FF70000}"/>
    <cellStyle name="Percent 7 3 3 7" xfId="63125" xr:uid="{00000000-0005-0000-0000-000020F70000}"/>
    <cellStyle name="Percent 7 3 4" xfId="63126" xr:uid="{00000000-0005-0000-0000-000021F70000}"/>
    <cellStyle name="Percent 7 3 4 2" xfId="63127" xr:uid="{00000000-0005-0000-0000-000022F70000}"/>
    <cellStyle name="Percent 7 3 4 2 2" xfId="63128" xr:uid="{00000000-0005-0000-0000-000023F70000}"/>
    <cellStyle name="Percent 7 3 4 2 2 2" xfId="63129" xr:uid="{00000000-0005-0000-0000-000024F70000}"/>
    <cellStyle name="Percent 7 3 4 2 2 2 2" xfId="63130" xr:uid="{00000000-0005-0000-0000-000025F70000}"/>
    <cellStyle name="Percent 7 3 4 2 2 2 3" xfId="63131" xr:uid="{00000000-0005-0000-0000-000026F70000}"/>
    <cellStyle name="Percent 7 3 4 2 2 3" xfId="63132" xr:uid="{00000000-0005-0000-0000-000027F70000}"/>
    <cellStyle name="Percent 7 3 4 2 2 4" xfId="63133" xr:uid="{00000000-0005-0000-0000-000028F70000}"/>
    <cellStyle name="Percent 7 3 4 2 3" xfId="63134" xr:uid="{00000000-0005-0000-0000-000029F70000}"/>
    <cellStyle name="Percent 7 3 4 2 3 2" xfId="63135" xr:uid="{00000000-0005-0000-0000-00002AF70000}"/>
    <cellStyle name="Percent 7 3 4 2 3 2 2" xfId="63136" xr:uid="{00000000-0005-0000-0000-00002BF70000}"/>
    <cellStyle name="Percent 7 3 4 2 3 2 3" xfId="63137" xr:uid="{00000000-0005-0000-0000-00002CF70000}"/>
    <cellStyle name="Percent 7 3 4 2 3 3" xfId="63138" xr:uid="{00000000-0005-0000-0000-00002DF70000}"/>
    <cellStyle name="Percent 7 3 4 2 3 4" xfId="63139" xr:uid="{00000000-0005-0000-0000-00002EF70000}"/>
    <cellStyle name="Percent 7 3 4 2 4" xfId="63140" xr:uid="{00000000-0005-0000-0000-00002FF70000}"/>
    <cellStyle name="Percent 7 3 4 2 4 2" xfId="63141" xr:uid="{00000000-0005-0000-0000-000030F70000}"/>
    <cellStyle name="Percent 7 3 4 2 4 3" xfId="63142" xr:uid="{00000000-0005-0000-0000-000031F70000}"/>
    <cellStyle name="Percent 7 3 4 2 5" xfId="63143" xr:uid="{00000000-0005-0000-0000-000032F70000}"/>
    <cellStyle name="Percent 7 3 4 2 6" xfId="63144" xr:uid="{00000000-0005-0000-0000-000033F70000}"/>
    <cellStyle name="Percent 7 3 4 3" xfId="63145" xr:uid="{00000000-0005-0000-0000-000034F70000}"/>
    <cellStyle name="Percent 7 3 4 3 2" xfId="63146" xr:uid="{00000000-0005-0000-0000-000035F70000}"/>
    <cellStyle name="Percent 7 3 4 3 2 2" xfId="63147" xr:uid="{00000000-0005-0000-0000-000036F70000}"/>
    <cellStyle name="Percent 7 3 4 3 2 3" xfId="63148" xr:uid="{00000000-0005-0000-0000-000037F70000}"/>
    <cellStyle name="Percent 7 3 4 3 3" xfId="63149" xr:uid="{00000000-0005-0000-0000-000038F70000}"/>
    <cellStyle name="Percent 7 3 4 3 4" xfId="63150" xr:uid="{00000000-0005-0000-0000-000039F70000}"/>
    <cellStyle name="Percent 7 3 4 4" xfId="63151" xr:uid="{00000000-0005-0000-0000-00003AF70000}"/>
    <cellStyle name="Percent 7 3 4 4 2" xfId="63152" xr:uid="{00000000-0005-0000-0000-00003BF70000}"/>
    <cellStyle name="Percent 7 3 4 4 2 2" xfId="63153" xr:uid="{00000000-0005-0000-0000-00003CF70000}"/>
    <cellStyle name="Percent 7 3 4 4 2 3" xfId="63154" xr:uid="{00000000-0005-0000-0000-00003DF70000}"/>
    <cellStyle name="Percent 7 3 4 4 3" xfId="63155" xr:uid="{00000000-0005-0000-0000-00003EF70000}"/>
    <cellStyle name="Percent 7 3 4 4 4" xfId="63156" xr:uid="{00000000-0005-0000-0000-00003FF70000}"/>
    <cellStyle name="Percent 7 3 4 5" xfId="63157" xr:uid="{00000000-0005-0000-0000-000040F70000}"/>
    <cellStyle name="Percent 7 3 4 5 2" xfId="63158" xr:uid="{00000000-0005-0000-0000-000041F70000}"/>
    <cellStyle name="Percent 7 3 4 5 3" xfId="63159" xr:uid="{00000000-0005-0000-0000-000042F70000}"/>
    <cellStyle name="Percent 7 3 4 6" xfId="63160" xr:uid="{00000000-0005-0000-0000-000043F70000}"/>
    <cellStyle name="Percent 7 3 4 7" xfId="63161" xr:uid="{00000000-0005-0000-0000-000044F70000}"/>
    <cellStyle name="Percent 7 3 5" xfId="63162" xr:uid="{00000000-0005-0000-0000-000045F70000}"/>
    <cellStyle name="Percent 7 3 5 2" xfId="63163" xr:uid="{00000000-0005-0000-0000-000046F70000}"/>
    <cellStyle name="Percent 7 3 5 2 2" xfId="63164" xr:uid="{00000000-0005-0000-0000-000047F70000}"/>
    <cellStyle name="Percent 7 3 5 2 2 2" xfId="63165" xr:uid="{00000000-0005-0000-0000-000048F70000}"/>
    <cellStyle name="Percent 7 3 5 2 2 3" xfId="63166" xr:uid="{00000000-0005-0000-0000-000049F70000}"/>
    <cellStyle name="Percent 7 3 5 2 3" xfId="63167" xr:uid="{00000000-0005-0000-0000-00004AF70000}"/>
    <cellStyle name="Percent 7 3 5 2 4" xfId="63168" xr:uid="{00000000-0005-0000-0000-00004BF70000}"/>
    <cellStyle name="Percent 7 3 5 3" xfId="63169" xr:uid="{00000000-0005-0000-0000-00004CF70000}"/>
    <cellStyle name="Percent 7 3 5 3 2" xfId="63170" xr:uid="{00000000-0005-0000-0000-00004DF70000}"/>
    <cellStyle name="Percent 7 3 5 3 2 2" xfId="63171" xr:uid="{00000000-0005-0000-0000-00004EF70000}"/>
    <cellStyle name="Percent 7 3 5 3 2 3" xfId="63172" xr:uid="{00000000-0005-0000-0000-00004FF70000}"/>
    <cellStyle name="Percent 7 3 5 3 3" xfId="63173" xr:uid="{00000000-0005-0000-0000-000050F70000}"/>
    <cellStyle name="Percent 7 3 5 3 4" xfId="63174" xr:uid="{00000000-0005-0000-0000-000051F70000}"/>
    <cellStyle name="Percent 7 3 5 4" xfId="63175" xr:uid="{00000000-0005-0000-0000-000052F70000}"/>
    <cellStyle name="Percent 7 3 5 4 2" xfId="63176" xr:uid="{00000000-0005-0000-0000-000053F70000}"/>
    <cellStyle name="Percent 7 3 5 4 3" xfId="63177" xr:uid="{00000000-0005-0000-0000-000054F70000}"/>
    <cellStyle name="Percent 7 3 5 5" xfId="63178" xr:uid="{00000000-0005-0000-0000-000055F70000}"/>
    <cellStyle name="Percent 7 3 5 6" xfId="63179" xr:uid="{00000000-0005-0000-0000-000056F70000}"/>
    <cellStyle name="Percent 7 3 6" xfId="63180" xr:uid="{00000000-0005-0000-0000-000057F70000}"/>
    <cellStyle name="Percent 7 3 6 2" xfId="63181" xr:uid="{00000000-0005-0000-0000-000058F70000}"/>
    <cellStyle name="Percent 7 3 6 2 2" xfId="63182" xr:uid="{00000000-0005-0000-0000-000059F70000}"/>
    <cellStyle name="Percent 7 3 6 2 3" xfId="63183" xr:uid="{00000000-0005-0000-0000-00005AF70000}"/>
    <cellStyle name="Percent 7 3 6 3" xfId="63184" xr:uid="{00000000-0005-0000-0000-00005BF70000}"/>
    <cellStyle name="Percent 7 3 6 4" xfId="63185" xr:uid="{00000000-0005-0000-0000-00005CF70000}"/>
    <cellStyle name="Percent 7 3 7" xfId="63186" xr:uid="{00000000-0005-0000-0000-00005DF70000}"/>
    <cellStyle name="Percent 7 3 7 2" xfId="63187" xr:uid="{00000000-0005-0000-0000-00005EF70000}"/>
    <cellStyle name="Percent 7 3 7 2 2" xfId="63188" xr:uid="{00000000-0005-0000-0000-00005FF70000}"/>
    <cellStyle name="Percent 7 3 7 2 3" xfId="63189" xr:uid="{00000000-0005-0000-0000-000060F70000}"/>
    <cellStyle name="Percent 7 3 7 3" xfId="63190" xr:uid="{00000000-0005-0000-0000-000061F70000}"/>
    <cellStyle name="Percent 7 3 7 4" xfId="63191" xr:uid="{00000000-0005-0000-0000-000062F70000}"/>
    <cellStyle name="Percent 7 3 8" xfId="63192" xr:uid="{00000000-0005-0000-0000-000063F70000}"/>
    <cellStyle name="Percent 7 3 8 2" xfId="63193" xr:uid="{00000000-0005-0000-0000-000064F70000}"/>
    <cellStyle name="Percent 7 3 8 3" xfId="63194" xr:uid="{00000000-0005-0000-0000-000065F70000}"/>
    <cellStyle name="Percent 7 3 9" xfId="63195" xr:uid="{00000000-0005-0000-0000-000066F70000}"/>
    <cellStyle name="Percent 7 4" xfId="63196" xr:uid="{00000000-0005-0000-0000-000067F70000}"/>
    <cellStyle name="Percent 7 4 2" xfId="63197" xr:uid="{00000000-0005-0000-0000-000068F70000}"/>
    <cellStyle name="Percent 7 4 2 2" xfId="63198" xr:uid="{00000000-0005-0000-0000-000069F70000}"/>
    <cellStyle name="Percent 7 4 2 2 2" xfId="63199" xr:uid="{00000000-0005-0000-0000-00006AF70000}"/>
    <cellStyle name="Percent 7 4 2 2 2 2" xfId="63200" xr:uid="{00000000-0005-0000-0000-00006BF70000}"/>
    <cellStyle name="Percent 7 4 2 2 2 2 2" xfId="63201" xr:uid="{00000000-0005-0000-0000-00006CF70000}"/>
    <cellStyle name="Percent 7 4 2 2 2 2 3" xfId="63202" xr:uid="{00000000-0005-0000-0000-00006DF70000}"/>
    <cellStyle name="Percent 7 4 2 2 2 3" xfId="63203" xr:uid="{00000000-0005-0000-0000-00006EF70000}"/>
    <cellStyle name="Percent 7 4 2 2 2 4" xfId="63204" xr:uid="{00000000-0005-0000-0000-00006FF70000}"/>
    <cellStyle name="Percent 7 4 2 2 3" xfId="63205" xr:uid="{00000000-0005-0000-0000-000070F70000}"/>
    <cellStyle name="Percent 7 4 2 2 3 2" xfId="63206" xr:uid="{00000000-0005-0000-0000-000071F70000}"/>
    <cellStyle name="Percent 7 4 2 2 3 2 2" xfId="63207" xr:uid="{00000000-0005-0000-0000-000072F70000}"/>
    <cellStyle name="Percent 7 4 2 2 3 2 3" xfId="63208" xr:uid="{00000000-0005-0000-0000-000073F70000}"/>
    <cellStyle name="Percent 7 4 2 2 3 3" xfId="63209" xr:uid="{00000000-0005-0000-0000-000074F70000}"/>
    <cellStyle name="Percent 7 4 2 2 3 4" xfId="63210" xr:uid="{00000000-0005-0000-0000-000075F70000}"/>
    <cellStyle name="Percent 7 4 2 2 4" xfId="63211" xr:uid="{00000000-0005-0000-0000-000076F70000}"/>
    <cellStyle name="Percent 7 4 2 2 4 2" xfId="63212" xr:uid="{00000000-0005-0000-0000-000077F70000}"/>
    <cellStyle name="Percent 7 4 2 2 4 3" xfId="63213" xr:uid="{00000000-0005-0000-0000-000078F70000}"/>
    <cellStyle name="Percent 7 4 2 2 5" xfId="63214" xr:uid="{00000000-0005-0000-0000-000079F70000}"/>
    <cellStyle name="Percent 7 4 2 2 6" xfId="63215" xr:uid="{00000000-0005-0000-0000-00007AF70000}"/>
    <cellStyle name="Percent 7 4 2 3" xfId="63216" xr:uid="{00000000-0005-0000-0000-00007BF70000}"/>
    <cellStyle name="Percent 7 4 2 3 2" xfId="63217" xr:uid="{00000000-0005-0000-0000-00007CF70000}"/>
    <cellStyle name="Percent 7 4 2 3 2 2" xfId="63218" xr:uid="{00000000-0005-0000-0000-00007DF70000}"/>
    <cellStyle name="Percent 7 4 2 3 2 3" xfId="63219" xr:uid="{00000000-0005-0000-0000-00007EF70000}"/>
    <cellStyle name="Percent 7 4 2 3 3" xfId="63220" xr:uid="{00000000-0005-0000-0000-00007FF70000}"/>
    <cellStyle name="Percent 7 4 2 3 4" xfId="63221" xr:uid="{00000000-0005-0000-0000-000080F70000}"/>
    <cellStyle name="Percent 7 4 2 4" xfId="63222" xr:uid="{00000000-0005-0000-0000-000081F70000}"/>
    <cellStyle name="Percent 7 4 2 4 2" xfId="63223" xr:uid="{00000000-0005-0000-0000-000082F70000}"/>
    <cellStyle name="Percent 7 4 2 4 2 2" xfId="63224" xr:uid="{00000000-0005-0000-0000-000083F70000}"/>
    <cellStyle name="Percent 7 4 2 4 2 3" xfId="63225" xr:uid="{00000000-0005-0000-0000-000084F70000}"/>
    <cellStyle name="Percent 7 4 2 4 3" xfId="63226" xr:uid="{00000000-0005-0000-0000-000085F70000}"/>
    <cellStyle name="Percent 7 4 2 4 4" xfId="63227" xr:uid="{00000000-0005-0000-0000-000086F70000}"/>
    <cellStyle name="Percent 7 4 2 5" xfId="63228" xr:uid="{00000000-0005-0000-0000-000087F70000}"/>
    <cellStyle name="Percent 7 4 2 5 2" xfId="63229" xr:uid="{00000000-0005-0000-0000-000088F70000}"/>
    <cellStyle name="Percent 7 4 2 5 3" xfId="63230" xr:uid="{00000000-0005-0000-0000-000089F70000}"/>
    <cellStyle name="Percent 7 4 2 6" xfId="63231" xr:uid="{00000000-0005-0000-0000-00008AF70000}"/>
    <cellStyle name="Percent 7 4 2 7" xfId="63232" xr:uid="{00000000-0005-0000-0000-00008BF70000}"/>
    <cellStyle name="Percent 7 4 3" xfId="63233" xr:uid="{00000000-0005-0000-0000-00008CF70000}"/>
    <cellStyle name="Percent 7 4 3 2" xfId="63234" xr:uid="{00000000-0005-0000-0000-00008DF70000}"/>
    <cellStyle name="Percent 7 4 3 2 2" xfId="63235" xr:uid="{00000000-0005-0000-0000-00008EF70000}"/>
    <cellStyle name="Percent 7 4 3 2 2 2" xfId="63236" xr:uid="{00000000-0005-0000-0000-00008FF70000}"/>
    <cellStyle name="Percent 7 4 3 2 2 3" xfId="63237" xr:uid="{00000000-0005-0000-0000-000090F70000}"/>
    <cellStyle name="Percent 7 4 3 2 3" xfId="63238" xr:uid="{00000000-0005-0000-0000-000091F70000}"/>
    <cellStyle name="Percent 7 4 3 2 4" xfId="63239" xr:uid="{00000000-0005-0000-0000-000092F70000}"/>
    <cellStyle name="Percent 7 4 3 3" xfId="63240" xr:uid="{00000000-0005-0000-0000-000093F70000}"/>
    <cellStyle name="Percent 7 4 3 3 2" xfId="63241" xr:uid="{00000000-0005-0000-0000-000094F70000}"/>
    <cellStyle name="Percent 7 4 3 3 2 2" xfId="63242" xr:uid="{00000000-0005-0000-0000-000095F70000}"/>
    <cellStyle name="Percent 7 4 3 3 2 3" xfId="63243" xr:uid="{00000000-0005-0000-0000-000096F70000}"/>
    <cellStyle name="Percent 7 4 3 3 3" xfId="63244" xr:uid="{00000000-0005-0000-0000-000097F70000}"/>
    <cellStyle name="Percent 7 4 3 3 4" xfId="63245" xr:uid="{00000000-0005-0000-0000-000098F70000}"/>
    <cellStyle name="Percent 7 4 3 4" xfId="63246" xr:uid="{00000000-0005-0000-0000-000099F70000}"/>
    <cellStyle name="Percent 7 4 3 4 2" xfId="63247" xr:uid="{00000000-0005-0000-0000-00009AF70000}"/>
    <cellStyle name="Percent 7 4 3 4 3" xfId="63248" xr:uid="{00000000-0005-0000-0000-00009BF70000}"/>
    <cellStyle name="Percent 7 4 3 5" xfId="63249" xr:uid="{00000000-0005-0000-0000-00009CF70000}"/>
    <cellStyle name="Percent 7 4 3 6" xfId="63250" xr:uid="{00000000-0005-0000-0000-00009DF70000}"/>
    <cellStyle name="Percent 7 4 4" xfId="63251" xr:uid="{00000000-0005-0000-0000-00009EF70000}"/>
    <cellStyle name="Percent 7 4 4 2" xfId="63252" xr:uid="{00000000-0005-0000-0000-00009FF70000}"/>
    <cellStyle name="Percent 7 4 4 2 2" xfId="63253" xr:uid="{00000000-0005-0000-0000-0000A0F70000}"/>
    <cellStyle name="Percent 7 4 4 2 3" xfId="63254" xr:uid="{00000000-0005-0000-0000-0000A1F70000}"/>
    <cellStyle name="Percent 7 4 4 3" xfId="63255" xr:uid="{00000000-0005-0000-0000-0000A2F70000}"/>
    <cellStyle name="Percent 7 4 4 4" xfId="63256" xr:uid="{00000000-0005-0000-0000-0000A3F70000}"/>
    <cellStyle name="Percent 7 4 5" xfId="63257" xr:uid="{00000000-0005-0000-0000-0000A4F70000}"/>
    <cellStyle name="Percent 7 4 5 2" xfId="63258" xr:uid="{00000000-0005-0000-0000-0000A5F70000}"/>
    <cellStyle name="Percent 7 4 5 2 2" xfId="63259" xr:uid="{00000000-0005-0000-0000-0000A6F70000}"/>
    <cellStyle name="Percent 7 4 5 2 3" xfId="63260" xr:uid="{00000000-0005-0000-0000-0000A7F70000}"/>
    <cellStyle name="Percent 7 4 5 3" xfId="63261" xr:uid="{00000000-0005-0000-0000-0000A8F70000}"/>
    <cellStyle name="Percent 7 4 5 4" xfId="63262" xr:uid="{00000000-0005-0000-0000-0000A9F70000}"/>
    <cellStyle name="Percent 7 4 6" xfId="63263" xr:uid="{00000000-0005-0000-0000-0000AAF70000}"/>
    <cellStyle name="Percent 7 4 6 2" xfId="63264" xr:uid="{00000000-0005-0000-0000-0000ABF70000}"/>
    <cellStyle name="Percent 7 4 6 3" xfId="63265" xr:uid="{00000000-0005-0000-0000-0000ACF70000}"/>
    <cellStyle name="Percent 7 4 7" xfId="63266" xr:uid="{00000000-0005-0000-0000-0000ADF70000}"/>
    <cellStyle name="Percent 7 4 8" xfId="63267" xr:uid="{00000000-0005-0000-0000-0000AEF70000}"/>
    <cellStyle name="Percent 7 5" xfId="63268" xr:uid="{00000000-0005-0000-0000-0000AFF70000}"/>
    <cellStyle name="Percent 7 5 2" xfId="63269" xr:uid="{00000000-0005-0000-0000-0000B0F70000}"/>
    <cellStyle name="Percent 7 5 2 2" xfId="63270" xr:uid="{00000000-0005-0000-0000-0000B1F70000}"/>
    <cellStyle name="Percent 7 5 2 2 2" xfId="63271" xr:uid="{00000000-0005-0000-0000-0000B2F70000}"/>
    <cellStyle name="Percent 7 5 2 2 2 2" xfId="63272" xr:uid="{00000000-0005-0000-0000-0000B3F70000}"/>
    <cellStyle name="Percent 7 5 2 2 2 3" xfId="63273" xr:uid="{00000000-0005-0000-0000-0000B4F70000}"/>
    <cellStyle name="Percent 7 5 2 2 3" xfId="63274" xr:uid="{00000000-0005-0000-0000-0000B5F70000}"/>
    <cellStyle name="Percent 7 5 2 2 4" xfId="63275" xr:uid="{00000000-0005-0000-0000-0000B6F70000}"/>
    <cellStyle name="Percent 7 5 2 3" xfId="63276" xr:uid="{00000000-0005-0000-0000-0000B7F70000}"/>
    <cellStyle name="Percent 7 5 2 3 2" xfId="63277" xr:uid="{00000000-0005-0000-0000-0000B8F70000}"/>
    <cellStyle name="Percent 7 5 2 3 2 2" xfId="63278" xr:uid="{00000000-0005-0000-0000-0000B9F70000}"/>
    <cellStyle name="Percent 7 5 2 3 2 3" xfId="63279" xr:uid="{00000000-0005-0000-0000-0000BAF70000}"/>
    <cellStyle name="Percent 7 5 2 3 3" xfId="63280" xr:uid="{00000000-0005-0000-0000-0000BBF70000}"/>
    <cellStyle name="Percent 7 5 2 3 4" xfId="63281" xr:uid="{00000000-0005-0000-0000-0000BCF70000}"/>
    <cellStyle name="Percent 7 5 2 4" xfId="63282" xr:uid="{00000000-0005-0000-0000-0000BDF70000}"/>
    <cellStyle name="Percent 7 5 2 4 2" xfId="63283" xr:uid="{00000000-0005-0000-0000-0000BEF70000}"/>
    <cellStyle name="Percent 7 5 2 4 3" xfId="63284" xr:uid="{00000000-0005-0000-0000-0000BFF70000}"/>
    <cellStyle name="Percent 7 5 2 5" xfId="63285" xr:uid="{00000000-0005-0000-0000-0000C0F70000}"/>
    <cellStyle name="Percent 7 5 2 6" xfId="63286" xr:uid="{00000000-0005-0000-0000-0000C1F70000}"/>
    <cellStyle name="Percent 7 5 3" xfId="63287" xr:uid="{00000000-0005-0000-0000-0000C2F70000}"/>
    <cellStyle name="Percent 7 5 3 2" xfId="63288" xr:uid="{00000000-0005-0000-0000-0000C3F70000}"/>
    <cellStyle name="Percent 7 5 3 2 2" xfId="63289" xr:uid="{00000000-0005-0000-0000-0000C4F70000}"/>
    <cellStyle name="Percent 7 5 3 2 3" xfId="63290" xr:uid="{00000000-0005-0000-0000-0000C5F70000}"/>
    <cellStyle name="Percent 7 5 3 3" xfId="63291" xr:uid="{00000000-0005-0000-0000-0000C6F70000}"/>
    <cellStyle name="Percent 7 5 3 4" xfId="63292" xr:uid="{00000000-0005-0000-0000-0000C7F70000}"/>
    <cellStyle name="Percent 7 5 4" xfId="63293" xr:uid="{00000000-0005-0000-0000-0000C8F70000}"/>
    <cellStyle name="Percent 7 5 4 2" xfId="63294" xr:uid="{00000000-0005-0000-0000-0000C9F70000}"/>
    <cellStyle name="Percent 7 5 4 2 2" xfId="63295" xr:uid="{00000000-0005-0000-0000-0000CAF70000}"/>
    <cellStyle name="Percent 7 5 4 2 3" xfId="63296" xr:uid="{00000000-0005-0000-0000-0000CBF70000}"/>
    <cellStyle name="Percent 7 5 4 3" xfId="63297" xr:uid="{00000000-0005-0000-0000-0000CCF70000}"/>
    <cellStyle name="Percent 7 5 4 4" xfId="63298" xr:uid="{00000000-0005-0000-0000-0000CDF70000}"/>
    <cellStyle name="Percent 7 5 5" xfId="63299" xr:uid="{00000000-0005-0000-0000-0000CEF70000}"/>
    <cellStyle name="Percent 7 5 5 2" xfId="63300" xr:uid="{00000000-0005-0000-0000-0000CFF70000}"/>
    <cellStyle name="Percent 7 5 5 3" xfId="63301" xr:uid="{00000000-0005-0000-0000-0000D0F70000}"/>
    <cellStyle name="Percent 7 5 6" xfId="63302" xr:uid="{00000000-0005-0000-0000-0000D1F70000}"/>
    <cellStyle name="Percent 7 5 7" xfId="63303" xr:uid="{00000000-0005-0000-0000-0000D2F70000}"/>
    <cellStyle name="Percent 7 6" xfId="63304" xr:uid="{00000000-0005-0000-0000-0000D3F70000}"/>
    <cellStyle name="Percent 7 6 2" xfId="63305" xr:uid="{00000000-0005-0000-0000-0000D4F70000}"/>
    <cellStyle name="Percent 7 6 2 2" xfId="63306" xr:uid="{00000000-0005-0000-0000-0000D5F70000}"/>
    <cellStyle name="Percent 7 6 2 2 2" xfId="63307" xr:uid="{00000000-0005-0000-0000-0000D6F70000}"/>
    <cellStyle name="Percent 7 6 2 2 2 2" xfId="63308" xr:uid="{00000000-0005-0000-0000-0000D7F70000}"/>
    <cellStyle name="Percent 7 6 2 2 2 3" xfId="63309" xr:uid="{00000000-0005-0000-0000-0000D8F70000}"/>
    <cellStyle name="Percent 7 6 2 2 3" xfId="63310" xr:uid="{00000000-0005-0000-0000-0000D9F70000}"/>
    <cellStyle name="Percent 7 6 2 2 4" xfId="63311" xr:uid="{00000000-0005-0000-0000-0000DAF70000}"/>
    <cellStyle name="Percent 7 6 2 3" xfId="63312" xr:uid="{00000000-0005-0000-0000-0000DBF70000}"/>
    <cellStyle name="Percent 7 6 2 3 2" xfId="63313" xr:uid="{00000000-0005-0000-0000-0000DCF70000}"/>
    <cellStyle name="Percent 7 6 2 3 2 2" xfId="63314" xr:uid="{00000000-0005-0000-0000-0000DDF70000}"/>
    <cellStyle name="Percent 7 6 2 3 2 3" xfId="63315" xr:uid="{00000000-0005-0000-0000-0000DEF70000}"/>
    <cellStyle name="Percent 7 6 2 3 3" xfId="63316" xr:uid="{00000000-0005-0000-0000-0000DFF70000}"/>
    <cellStyle name="Percent 7 6 2 3 4" xfId="63317" xr:uid="{00000000-0005-0000-0000-0000E0F70000}"/>
    <cellStyle name="Percent 7 6 2 4" xfId="63318" xr:uid="{00000000-0005-0000-0000-0000E1F70000}"/>
    <cellStyle name="Percent 7 6 2 4 2" xfId="63319" xr:uid="{00000000-0005-0000-0000-0000E2F70000}"/>
    <cellStyle name="Percent 7 6 2 4 3" xfId="63320" xr:uid="{00000000-0005-0000-0000-0000E3F70000}"/>
    <cellStyle name="Percent 7 6 2 5" xfId="63321" xr:uid="{00000000-0005-0000-0000-0000E4F70000}"/>
    <cellStyle name="Percent 7 6 2 6" xfId="63322" xr:uid="{00000000-0005-0000-0000-0000E5F70000}"/>
    <cellStyle name="Percent 7 6 3" xfId="63323" xr:uid="{00000000-0005-0000-0000-0000E6F70000}"/>
    <cellStyle name="Percent 7 6 3 2" xfId="63324" xr:uid="{00000000-0005-0000-0000-0000E7F70000}"/>
    <cellStyle name="Percent 7 6 3 2 2" xfId="63325" xr:uid="{00000000-0005-0000-0000-0000E8F70000}"/>
    <cellStyle name="Percent 7 6 3 2 3" xfId="63326" xr:uid="{00000000-0005-0000-0000-0000E9F70000}"/>
    <cellStyle name="Percent 7 6 3 3" xfId="63327" xr:uid="{00000000-0005-0000-0000-0000EAF70000}"/>
    <cellStyle name="Percent 7 6 3 4" xfId="63328" xr:uid="{00000000-0005-0000-0000-0000EBF70000}"/>
    <cellStyle name="Percent 7 6 4" xfId="63329" xr:uid="{00000000-0005-0000-0000-0000ECF70000}"/>
    <cellStyle name="Percent 7 6 4 2" xfId="63330" xr:uid="{00000000-0005-0000-0000-0000EDF70000}"/>
    <cellStyle name="Percent 7 6 4 2 2" xfId="63331" xr:uid="{00000000-0005-0000-0000-0000EEF70000}"/>
    <cellStyle name="Percent 7 6 4 2 3" xfId="63332" xr:uid="{00000000-0005-0000-0000-0000EFF70000}"/>
    <cellStyle name="Percent 7 6 4 3" xfId="63333" xr:uid="{00000000-0005-0000-0000-0000F0F70000}"/>
    <cellStyle name="Percent 7 6 4 4" xfId="63334" xr:uid="{00000000-0005-0000-0000-0000F1F70000}"/>
    <cellStyle name="Percent 7 6 5" xfId="63335" xr:uid="{00000000-0005-0000-0000-0000F2F70000}"/>
    <cellStyle name="Percent 7 6 5 2" xfId="63336" xr:uid="{00000000-0005-0000-0000-0000F3F70000}"/>
    <cellStyle name="Percent 7 6 5 3" xfId="63337" xr:uid="{00000000-0005-0000-0000-0000F4F70000}"/>
    <cellStyle name="Percent 7 6 6" xfId="63338" xr:uid="{00000000-0005-0000-0000-0000F5F70000}"/>
    <cellStyle name="Percent 7 6 7" xfId="63339" xr:uid="{00000000-0005-0000-0000-0000F6F70000}"/>
    <cellStyle name="Percent 7 7" xfId="63340" xr:uid="{00000000-0005-0000-0000-0000F7F70000}"/>
    <cellStyle name="Percent 7 7 2" xfId="63341" xr:uid="{00000000-0005-0000-0000-0000F8F70000}"/>
    <cellStyle name="Percent 7 7 2 2" xfId="63342" xr:uid="{00000000-0005-0000-0000-0000F9F70000}"/>
    <cellStyle name="Percent 7 7 2 2 2" xfId="63343" xr:uid="{00000000-0005-0000-0000-0000FAF70000}"/>
    <cellStyle name="Percent 7 7 2 2 3" xfId="63344" xr:uid="{00000000-0005-0000-0000-0000FBF70000}"/>
    <cellStyle name="Percent 7 7 2 3" xfId="63345" xr:uid="{00000000-0005-0000-0000-0000FCF70000}"/>
    <cellStyle name="Percent 7 7 2 4" xfId="63346" xr:uid="{00000000-0005-0000-0000-0000FDF70000}"/>
    <cellStyle name="Percent 7 7 3" xfId="63347" xr:uid="{00000000-0005-0000-0000-0000FEF70000}"/>
    <cellStyle name="Percent 7 7 3 2" xfId="63348" xr:uid="{00000000-0005-0000-0000-0000FFF70000}"/>
    <cellStyle name="Percent 7 7 3 2 2" xfId="63349" xr:uid="{00000000-0005-0000-0000-000000F80000}"/>
    <cellStyle name="Percent 7 7 3 2 3" xfId="63350" xr:uid="{00000000-0005-0000-0000-000001F80000}"/>
    <cellStyle name="Percent 7 7 3 3" xfId="63351" xr:uid="{00000000-0005-0000-0000-000002F80000}"/>
    <cellStyle name="Percent 7 7 3 4" xfId="63352" xr:uid="{00000000-0005-0000-0000-000003F80000}"/>
    <cellStyle name="Percent 7 7 4" xfId="63353" xr:uid="{00000000-0005-0000-0000-000004F80000}"/>
    <cellStyle name="Percent 7 7 4 2" xfId="63354" xr:uid="{00000000-0005-0000-0000-000005F80000}"/>
    <cellStyle name="Percent 7 7 4 3" xfId="63355" xr:uid="{00000000-0005-0000-0000-000006F80000}"/>
    <cellStyle name="Percent 7 7 5" xfId="63356" xr:uid="{00000000-0005-0000-0000-000007F80000}"/>
    <cellStyle name="Percent 7 7 6" xfId="63357" xr:uid="{00000000-0005-0000-0000-000008F80000}"/>
    <cellStyle name="Percent 7 8" xfId="63358" xr:uid="{00000000-0005-0000-0000-000009F80000}"/>
    <cellStyle name="Percent 7 8 2" xfId="63359" xr:uid="{00000000-0005-0000-0000-00000AF80000}"/>
    <cellStyle name="Percent 7 8 2 2" xfId="63360" xr:uid="{00000000-0005-0000-0000-00000BF80000}"/>
    <cellStyle name="Percent 7 8 2 3" xfId="63361" xr:uid="{00000000-0005-0000-0000-00000CF80000}"/>
    <cellStyle name="Percent 7 8 3" xfId="63362" xr:uid="{00000000-0005-0000-0000-00000DF80000}"/>
    <cellStyle name="Percent 7 8 4" xfId="63363" xr:uid="{00000000-0005-0000-0000-00000EF80000}"/>
    <cellStyle name="Percent 7 9" xfId="63364" xr:uid="{00000000-0005-0000-0000-00000FF80000}"/>
    <cellStyle name="Percent 7 9 2" xfId="63365" xr:uid="{00000000-0005-0000-0000-000010F80000}"/>
    <cellStyle name="Percent 7 9 2 2" xfId="63366" xr:uid="{00000000-0005-0000-0000-000011F80000}"/>
    <cellStyle name="Percent 7 9 2 3" xfId="63367" xr:uid="{00000000-0005-0000-0000-000012F80000}"/>
    <cellStyle name="Percent 7 9 3" xfId="63368" xr:uid="{00000000-0005-0000-0000-000013F80000}"/>
    <cellStyle name="Percent 7 9 4" xfId="63369" xr:uid="{00000000-0005-0000-0000-000014F80000}"/>
    <cellStyle name="Percent 8" xfId="63370" xr:uid="{00000000-0005-0000-0000-000015F80000}"/>
    <cellStyle name="Percent 8 10" xfId="63371" xr:uid="{00000000-0005-0000-0000-000016F80000}"/>
    <cellStyle name="Percent 8 11" xfId="63372" xr:uid="{00000000-0005-0000-0000-000017F80000}"/>
    <cellStyle name="Percent 8 2" xfId="63373" xr:uid="{00000000-0005-0000-0000-000018F80000}"/>
    <cellStyle name="Percent 8 2 10" xfId="63374" xr:uid="{00000000-0005-0000-0000-000019F80000}"/>
    <cellStyle name="Percent 8 2 2" xfId="63375" xr:uid="{00000000-0005-0000-0000-00001AF80000}"/>
    <cellStyle name="Percent 8 2 2 2" xfId="63376" xr:uid="{00000000-0005-0000-0000-00001BF80000}"/>
    <cellStyle name="Percent 8 2 2 2 2" xfId="63377" xr:uid="{00000000-0005-0000-0000-00001CF80000}"/>
    <cellStyle name="Percent 8 2 2 2 2 2" xfId="63378" xr:uid="{00000000-0005-0000-0000-00001DF80000}"/>
    <cellStyle name="Percent 8 2 2 2 2 2 2" xfId="63379" xr:uid="{00000000-0005-0000-0000-00001EF80000}"/>
    <cellStyle name="Percent 8 2 2 2 2 2 2 2" xfId="63380" xr:uid="{00000000-0005-0000-0000-00001FF80000}"/>
    <cellStyle name="Percent 8 2 2 2 2 2 2 3" xfId="63381" xr:uid="{00000000-0005-0000-0000-000020F80000}"/>
    <cellStyle name="Percent 8 2 2 2 2 2 3" xfId="63382" xr:uid="{00000000-0005-0000-0000-000021F80000}"/>
    <cellStyle name="Percent 8 2 2 2 2 2 4" xfId="63383" xr:uid="{00000000-0005-0000-0000-000022F80000}"/>
    <cellStyle name="Percent 8 2 2 2 2 3" xfId="63384" xr:uid="{00000000-0005-0000-0000-000023F80000}"/>
    <cellStyle name="Percent 8 2 2 2 2 3 2" xfId="63385" xr:uid="{00000000-0005-0000-0000-000024F80000}"/>
    <cellStyle name="Percent 8 2 2 2 2 3 2 2" xfId="63386" xr:uid="{00000000-0005-0000-0000-000025F80000}"/>
    <cellStyle name="Percent 8 2 2 2 2 3 2 3" xfId="63387" xr:uid="{00000000-0005-0000-0000-000026F80000}"/>
    <cellStyle name="Percent 8 2 2 2 2 3 3" xfId="63388" xr:uid="{00000000-0005-0000-0000-000027F80000}"/>
    <cellStyle name="Percent 8 2 2 2 2 3 4" xfId="63389" xr:uid="{00000000-0005-0000-0000-000028F80000}"/>
    <cellStyle name="Percent 8 2 2 2 2 4" xfId="63390" xr:uid="{00000000-0005-0000-0000-000029F80000}"/>
    <cellStyle name="Percent 8 2 2 2 2 4 2" xfId="63391" xr:uid="{00000000-0005-0000-0000-00002AF80000}"/>
    <cellStyle name="Percent 8 2 2 2 2 4 3" xfId="63392" xr:uid="{00000000-0005-0000-0000-00002BF80000}"/>
    <cellStyle name="Percent 8 2 2 2 2 5" xfId="63393" xr:uid="{00000000-0005-0000-0000-00002CF80000}"/>
    <cellStyle name="Percent 8 2 2 2 2 6" xfId="63394" xr:uid="{00000000-0005-0000-0000-00002DF80000}"/>
    <cellStyle name="Percent 8 2 2 2 3" xfId="63395" xr:uid="{00000000-0005-0000-0000-00002EF80000}"/>
    <cellStyle name="Percent 8 2 2 2 3 2" xfId="63396" xr:uid="{00000000-0005-0000-0000-00002FF80000}"/>
    <cellStyle name="Percent 8 2 2 2 3 2 2" xfId="63397" xr:uid="{00000000-0005-0000-0000-000030F80000}"/>
    <cellStyle name="Percent 8 2 2 2 3 2 3" xfId="63398" xr:uid="{00000000-0005-0000-0000-000031F80000}"/>
    <cellStyle name="Percent 8 2 2 2 3 3" xfId="63399" xr:uid="{00000000-0005-0000-0000-000032F80000}"/>
    <cellStyle name="Percent 8 2 2 2 3 4" xfId="63400" xr:uid="{00000000-0005-0000-0000-000033F80000}"/>
    <cellStyle name="Percent 8 2 2 2 4" xfId="63401" xr:uid="{00000000-0005-0000-0000-000034F80000}"/>
    <cellStyle name="Percent 8 2 2 2 4 2" xfId="63402" xr:uid="{00000000-0005-0000-0000-000035F80000}"/>
    <cellStyle name="Percent 8 2 2 2 4 2 2" xfId="63403" xr:uid="{00000000-0005-0000-0000-000036F80000}"/>
    <cellStyle name="Percent 8 2 2 2 4 2 3" xfId="63404" xr:uid="{00000000-0005-0000-0000-000037F80000}"/>
    <cellStyle name="Percent 8 2 2 2 4 3" xfId="63405" xr:uid="{00000000-0005-0000-0000-000038F80000}"/>
    <cellStyle name="Percent 8 2 2 2 4 4" xfId="63406" xr:uid="{00000000-0005-0000-0000-000039F80000}"/>
    <cellStyle name="Percent 8 2 2 2 5" xfId="63407" xr:uid="{00000000-0005-0000-0000-00003AF80000}"/>
    <cellStyle name="Percent 8 2 2 2 5 2" xfId="63408" xr:uid="{00000000-0005-0000-0000-00003BF80000}"/>
    <cellStyle name="Percent 8 2 2 2 5 3" xfId="63409" xr:uid="{00000000-0005-0000-0000-00003CF80000}"/>
    <cellStyle name="Percent 8 2 2 2 6" xfId="63410" xr:uid="{00000000-0005-0000-0000-00003DF80000}"/>
    <cellStyle name="Percent 8 2 2 2 7" xfId="63411" xr:uid="{00000000-0005-0000-0000-00003EF80000}"/>
    <cellStyle name="Percent 8 2 2 3" xfId="63412" xr:uid="{00000000-0005-0000-0000-00003FF80000}"/>
    <cellStyle name="Percent 8 2 2 3 2" xfId="63413" xr:uid="{00000000-0005-0000-0000-000040F80000}"/>
    <cellStyle name="Percent 8 2 2 3 2 2" xfId="63414" xr:uid="{00000000-0005-0000-0000-000041F80000}"/>
    <cellStyle name="Percent 8 2 2 3 2 2 2" xfId="63415" xr:uid="{00000000-0005-0000-0000-000042F80000}"/>
    <cellStyle name="Percent 8 2 2 3 2 2 3" xfId="63416" xr:uid="{00000000-0005-0000-0000-000043F80000}"/>
    <cellStyle name="Percent 8 2 2 3 2 3" xfId="63417" xr:uid="{00000000-0005-0000-0000-000044F80000}"/>
    <cellStyle name="Percent 8 2 2 3 2 4" xfId="63418" xr:uid="{00000000-0005-0000-0000-000045F80000}"/>
    <cellStyle name="Percent 8 2 2 3 3" xfId="63419" xr:uid="{00000000-0005-0000-0000-000046F80000}"/>
    <cellStyle name="Percent 8 2 2 3 3 2" xfId="63420" xr:uid="{00000000-0005-0000-0000-000047F80000}"/>
    <cellStyle name="Percent 8 2 2 3 3 2 2" xfId="63421" xr:uid="{00000000-0005-0000-0000-000048F80000}"/>
    <cellStyle name="Percent 8 2 2 3 3 2 3" xfId="63422" xr:uid="{00000000-0005-0000-0000-000049F80000}"/>
    <cellStyle name="Percent 8 2 2 3 3 3" xfId="63423" xr:uid="{00000000-0005-0000-0000-00004AF80000}"/>
    <cellStyle name="Percent 8 2 2 3 3 4" xfId="63424" xr:uid="{00000000-0005-0000-0000-00004BF80000}"/>
    <cellStyle name="Percent 8 2 2 3 4" xfId="63425" xr:uid="{00000000-0005-0000-0000-00004CF80000}"/>
    <cellStyle name="Percent 8 2 2 3 4 2" xfId="63426" xr:uid="{00000000-0005-0000-0000-00004DF80000}"/>
    <cellStyle name="Percent 8 2 2 3 4 3" xfId="63427" xr:uid="{00000000-0005-0000-0000-00004EF80000}"/>
    <cellStyle name="Percent 8 2 2 3 5" xfId="63428" xr:uid="{00000000-0005-0000-0000-00004FF80000}"/>
    <cellStyle name="Percent 8 2 2 3 6" xfId="63429" xr:uid="{00000000-0005-0000-0000-000050F80000}"/>
    <cellStyle name="Percent 8 2 2 4" xfId="63430" xr:uid="{00000000-0005-0000-0000-000051F80000}"/>
    <cellStyle name="Percent 8 2 2 4 2" xfId="63431" xr:uid="{00000000-0005-0000-0000-000052F80000}"/>
    <cellStyle name="Percent 8 2 2 4 2 2" xfId="63432" xr:uid="{00000000-0005-0000-0000-000053F80000}"/>
    <cellStyle name="Percent 8 2 2 4 2 3" xfId="63433" xr:uid="{00000000-0005-0000-0000-000054F80000}"/>
    <cellStyle name="Percent 8 2 2 4 3" xfId="63434" xr:uid="{00000000-0005-0000-0000-000055F80000}"/>
    <cellStyle name="Percent 8 2 2 4 4" xfId="63435" xr:uid="{00000000-0005-0000-0000-000056F80000}"/>
    <cellStyle name="Percent 8 2 2 5" xfId="63436" xr:uid="{00000000-0005-0000-0000-000057F80000}"/>
    <cellStyle name="Percent 8 2 2 5 2" xfId="63437" xr:uid="{00000000-0005-0000-0000-000058F80000}"/>
    <cellStyle name="Percent 8 2 2 5 2 2" xfId="63438" xr:uid="{00000000-0005-0000-0000-000059F80000}"/>
    <cellStyle name="Percent 8 2 2 5 2 3" xfId="63439" xr:uid="{00000000-0005-0000-0000-00005AF80000}"/>
    <cellStyle name="Percent 8 2 2 5 3" xfId="63440" xr:uid="{00000000-0005-0000-0000-00005BF80000}"/>
    <cellStyle name="Percent 8 2 2 5 4" xfId="63441" xr:uid="{00000000-0005-0000-0000-00005CF80000}"/>
    <cellStyle name="Percent 8 2 2 6" xfId="63442" xr:uid="{00000000-0005-0000-0000-00005DF80000}"/>
    <cellStyle name="Percent 8 2 2 6 2" xfId="63443" xr:uid="{00000000-0005-0000-0000-00005EF80000}"/>
    <cellStyle name="Percent 8 2 2 6 3" xfId="63444" xr:uid="{00000000-0005-0000-0000-00005FF80000}"/>
    <cellStyle name="Percent 8 2 2 7" xfId="63445" xr:uid="{00000000-0005-0000-0000-000060F80000}"/>
    <cellStyle name="Percent 8 2 2 8" xfId="63446" xr:uid="{00000000-0005-0000-0000-000061F80000}"/>
    <cellStyle name="Percent 8 2 3" xfId="63447" xr:uid="{00000000-0005-0000-0000-000062F80000}"/>
    <cellStyle name="Percent 8 2 3 2" xfId="63448" xr:uid="{00000000-0005-0000-0000-000063F80000}"/>
    <cellStyle name="Percent 8 2 3 2 2" xfId="63449" xr:uid="{00000000-0005-0000-0000-000064F80000}"/>
    <cellStyle name="Percent 8 2 3 2 2 2" xfId="63450" xr:uid="{00000000-0005-0000-0000-000065F80000}"/>
    <cellStyle name="Percent 8 2 3 2 2 2 2" xfId="63451" xr:uid="{00000000-0005-0000-0000-000066F80000}"/>
    <cellStyle name="Percent 8 2 3 2 2 2 3" xfId="63452" xr:uid="{00000000-0005-0000-0000-000067F80000}"/>
    <cellStyle name="Percent 8 2 3 2 2 3" xfId="63453" xr:uid="{00000000-0005-0000-0000-000068F80000}"/>
    <cellStyle name="Percent 8 2 3 2 2 4" xfId="63454" xr:uid="{00000000-0005-0000-0000-000069F80000}"/>
    <cellStyle name="Percent 8 2 3 2 3" xfId="63455" xr:uid="{00000000-0005-0000-0000-00006AF80000}"/>
    <cellStyle name="Percent 8 2 3 2 3 2" xfId="63456" xr:uid="{00000000-0005-0000-0000-00006BF80000}"/>
    <cellStyle name="Percent 8 2 3 2 3 2 2" xfId="63457" xr:uid="{00000000-0005-0000-0000-00006CF80000}"/>
    <cellStyle name="Percent 8 2 3 2 3 2 3" xfId="63458" xr:uid="{00000000-0005-0000-0000-00006DF80000}"/>
    <cellStyle name="Percent 8 2 3 2 3 3" xfId="63459" xr:uid="{00000000-0005-0000-0000-00006EF80000}"/>
    <cellStyle name="Percent 8 2 3 2 3 4" xfId="63460" xr:uid="{00000000-0005-0000-0000-00006FF80000}"/>
    <cellStyle name="Percent 8 2 3 2 4" xfId="63461" xr:uid="{00000000-0005-0000-0000-000070F80000}"/>
    <cellStyle name="Percent 8 2 3 2 4 2" xfId="63462" xr:uid="{00000000-0005-0000-0000-000071F80000}"/>
    <cellStyle name="Percent 8 2 3 2 4 3" xfId="63463" xr:uid="{00000000-0005-0000-0000-000072F80000}"/>
    <cellStyle name="Percent 8 2 3 2 5" xfId="63464" xr:uid="{00000000-0005-0000-0000-000073F80000}"/>
    <cellStyle name="Percent 8 2 3 2 6" xfId="63465" xr:uid="{00000000-0005-0000-0000-000074F80000}"/>
    <cellStyle name="Percent 8 2 3 3" xfId="63466" xr:uid="{00000000-0005-0000-0000-000075F80000}"/>
    <cellStyle name="Percent 8 2 3 3 2" xfId="63467" xr:uid="{00000000-0005-0000-0000-000076F80000}"/>
    <cellStyle name="Percent 8 2 3 3 2 2" xfId="63468" xr:uid="{00000000-0005-0000-0000-000077F80000}"/>
    <cellStyle name="Percent 8 2 3 3 2 3" xfId="63469" xr:uid="{00000000-0005-0000-0000-000078F80000}"/>
    <cellStyle name="Percent 8 2 3 3 3" xfId="63470" xr:uid="{00000000-0005-0000-0000-000079F80000}"/>
    <cellStyle name="Percent 8 2 3 3 4" xfId="63471" xr:uid="{00000000-0005-0000-0000-00007AF80000}"/>
    <cellStyle name="Percent 8 2 3 4" xfId="63472" xr:uid="{00000000-0005-0000-0000-00007BF80000}"/>
    <cellStyle name="Percent 8 2 3 4 2" xfId="63473" xr:uid="{00000000-0005-0000-0000-00007CF80000}"/>
    <cellStyle name="Percent 8 2 3 4 2 2" xfId="63474" xr:uid="{00000000-0005-0000-0000-00007DF80000}"/>
    <cellStyle name="Percent 8 2 3 4 2 3" xfId="63475" xr:uid="{00000000-0005-0000-0000-00007EF80000}"/>
    <cellStyle name="Percent 8 2 3 4 3" xfId="63476" xr:uid="{00000000-0005-0000-0000-00007FF80000}"/>
    <cellStyle name="Percent 8 2 3 4 4" xfId="63477" xr:uid="{00000000-0005-0000-0000-000080F80000}"/>
    <cellStyle name="Percent 8 2 3 5" xfId="63478" xr:uid="{00000000-0005-0000-0000-000081F80000}"/>
    <cellStyle name="Percent 8 2 3 5 2" xfId="63479" xr:uid="{00000000-0005-0000-0000-000082F80000}"/>
    <cellStyle name="Percent 8 2 3 5 3" xfId="63480" xr:uid="{00000000-0005-0000-0000-000083F80000}"/>
    <cellStyle name="Percent 8 2 3 6" xfId="63481" xr:uid="{00000000-0005-0000-0000-000084F80000}"/>
    <cellStyle name="Percent 8 2 3 7" xfId="63482" xr:uid="{00000000-0005-0000-0000-000085F80000}"/>
    <cellStyle name="Percent 8 2 4" xfId="63483" xr:uid="{00000000-0005-0000-0000-000086F80000}"/>
    <cellStyle name="Percent 8 2 4 2" xfId="63484" xr:uid="{00000000-0005-0000-0000-000087F80000}"/>
    <cellStyle name="Percent 8 2 4 2 2" xfId="63485" xr:uid="{00000000-0005-0000-0000-000088F80000}"/>
    <cellStyle name="Percent 8 2 4 2 2 2" xfId="63486" xr:uid="{00000000-0005-0000-0000-000089F80000}"/>
    <cellStyle name="Percent 8 2 4 2 2 2 2" xfId="63487" xr:uid="{00000000-0005-0000-0000-00008AF80000}"/>
    <cellStyle name="Percent 8 2 4 2 2 2 3" xfId="63488" xr:uid="{00000000-0005-0000-0000-00008BF80000}"/>
    <cellStyle name="Percent 8 2 4 2 2 3" xfId="63489" xr:uid="{00000000-0005-0000-0000-00008CF80000}"/>
    <cellStyle name="Percent 8 2 4 2 2 4" xfId="63490" xr:uid="{00000000-0005-0000-0000-00008DF80000}"/>
    <cellStyle name="Percent 8 2 4 2 3" xfId="63491" xr:uid="{00000000-0005-0000-0000-00008EF80000}"/>
    <cellStyle name="Percent 8 2 4 2 3 2" xfId="63492" xr:uid="{00000000-0005-0000-0000-00008FF80000}"/>
    <cellStyle name="Percent 8 2 4 2 3 2 2" xfId="63493" xr:uid="{00000000-0005-0000-0000-000090F80000}"/>
    <cellStyle name="Percent 8 2 4 2 3 2 3" xfId="63494" xr:uid="{00000000-0005-0000-0000-000091F80000}"/>
    <cellStyle name="Percent 8 2 4 2 3 3" xfId="63495" xr:uid="{00000000-0005-0000-0000-000092F80000}"/>
    <cellStyle name="Percent 8 2 4 2 3 4" xfId="63496" xr:uid="{00000000-0005-0000-0000-000093F80000}"/>
    <cellStyle name="Percent 8 2 4 2 4" xfId="63497" xr:uid="{00000000-0005-0000-0000-000094F80000}"/>
    <cellStyle name="Percent 8 2 4 2 4 2" xfId="63498" xr:uid="{00000000-0005-0000-0000-000095F80000}"/>
    <cellStyle name="Percent 8 2 4 2 4 3" xfId="63499" xr:uid="{00000000-0005-0000-0000-000096F80000}"/>
    <cellStyle name="Percent 8 2 4 2 5" xfId="63500" xr:uid="{00000000-0005-0000-0000-000097F80000}"/>
    <cellStyle name="Percent 8 2 4 2 6" xfId="63501" xr:uid="{00000000-0005-0000-0000-000098F80000}"/>
    <cellStyle name="Percent 8 2 4 3" xfId="63502" xr:uid="{00000000-0005-0000-0000-000099F80000}"/>
    <cellStyle name="Percent 8 2 4 3 2" xfId="63503" xr:uid="{00000000-0005-0000-0000-00009AF80000}"/>
    <cellStyle name="Percent 8 2 4 3 2 2" xfId="63504" xr:uid="{00000000-0005-0000-0000-00009BF80000}"/>
    <cellStyle name="Percent 8 2 4 3 2 3" xfId="63505" xr:uid="{00000000-0005-0000-0000-00009CF80000}"/>
    <cellStyle name="Percent 8 2 4 3 3" xfId="63506" xr:uid="{00000000-0005-0000-0000-00009DF80000}"/>
    <cellStyle name="Percent 8 2 4 3 4" xfId="63507" xr:uid="{00000000-0005-0000-0000-00009EF80000}"/>
    <cellStyle name="Percent 8 2 4 4" xfId="63508" xr:uid="{00000000-0005-0000-0000-00009FF80000}"/>
    <cellStyle name="Percent 8 2 4 4 2" xfId="63509" xr:uid="{00000000-0005-0000-0000-0000A0F80000}"/>
    <cellStyle name="Percent 8 2 4 4 2 2" xfId="63510" xr:uid="{00000000-0005-0000-0000-0000A1F80000}"/>
    <cellStyle name="Percent 8 2 4 4 2 3" xfId="63511" xr:uid="{00000000-0005-0000-0000-0000A2F80000}"/>
    <cellStyle name="Percent 8 2 4 4 3" xfId="63512" xr:uid="{00000000-0005-0000-0000-0000A3F80000}"/>
    <cellStyle name="Percent 8 2 4 4 4" xfId="63513" xr:uid="{00000000-0005-0000-0000-0000A4F80000}"/>
    <cellStyle name="Percent 8 2 4 5" xfId="63514" xr:uid="{00000000-0005-0000-0000-0000A5F80000}"/>
    <cellStyle name="Percent 8 2 4 5 2" xfId="63515" xr:uid="{00000000-0005-0000-0000-0000A6F80000}"/>
    <cellStyle name="Percent 8 2 4 5 3" xfId="63516" xr:uid="{00000000-0005-0000-0000-0000A7F80000}"/>
    <cellStyle name="Percent 8 2 4 6" xfId="63517" xr:uid="{00000000-0005-0000-0000-0000A8F80000}"/>
    <cellStyle name="Percent 8 2 4 7" xfId="63518" xr:uid="{00000000-0005-0000-0000-0000A9F80000}"/>
    <cellStyle name="Percent 8 2 5" xfId="63519" xr:uid="{00000000-0005-0000-0000-0000AAF80000}"/>
    <cellStyle name="Percent 8 2 5 2" xfId="63520" xr:uid="{00000000-0005-0000-0000-0000ABF80000}"/>
    <cellStyle name="Percent 8 2 5 2 2" xfId="63521" xr:uid="{00000000-0005-0000-0000-0000ACF80000}"/>
    <cellStyle name="Percent 8 2 5 2 2 2" xfId="63522" xr:uid="{00000000-0005-0000-0000-0000ADF80000}"/>
    <cellStyle name="Percent 8 2 5 2 2 3" xfId="63523" xr:uid="{00000000-0005-0000-0000-0000AEF80000}"/>
    <cellStyle name="Percent 8 2 5 2 3" xfId="63524" xr:uid="{00000000-0005-0000-0000-0000AFF80000}"/>
    <cellStyle name="Percent 8 2 5 2 4" xfId="63525" xr:uid="{00000000-0005-0000-0000-0000B0F80000}"/>
    <cellStyle name="Percent 8 2 5 3" xfId="63526" xr:uid="{00000000-0005-0000-0000-0000B1F80000}"/>
    <cellStyle name="Percent 8 2 5 3 2" xfId="63527" xr:uid="{00000000-0005-0000-0000-0000B2F80000}"/>
    <cellStyle name="Percent 8 2 5 3 2 2" xfId="63528" xr:uid="{00000000-0005-0000-0000-0000B3F80000}"/>
    <cellStyle name="Percent 8 2 5 3 2 3" xfId="63529" xr:uid="{00000000-0005-0000-0000-0000B4F80000}"/>
    <cellStyle name="Percent 8 2 5 3 3" xfId="63530" xr:uid="{00000000-0005-0000-0000-0000B5F80000}"/>
    <cellStyle name="Percent 8 2 5 3 4" xfId="63531" xr:uid="{00000000-0005-0000-0000-0000B6F80000}"/>
    <cellStyle name="Percent 8 2 5 4" xfId="63532" xr:uid="{00000000-0005-0000-0000-0000B7F80000}"/>
    <cellStyle name="Percent 8 2 5 4 2" xfId="63533" xr:uid="{00000000-0005-0000-0000-0000B8F80000}"/>
    <cellStyle name="Percent 8 2 5 4 3" xfId="63534" xr:uid="{00000000-0005-0000-0000-0000B9F80000}"/>
    <cellStyle name="Percent 8 2 5 5" xfId="63535" xr:uid="{00000000-0005-0000-0000-0000BAF80000}"/>
    <cellStyle name="Percent 8 2 5 6" xfId="63536" xr:uid="{00000000-0005-0000-0000-0000BBF80000}"/>
    <cellStyle name="Percent 8 2 6" xfId="63537" xr:uid="{00000000-0005-0000-0000-0000BCF80000}"/>
    <cellStyle name="Percent 8 2 6 2" xfId="63538" xr:uid="{00000000-0005-0000-0000-0000BDF80000}"/>
    <cellStyle name="Percent 8 2 6 2 2" xfId="63539" xr:uid="{00000000-0005-0000-0000-0000BEF80000}"/>
    <cellStyle name="Percent 8 2 6 2 3" xfId="63540" xr:uid="{00000000-0005-0000-0000-0000BFF80000}"/>
    <cellStyle name="Percent 8 2 6 3" xfId="63541" xr:uid="{00000000-0005-0000-0000-0000C0F80000}"/>
    <cellStyle name="Percent 8 2 6 4" xfId="63542" xr:uid="{00000000-0005-0000-0000-0000C1F80000}"/>
    <cellStyle name="Percent 8 2 7" xfId="63543" xr:uid="{00000000-0005-0000-0000-0000C2F80000}"/>
    <cellStyle name="Percent 8 2 7 2" xfId="63544" xr:uid="{00000000-0005-0000-0000-0000C3F80000}"/>
    <cellStyle name="Percent 8 2 7 2 2" xfId="63545" xr:uid="{00000000-0005-0000-0000-0000C4F80000}"/>
    <cellStyle name="Percent 8 2 7 2 3" xfId="63546" xr:uid="{00000000-0005-0000-0000-0000C5F80000}"/>
    <cellStyle name="Percent 8 2 7 3" xfId="63547" xr:uid="{00000000-0005-0000-0000-0000C6F80000}"/>
    <cellStyle name="Percent 8 2 7 4" xfId="63548" xr:uid="{00000000-0005-0000-0000-0000C7F80000}"/>
    <cellStyle name="Percent 8 2 8" xfId="63549" xr:uid="{00000000-0005-0000-0000-0000C8F80000}"/>
    <cellStyle name="Percent 8 2 8 2" xfId="63550" xr:uid="{00000000-0005-0000-0000-0000C9F80000}"/>
    <cellStyle name="Percent 8 2 8 3" xfId="63551" xr:uid="{00000000-0005-0000-0000-0000CAF80000}"/>
    <cellStyle name="Percent 8 2 9" xfId="63552" xr:uid="{00000000-0005-0000-0000-0000CBF80000}"/>
    <cellStyle name="Percent 8 3" xfId="63553" xr:uid="{00000000-0005-0000-0000-0000CCF80000}"/>
    <cellStyle name="Percent 8 3 2" xfId="63554" xr:uid="{00000000-0005-0000-0000-0000CDF80000}"/>
    <cellStyle name="Percent 8 3 2 2" xfId="63555" xr:uid="{00000000-0005-0000-0000-0000CEF80000}"/>
    <cellStyle name="Percent 8 3 2 2 2" xfId="63556" xr:uid="{00000000-0005-0000-0000-0000CFF80000}"/>
    <cellStyle name="Percent 8 3 2 2 2 2" xfId="63557" xr:uid="{00000000-0005-0000-0000-0000D0F80000}"/>
    <cellStyle name="Percent 8 3 2 2 2 2 2" xfId="63558" xr:uid="{00000000-0005-0000-0000-0000D1F80000}"/>
    <cellStyle name="Percent 8 3 2 2 2 2 3" xfId="63559" xr:uid="{00000000-0005-0000-0000-0000D2F80000}"/>
    <cellStyle name="Percent 8 3 2 2 2 3" xfId="63560" xr:uid="{00000000-0005-0000-0000-0000D3F80000}"/>
    <cellStyle name="Percent 8 3 2 2 2 4" xfId="63561" xr:uid="{00000000-0005-0000-0000-0000D4F80000}"/>
    <cellStyle name="Percent 8 3 2 2 3" xfId="63562" xr:uid="{00000000-0005-0000-0000-0000D5F80000}"/>
    <cellStyle name="Percent 8 3 2 2 3 2" xfId="63563" xr:uid="{00000000-0005-0000-0000-0000D6F80000}"/>
    <cellStyle name="Percent 8 3 2 2 3 2 2" xfId="63564" xr:uid="{00000000-0005-0000-0000-0000D7F80000}"/>
    <cellStyle name="Percent 8 3 2 2 3 2 3" xfId="63565" xr:uid="{00000000-0005-0000-0000-0000D8F80000}"/>
    <cellStyle name="Percent 8 3 2 2 3 3" xfId="63566" xr:uid="{00000000-0005-0000-0000-0000D9F80000}"/>
    <cellStyle name="Percent 8 3 2 2 3 4" xfId="63567" xr:uid="{00000000-0005-0000-0000-0000DAF80000}"/>
    <cellStyle name="Percent 8 3 2 2 4" xfId="63568" xr:uid="{00000000-0005-0000-0000-0000DBF80000}"/>
    <cellStyle name="Percent 8 3 2 2 4 2" xfId="63569" xr:uid="{00000000-0005-0000-0000-0000DCF80000}"/>
    <cellStyle name="Percent 8 3 2 2 4 3" xfId="63570" xr:uid="{00000000-0005-0000-0000-0000DDF80000}"/>
    <cellStyle name="Percent 8 3 2 2 5" xfId="63571" xr:uid="{00000000-0005-0000-0000-0000DEF80000}"/>
    <cellStyle name="Percent 8 3 2 2 6" xfId="63572" xr:uid="{00000000-0005-0000-0000-0000DFF80000}"/>
    <cellStyle name="Percent 8 3 2 3" xfId="63573" xr:uid="{00000000-0005-0000-0000-0000E0F80000}"/>
    <cellStyle name="Percent 8 3 2 3 2" xfId="63574" xr:uid="{00000000-0005-0000-0000-0000E1F80000}"/>
    <cellStyle name="Percent 8 3 2 3 2 2" xfId="63575" xr:uid="{00000000-0005-0000-0000-0000E2F80000}"/>
    <cellStyle name="Percent 8 3 2 3 2 3" xfId="63576" xr:uid="{00000000-0005-0000-0000-0000E3F80000}"/>
    <cellStyle name="Percent 8 3 2 3 3" xfId="63577" xr:uid="{00000000-0005-0000-0000-0000E4F80000}"/>
    <cellStyle name="Percent 8 3 2 3 4" xfId="63578" xr:uid="{00000000-0005-0000-0000-0000E5F80000}"/>
    <cellStyle name="Percent 8 3 2 4" xfId="63579" xr:uid="{00000000-0005-0000-0000-0000E6F80000}"/>
    <cellStyle name="Percent 8 3 2 4 2" xfId="63580" xr:uid="{00000000-0005-0000-0000-0000E7F80000}"/>
    <cellStyle name="Percent 8 3 2 4 2 2" xfId="63581" xr:uid="{00000000-0005-0000-0000-0000E8F80000}"/>
    <cellStyle name="Percent 8 3 2 4 2 3" xfId="63582" xr:uid="{00000000-0005-0000-0000-0000E9F80000}"/>
    <cellStyle name="Percent 8 3 2 4 3" xfId="63583" xr:uid="{00000000-0005-0000-0000-0000EAF80000}"/>
    <cellStyle name="Percent 8 3 2 4 4" xfId="63584" xr:uid="{00000000-0005-0000-0000-0000EBF80000}"/>
    <cellStyle name="Percent 8 3 2 5" xfId="63585" xr:uid="{00000000-0005-0000-0000-0000ECF80000}"/>
    <cellStyle name="Percent 8 3 2 5 2" xfId="63586" xr:uid="{00000000-0005-0000-0000-0000EDF80000}"/>
    <cellStyle name="Percent 8 3 2 5 3" xfId="63587" xr:uid="{00000000-0005-0000-0000-0000EEF80000}"/>
    <cellStyle name="Percent 8 3 2 6" xfId="63588" xr:uid="{00000000-0005-0000-0000-0000EFF80000}"/>
    <cellStyle name="Percent 8 3 2 7" xfId="63589" xr:uid="{00000000-0005-0000-0000-0000F0F80000}"/>
    <cellStyle name="Percent 8 3 3" xfId="63590" xr:uid="{00000000-0005-0000-0000-0000F1F80000}"/>
    <cellStyle name="Percent 8 3 3 2" xfId="63591" xr:uid="{00000000-0005-0000-0000-0000F2F80000}"/>
    <cellStyle name="Percent 8 3 3 2 2" xfId="63592" xr:uid="{00000000-0005-0000-0000-0000F3F80000}"/>
    <cellStyle name="Percent 8 3 3 2 2 2" xfId="63593" xr:uid="{00000000-0005-0000-0000-0000F4F80000}"/>
    <cellStyle name="Percent 8 3 3 2 2 3" xfId="63594" xr:uid="{00000000-0005-0000-0000-0000F5F80000}"/>
    <cellStyle name="Percent 8 3 3 2 3" xfId="63595" xr:uid="{00000000-0005-0000-0000-0000F6F80000}"/>
    <cellStyle name="Percent 8 3 3 2 4" xfId="63596" xr:uid="{00000000-0005-0000-0000-0000F7F80000}"/>
    <cellStyle name="Percent 8 3 3 3" xfId="63597" xr:uid="{00000000-0005-0000-0000-0000F8F80000}"/>
    <cellStyle name="Percent 8 3 3 3 2" xfId="63598" xr:uid="{00000000-0005-0000-0000-0000F9F80000}"/>
    <cellStyle name="Percent 8 3 3 3 2 2" xfId="63599" xr:uid="{00000000-0005-0000-0000-0000FAF80000}"/>
    <cellStyle name="Percent 8 3 3 3 2 3" xfId="63600" xr:uid="{00000000-0005-0000-0000-0000FBF80000}"/>
    <cellStyle name="Percent 8 3 3 3 3" xfId="63601" xr:uid="{00000000-0005-0000-0000-0000FCF80000}"/>
    <cellStyle name="Percent 8 3 3 3 4" xfId="63602" xr:uid="{00000000-0005-0000-0000-0000FDF80000}"/>
    <cellStyle name="Percent 8 3 3 4" xfId="63603" xr:uid="{00000000-0005-0000-0000-0000FEF80000}"/>
    <cellStyle name="Percent 8 3 3 4 2" xfId="63604" xr:uid="{00000000-0005-0000-0000-0000FFF80000}"/>
    <cellStyle name="Percent 8 3 3 4 3" xfId="63605" xr:uid="{00000000-0005-0000-0000-000000F90000}"/>
    <cellStyle name="Percent 8 3 3 5" xfId="63606" xr:uid="{00000000-0005-0000-0000-000001F90000}"/>
    <cellStyle name="Percent 8 3 3 6" xfId="63607" xr:uid="{00000000-0005-0000-0000-000002F90000}"/>
    <cellStyle name="Percent 8 3 4" xfId="63608" xr:uid="{00000000-0005-0000-0000-000003F90000}"/>
    <cellStyle name="Percent 8 3 4 2" xfId="63609" xr:uid="{00000000-0005-0000-0000-000004F90000}"/>
    <cellStyle name="Percent 8 3 4 2 2" xfId="63610" xr:uid="{00000000-0005-0000-0000-000005F90000}"/>
    <cellStyle name="Percent 8 3 4 2 3" xfId="63611" xr:uid="{00000000-0005-0000-0000-000006F90000}"/>
    <cellStyle name="Percent 8 3 4 3" xfId="63612" xr:uid="{00000000-0005-0000-0000-000007F90000}"/>
    <cellStyle name="Percent 8 3 4 4" xfId="63613" xr:uid="{00000000-0005-0000-0000-000008F90000}"/>
    <cellStyle name="Percent 8 3 5" xfId="63614" xr:uid="{00000000-0005-0000-0000-000009F90000}"/>
    <cellStyle name="Percent 8 3 5 2" xfId="63615" xr:uid="{00000000-0005-0000-0000-00000AF90000}"/>
    <cellStyle name="Percent 8 3 5 2 2" xfId="63616" xr:uid="{00000000-0005-0000-0000-00000BF90000}"/>
    <cellStyle name="Percent 8 3 5 2 3" xfId="63617" xr:uid="{00000000-0005-0000-0000-00000CF90000}"/>
    <cellStyle name="Percent 8 3 5 3" xfId="63618" xr:uid="{00000000-0005-0000-0000-00000DF90000}"/>
    <cellStyle name="Percent 8 3 5 4" xfId="63619" xr:uid="{00000000-0005-0000-0000-00000EF90000}"/>
    <cellStyle name="Percent 8 3 6" xfId="63620" xr:uid="{00000000-0005-0000-0000-00000FF90000}"/>
    <cellStyle name="Percent 8 3 6 2" xfId="63621" xr:uid="{00000000-0005-0000-0000-000010F90000}"/>
    <cellStyle name="Percent 8 3 6 3" xfId="63622" xr:uid="{00000000-0005-0000-0000-000011F90000}"/>
    <cellStyle name="Percent 8 3 7" xfId="63623" xr:uid="{00000000-0005-0000-0000-000012F90000}"/>
    <cellStyle name="Percent 8 3 8" xfId="63624" xr:uid="{00000000-0005-0000-0000-000013F90000}"/>
    <cellStyle name="Percent 8 4" xfId="63625" xr:uid="{00000000-0005-0000-0000-000014F90000}"/>
    <cellStyle name="Percent 8 4 2" xfId="63626" xr:uid="{00000000-0005-0000-0000-000015F90000}"/>
    <cellStyle name="Percent 8 4 2 2" xfId="63627" xr:uid="{00000000-0005-0000-0000-000016F90000}"/>
    <cellStyle name="Percent 8 4 2 2 2" xfId="63628" xr:uid="{00000000-0005-0000-0000-000017F90000}"/>
    <cellStyle name="Percent 8 4 2 2 2 2" xfId="63629" xr:uid="{00000000-0005-0000-0000-000018F90000}"/>
    <cellStyle name="Percent 8 4 2 2 2 3" xfId="63630" xr:uid="{00000000-0005-0000-0000-000019F90000}"/>
    <cellStyle name="Percent 8 4 2 2 3" xfId="63631" xr:uid="{00000000-0005-0000-0000-00001AF90000}"/>
    <cellStyle name="Percent 8 4 2 2 4" xfId="63632" xr:uid="{00000000-0005-0000-0000-00001BF90000}"/>
    <cellStyle name="Percent 8 4 2 3" xfId="63633" xr:uid="{00000000-0005-0000-0000-00001CF90000}"/>
    <cellStyle name="Percent 8 4 2 3 2" xfId="63634" xr:uid="{00000000-0005-0000-0000-00001DF90000}"/>
    <cellStyle name="Percent 8 4 2 3 2 2" xfId="63635" xr:uid="{00000000-0005-0000-0000-00001EF90000}"/>
    <cellStyle name="Percent 8 4 2 3 2 3" xfId="63636" xr:uid="{00000000-0005-0000-0000-00001FF90000}"/>
    <cellStyle name="Percent 8 4 2 3 3" xfId="63637" xr:uid="{00000000-0005-0000-0000-000020F90000}"/>
    <cellStyle name="Percent 8 4 2 3 4" xfId="63638" xr:uid="{00000000-0005-0000-0000-000021F90000}"/>
    <cellStyle name="Percent 8 4 2 4" xfId="63639" xr:uid="{00000000-0005-0000-0000-000022F90000}"/>
    <cellStyle name="Percent 8 4 2 4 2" xfId="63640" xr:uid="{00000000-0005-0000-0000-000023F90000}"/>
    <cellStyle name="Percent 8 4 2 4 3" xfId="63641" xr:uid="{00000000-0005-0000-0000-000024F90000}"/>
    <cellStyle name="Percent 8 4 2 5" xfId="63642" xr:uid="{00000000-0005-0000-0000-000025F90000}"/>
    <cellStyle name="Percent 8 4 2 6" xfId="63643" xr:uid="{00000000-0005-0000-0000-000026F90000}"/>
    <cellStyle name="Percent 8 4 3" xfId="63644" xr:uid="{00000000-0005-0000-0000-000027F90000}"/>
    <cellStyle name="Percent 8 4 3 2" xfId="63645" xr:uid="{00000000-0005-0000-0000-000028F90000}"/>
    <cellStyle name="Percent 8 4 3 2 2" xfId="63646" xr:uid="{00000000-0005-0000-0000-000029F90000}"/>
    <cellStyle name="Percent 8 4 3 2 3" xfId="63647" xr:uid="{00000000-0005-0000-0000-00002AF90000}"/>
    <cellStyle name="Percent 8 4 3 3" xfId="63648" xr:uid="{00000000-0005-0000-0000-00002BF90000}"/>
    <cellStyle name="Percent 8 4 3 4" xfId="63649" xr:uid="{00000000-0005-0000-0000-00002CF90000}"/>
    <cellStyle name="Percent 8 4 4" xfId="63650" xr:uid="{00000000-0005-0000-0000-00002DF90000}"/>
    <cellStyle name="Percent 8 4 4 2" xfId="63651" xr:uid="{00000000-0005-0000-0000-00002EF90000}"/>
    <cellStyle name="Percent 8 4 4 2 2" xfId="63652" xr:uid="{00000000-0005-0000-0000-00002FF90000}"/>
    <cellStyle name="Percent 8 4 4 2 3" xfId="63653" xr:uid="{00000000-0005-0000-0000-000030F90000}"/>
    <cellStyle name="Percent 8 4 4 3" xfId="63654" xr:uid="{00000000-0005-0000-0000-000031F90000}"/>
    <cellStyle name="Percent 8 4 4 4" xfId="63655" xr:uid="{00000000-0005-0000-0000-000032F90000}"/>
    <cellStyle name="Percent 8 4 5" xfId="63656" xr:uid="{00000000-0005-0000-0000-000033F90000}"/>
    <cellStyle name="Percent 8 4 5 2" xfId="63657" xr:uid="{00000000-0005-0000-0000-000034F90000}"/>
    <cellStyle name="Percent 8 4 5 3" xfId="63658" xr:uid="{00000000-0005-0000-0000-000035F90000}"/>
    <cellStyle name="Percent 8 4 6" xfId="63659" xr:uid="{00000000-0005-0000-0000-000036F90000}"/>
    <cellStyle name="Percent 8 4 7" xfId="63660" xr:uid="{00000000-0005-0000-0000-000037F90000}"/>
    <cellStyle name="Percent 8 5" xfId="63661" xr:uid="{00000000-0005-0000-0000-000038F90000}"/>
    <cellStyle name="Percent 8 5 2" xfId="63662" xr:uid="{00000000-0005-0000-0000-000039F90000}"/>
    <cellStyle name="Percent 8 5 2 2" xfId="63663" xr:uid="{00000000-0005-0000-0000-00003AF90000}"/>
    <cellStyle name="Percent 8 5 2 2 2" xfId="63664" xr:uid="{00000000-0005-0000-0000-00003BF90000}"/>
    <cellStyle name="Percent 8 5 2 2 2 2" xfId="63665" xr:uid="{00000000-0005-0000-0000-00003CF90000}"/>
    <cellStyle name="Percent 8 5 2 2 2 3" xfId="63666" xr:uid="{00000000-0005-0000-0000-00003DF90000}"/>
    <cellStyle name="Percent 8 5 2 2 3" xfId="63667" xr:uid="{00000000-0005-0000-0000-00003EF90000}"/>
    <cellStyle name="Percent 8 5 2 2 4" xfId="63668" xr:uid="{00000000-0005-0000-0000-00003FF90000}"/>
    <cellStyle name="Percent 8 5 2 3" xfId="63669" xr:uid="{00000000-0005-0000-0000-000040F90000}"/>
    <cellStyle name="Percent 8 5 2 3 2" xfId="63670" xr:uid="{00000000-0005-0000-0000-000041F90000}"/>
    <cellStyle name="Percent 8 5 2 3 2 2" xfId="63671" xr:uid="{00000000-0005-0000-0000-000042F90000}"/>
    <cellStyle name="Percent 8 5 2 3 2 3" xfId="63672" xr:uid="{00000000-0005-0000-0000-000043F90000}"/>
    <cellStyle name="Percent 8 5 2 3 3" xfId="63673" xr:uid="{00000000-0005-0000-0000-000044F90000}"/>
    <cellStyle name="Percent 8 5 2 3 4" xfId="63674" xr:uid="{00000000-0005-0000-0000-000045F90000}"/>
    <cellStyle name="Percent 8 5 2 4" xfId="63675" xr:uid="{00000000-0005-0000-0000-000046F90000}"/>
    <cellStyle name="Percent 8 5 2 4 2" xfId="63676" xr:uid="{00000000-0005-0000-0000-000047F90000}"/>
    <cellStyle name="Percent 8 5 2 4 3" xfId="63677" xr:uid="{00000000-0005-0000-0000-000048F90000}"/>
    <cellStyle name="Percent 8 5 2 5" xfId="63678" xr:uid="{00000000-0005-0000-0000-000049F90000}"/>
    <cellStyle name="Percent 8 5 2 6" xfId="63679" xr:uid="{00000000-0005-0000-0000-00004AF90000}"/>
    <cellStyle name="Percent 8 5 3" xfId="63680" xr:uid="{00000000-0005-0000-0000-00004BF90000}"/>
    <cellStyle name="Percent 8 5 3 2" xfId="63681" xr:uid="{00000000-0005-0000-0000-00004CF90000}"/>
    <cellStyle name="Percent 8 5 3 2 2" xfId="63682" xr:uid="{00000000-0005-0000-0000-00004DF90000}"/>
    <cellStyle name="Percent 8 5 3 2 3" xfId="63683" xr:uid="{00000000-0005-0000-0000-00004EF90000}"/>
    <cellStyle name="Percent 8 5 3 3" xfId="63684" xr:uid="{00000000-0005-0000-0000-00004FF90000}"/>
    <cellStyle name="Percent 8 5 3 4" xfId="63685" xr:uid="{00000000-0005-0000-0000-000050F90000}"/>
    <cellStyle name="Percent 8 5 4" xfId="63686" xr:uid="{00000000-0005-0000-0000-000051F90000}"/>
    <cellStyle name="Percent 8 5 4 2" xfId="63687" xr:uid="{00000000-0005-0000-0000-000052F90000}"/>
    <cellStyle name="Percent 8 5 4 2 2" xfId="63688" xr:uid="{00000000-0005-0000-0000-000053F90000}"/>
    <cellStyle name="Percent 8 5 4 2 3" xfId="63689" xr:uid="{00000000-0005-0000-0000-000054F90000}"/>
    <cellStyle name="Percent 8 5 4 3" xfId="63690" xr:uid="{00000000-0005-0000-0000-000055F90000}"/>
    <cellStyle name="Percent 8 5 4 4" xfId="63691" xr:uid="{00000000-0005-0000-0000-000056F90000}"/>
    <cellStyle name="Percent 8 5 5" xfId="63692" xr:uid="{00000000-0005-0000-0000-000057F90000}"/>
    <cellStyle name="Percent 8 5 5 2" xfId="63693" xr:uid="{00000000-0005-0000-0000-000058F90000}"/>
    <cellStyle name="Percent 8 5 5 3" xfId="63694" xr:uid="{00000000-0005-0000-0000-000059F90000}"/>
    <cellStyle name="Percent 8 5 6" xfId="63695" xr:uid="{00000000-0005-0000-0000-00005AF90000}"/>
    <cellStyle name="Percent 8 5 7" xfId="63696" xr:uid="{00000000-0005-0000-0000-00005BF90000}"/>
    <cellStyle name="Percent 8 6" xfId="63697" xr:uid="{00000000-0005-0000-0000-00005CF90000}"/>
    <cellStyle name="Percent 8 6 2" xfId="63698" xr:uid="{00000000-0005-0000-0000-00005DF90000}"/>
    <cellStyle name="Percent 8 6 2 2" xfId="63699" xr:uid="{00000000-0005-0000-0000-00005EF90000}"/>
    <cellStyle name="Percent 8 6 2 2 2" xfId="63700" xr:uid="{00000000-0005-0000-0000-00005FF90000}"/>
    <cellStyle name="Percent 8 6 2 2 3" xfId="63701" xr:uid="{00000000-0005-0000-0000-000060F90000}"/>
    <cellStyle name="Percent 8 6 2 3" xfId="63702" xr:uid="{00000000-0005-0000-0000-000061F90000}"/>
    <cellStyle name="Percent 8 6 2 4" xfId="63703" xr:uid="{00000000-0005-0000-0000-000062F90000}"/>
    <cellStyle name="Percent 8 6 3" xfId="63704" xr:uid="{00000000-0005-0000-0000-000063F90000}"/>
    <cellStyle name="Percent 8 6 3 2" xfId="63705" xr:uid="{00000000-0005-0000-0000-000064F90000}"/>
    <cellStyle name="Percent 8 6 3 2 2" xfId="63706" xr:uid="{00000000-0005-0000-0000-000065F90000}"/>
    <cellStyle name="Percent 8 6 3 2 3" xfId="63707" xr:uid="{00000000-0005-0000-0000-000066F90000}"/>
    <cellStyle name="Percent 8 6 3 3" xfId="63708" xr:uid="{00000000-0005-0000-0000-000067F90000}"/>
    <cellStyle name="Percent 8 6 3 4" xfId="63709" xr:uid="{00000000-0005-0000-0000-000068F90000}"/>
    <cellStyle name="Percent 8 6 4" xfId="63710" xr:uid="{00000000-0005-0000-0000-000069F90000}"/>
    <cellStyle name="Percent 8 6 4 2" xfId="63711" xr:uid="{00000000-0005-0000-0000-00006AF90000}"/>
    <cellStyle name="Percent 8 6 4 3" xfId="63712" xr:uid="{00000000-0005-0000-0000-00006BF90000}"/>
    <cellStyle name="Percent 8 6 5" xfId="63713" xr:uid="{00000000-0005-0000-0000-00006CF90000}"/>
    <cellStyle name="Percent 8 6 6" xfId="63714" xr:uid="{00000000-0005-0000-0000-00006DF90000}"/>
    <cellStyle name="Percent 8 7" xfId="63715" xr:uid="{00000000-0005-0000-0000-00006EF90000}"/>
    <cellStyle name="Percent 8 7 2" xfId="63716" xr:uid="{00000000-0005-0000-0000-00006FF90000}"/>
    <cellStyle name="Percent 8 7 2 2" xfId="63717" xr:uid="{00000000-0005-0000-0000-000070F90000}"/>
    <cellStyle name="Percent 8 7 2 3" xfId="63718" xr:uid="{00000000-0005-0000-0000-000071F90000}"/>
    <cellStyle name="Percent 8 7 3" xfId="63719" xr:uid="{00000000-0005-0000-0000-000072F90000}"/>
    <cellStyle name="Percent 8 7 4" xfId="63720" xr:uid="{00000000-0005-0000-0000-000073F90000}"/>
    <cellStyle name="Percent 8 8" xfId="63721" xr:uid="{00000000-0005-0000-0000-000074F90000}"/>
    <cellStyle name="Percent 8 8 2" xfId="63722" xr:uid="{00000000-0005-0000-0000-000075F90000}"/>
    <cellStyle name="Percent 8 8 2 2" xfId="63723" xr:uid="{00000000-0005-0000-0000-000076F90000}"/>
    <cellStyle name="Percent 8 8 2 3" xfId="63724" xr:uid="{00000000-0005-0000-0000-000077F90000}"/>
    <cellStyle name="Percent 8 8 3" xfId="63725" xr:uid="{00000000-0005-0000-0000-000078F90000}"/>
    <cellStyle name="Percent 8 8 4" xfId="63726" xr:uid="{00000000-0005-0000-0000-000079F90000}"/>
    <cellStyle name="Percent 8 9" xfId="63727" xr:uid="{00000000-0005-0000-0000-00007AF90000}"/>
    <cellStyle name="Percent 8 9 2" xfId="63728" xr:uid="{00000000-0005-0000-0000-00007BF90000}"/>
    <cellStyle name="Percent 8 9 3" xfId="63729" xr:uid="{00000000-0005-0000-0000-00007CF90000}"/>
    <cellStyle name="Percent 9" xfId="63730" xr:uid="{00000000-0005-0000-0000-00007DF90000}"/>
    <cellStyle name="Percent 9 10" xfId="63731" xr:uid="{00000000-0005-0000-0000-00007EF90000}"/>
    <cellStyle name="Percent 9 2" xfId="63732" xr:uid="{00000000-0005-0000-0000-00007FF90000}"/>
    <cellStyle name="Percent 9 2 2" xfId="63733" xr:uid="{00000000-0005-0000-0000-000080F90000}"/>
    <cellStyle name="Percent 9 2 2 2" xfId="63734" xr:uid="{00000000-0005-0000-0000-000081F90000}"/>
    <cellStyle name="Percent 9 2 2 2 2" xfId="63735" xr:uid="{00000000-0005-0000-0000-000082F90000}"/>
    <cellStyle name="Percent 9 2 2 2 2 2" xfId="63736" xr:uid="{00000000-0005-0000-0000-000083F90000}"/>
    <cellStyle name="Percent 9 2 2 2 2 2 2" xfId="63737" xr:uid="{00000000-0005-0000-0000-000084F90000}"/>
    <cellStyle name="Percent 9 2 2 2 2 2 3" xfId="63738" xr:uid="{00000000-0005-0000-0000-000085F90000}"/>
    <cellStyle name="Percent 9 2 2 2 2 3" xfId="63739" xr:uid="{00000000-0005-0000-0000-000086F90000}"/>
    <cellStyle name="Percent 9 2 2 2 2 4" xfId="63740" xr:uid="{00000000-0005-0000-0000-000087F90000}"/>
    <cellStyle name="Percent 9 2 2 2 3" xfId="63741" xr:uid="{00000000-0005-0000-0000-000088F90000}"/>
    <cellStyle name="Percent 9 2 2 2 3 2" xfId="63742" xr:uid="{00000000-0005-0000-0000-000089F90000}"/>
    <cellStyle name="Percent 9 2 2 2 3 2 2" xfId="63743" xr:uid="{00000000-0005-0000-0000-00008AF90000}"/>
    <cellStyle name="Percent 9 2 2 2 3 2 3" xfId="63744" xr:uid="{00000000-0005-0000-0000-00008BF90000}"/>
    <cellStyle name="Percent 9 2 2 2 3 3" xfId="63745" xr:uid="{00000000-0005-0000-0000-00008CF90000}"/>
    <cellStyle name="Percent 9 2 2 2 3 4" xfId="63746" xr:uid="{00000000-0005-0000-0000-00008DF90000}"/>
    <cellStyle name="Percent 9 2 2 2 4" xfId="63747" xr:uid="{00000000-0005-0000-0000-00008EF90000}"/>
    <cellStyle name="Percent 9 2 2 2 4 2" xfId="63748" xr:uid="{00000000-0005-0000-0000-00008FF90000}"/>
    <cellStyle name="Percent 9 2 2 2 4 3" xfId="63749" xr:uid="{00000000-0005-0000-0000-000090F90000}"/>
    <cellStyle name="Percent 9 2 2 2 5" xfId="63750" xr:uid="{00000000-0005-0000-0000-000091F90000}"/>
    <cellStyle name="Percent 9 2 2 2 6" xfId="63751" xr:uid="{00000000-0005-0000-0000-000092F90000}"/>
    <cellStyle name="Percent 9 2 2 3" xfId="63752" xr:uid="{00000000-0005-0000-0000-000093F90000}"/>
    <cellStyle name="Percent 9 2 2 3 2" xfId="63753" xr:uid="{00000000-0005-0000-0000-000094F90000}"/>
    <cellStyle name="Percent 9 2 2 3 2 2" xfId="63754" xr:uid="{00000000-0005-0000-0000-000095F90000}"/>
    <cellStyle name="Percent 9 2 2 3 2 3" xfId="63755" xr:uid="{00000000-0005-0000-0000-000096F90000}"/>
    <cellStyle name="Percent 9 2 2 3 3" xfId="63756" xr:uid="{00000000-0005-0000-0000-000097F90000}"/>
    <cellStyle name="Percent 9 2 2 3 4" xfId="63757" xr:uid="{00000000-0005-0000-0000-000098F90000}"/>
    <cellStyle name="Percent 9 2 2 4" xfId="63758" xr:uid="{00000000-0005-0000-0000-000099F90000}"/>
    <cellStyle name="Percent 9 2 2 4 2" xfId="63759" xr:uid="{00000000-0005-0000-0000-00009AF90000}"/>
    <cellStyle name="Percent 9 2 2 4 2 2" xfId="63760" xr:uid="{00000000-0005-0000-0000-00009BF90000}"/>
    <cellStyle name="Percent 9 2 2 4 2 3" xfId="63761" xr:uid="{00000000-0005-0000-0000-00009CF90000}"/>
    <cellStyle name="Percent 9 2 2 4 3" xfId="63762" xr:uid="{00000000-0005-0000-0000-00009DF90000}"/>
    <cellStyle name="Percent 9 2 2 4 4" xfId="63763" xr:uid="{00000000-0005-0000-0000-00009EF90000}"/>
    <cellStyle name="Percent 9 2 2 5" xfId="63764" xr:uid="{00000000-0005-0000-0000-00009FF90000}"/>
    <cellStyle name="Percent 9 2 2 5 2" xfId="63765" xr:uid="{00000000-0005-0000-0000-0000A0F90000}"/>
    <cellStyle name="Percent 9 2 2 5 3" xfId="63766" xr:uid="{00000000-0005-0000-0000-0000A1F90000}"/>
    <cellStyle name="Percent 9 2 2 6" xfId="63767" xr:uid="{00000000-0005-0000-0000-0000A2F90000}"/>
    <cellStyle name="Percent 9 2 2 7" xfId="63768" xr:uid="{00000000-0005-0000-0000-0000A3F90000}"/>
    <cellStyle name="Percent 9 2 3" xfId="63769" xr:uid="{00000000-0005-0000-0000-0000A4F90000}"/>
    <cellStyle name="Percent 9 2 3 2" xfId="63770" xr:uid="{00000000-0005-0000-0000-0000A5F90000}"/>
    <cellStyle name="Percent 9 2 3 2 2" xfId="63771" xr:uid="{00000000-0005-0000-0000-0000A6F90000}"/>
    <cellStyle name="Percent 9 2 3 2 2 2" xfId="63772" xr:uid="{00000000-0005-0000-0000-0000A7F90000}"/>
    <cellStyle name="Percent 9 2 3 2 2 3" xfId="63773" xr:uid="{00000000-0005-0000-0000-0000A8F90000}"/>
    <cellStyle name="Percent 9 2 3 2 3" xfId="63774" xr:uid="{00000000-0005-0000-0000-0000A9F90000}"/>
    <cellStyle name="Percent 9 2 3 2 4" xfId="63775" xr:uid="{00000000-0005-0000-0000-0000AAF90000}"/>
    <cellStyle name="Percent 9 2 3 3" xfId="63776" xr:uid="{00000000-0005-0000-0000-0000ABF90000}"/>
    <cellStyle name="Percent 9 2 3 3 2" xfId="63777" xr:uid="{00000000-0005-0000-0000-0000ACF90000}"/>
    <cellStyle name="Percent 9 2 3 3 2 2" xfId="63778" xr:uid="{00000000-0005-0000-0000-0000ADF90000}"/>
    <cellStyle name="Percent 9 2 3 3 2 3" xfId="63779" xr:uid="{00000000-0005-0000-0000-0000AEF90000}"/>
    <cellStyle name="Percent 9 2 3 3 3" xfId="63780" xr:uid="{00000000-0005-0000-0000-0000AFF90000}"/>
    <cellStyle name="Percent 9 2 3 3 4" xfId="63781" xr:uid="{00000000-0005-0000-0000-0000B0F90000}"/>
    <cellStyle name="Percent 9 2 3 4" xfId="63782" xr:uid="{00000000-0005-0000-0000-0000B1F90000}"/>
    <cellStyle name="Percent 9 2 3 4 2" xfId="63783" xr:uid="{00000000-0005-0000-0000-0000B2F90000}"/>
    <cellStyle name="Percent 9 2 3 4 3" xfId="63784" xr:uid="{00000000-0005-0000-0000-0000B3F90000}"/>
    <cellStyle name="Percent 9 2 3 5" xfId="63785" xr:uid="{00000000-0005-0000-0000-0000B4F90000}"/>
    <cellStyle name="Percent 9 2 3 6" xfId="63786" xr:uid="{00000000-0005-0000-0000-0000B5F90000}"/>
    <cellStyle name="Percent 9 2 4" xfId="63787" xr:uid="{00000000-0005-0000-0000-0000B6F90000}"/>
    <cellStyle name="Percent 9 2 4 2" xfId="63788" xr:uid="{00000000-0005-0000-0000-0000B7F90000}"/>
    <cellStyle name="Percent 9 2 4 2 2" xfId="63789" xr:uid="{00000000-0005-0000-0000-0000B8F90000}"/>
    <cellStyle name="Percent 9 2 4 2 3" xfId="63790" xr:uid="{00000000-0005-0000-0000-0000B9F90000}"/>
    <cellStyle name="Percent 9 2 4 3" xfId="63791" xr:uid="{00000000-0005-0000-0000-0000BAF90000}"/>
    <cellStyle name="Percent 9 2 4 4" xfId="63792" xr:uid="{00000000-0005-0000-0000-0000BBF90000}"/>
    <cellStyle name="Percent 9 2 5" xfId="63793" xr:uid="{00000000-0005-0000-0000-0000BCF90000}"/>
    <cellStyle name="Percent 9 2 5 2" xfId="63794" xr:uid="{00000000-0005-0000-0000-0000BDF90000}"/>
    <cellStyle name="Percent 9 2 5 2 2" xfId="63795" xr:uid="{00000000-0005-0000-0000-0000BEF90000}"/>
    <cellStyle name="Percent 9 2 5 2 3" xfId="63796" xr:uid="{00000000-0005-0000-0000-0000BFF90000}"/>
    <cellStyle name="Percent 9 2 5 3" xfId="63797" xr:uid="{00000000-0005-0000-0000-0000C0F90000}"/>
    <cellStyle name="Percent 9 2 5 4" xfId="63798" xr:uid="{00000000-0005-0000-0000-0000C1F90000}"/>
    <cellStyle name="Percent 9 2 6" xfId="63799" xr:uid="{00000000-0005-0000-0000-0000C2F90000}"/>
    <cellStyle name="Percent 9 2 6 2" xfId="63800" xr:uid="{00000000-0005-0000-0000-0000C3F90000}"/>
    <cellStyle name="Percent 9 2 6 3" xfId="63801" xr:uid="{00000000-0005-0000-0000-0000C4F90000}"/>
    <cellStyle name="Percent 9 2 7" xfId="63802" xr:uid="{00000000-0005-0000-0000-0000C5F90000}"/>
    <cellStyle name="Percent 9 2 8" xfId="63803" xr:uid="{00000000-0005-0000-0000-0000C6F90000}"/>
    <cellStyle name="Percent 9 3" xfId="63804" xr:uid="{00000000-0005-0000-0000-0000C7F90000}"/>
    <cellStyle name="Percent 9 3 2" xfId="63805" xr:uid="{00000000-0005-0000-0000-0000C8F90000}"/>
    <cellStyle name="Percent 9 3 2 2" xfId="63806" xr:uid="{00000000-0005-0000-0000-0000C9F90000}"/>
    <cellStyle name="Percent 9 3 2 2 2" xfId="63807" xr:uid="{00000000-0005-0000-0000-0000CAF90000}"/>
    <cellStyle name="Percent 9 3 2 2 2 2" xfId="63808" xr:uid="{00000000-0005-0000-0000-0000CBF90000}"/>
    <cellStyle name="Percent 9 3 2 2 2 3" xfId="63809" xr:uid="{00000000-0005-0000-0000-0000CCF90000}"/>
    <cellStyle name="Percent 9 3 2 2 3" xfId="63810" xr:uid="{00000000-0005-0000-0000-0000CDF90000}"/>
    <cellStyle name="Percent 9 3 2 2 4" xfId="63811" xr:uid="{00000000-0005-0000-0000-0000CEF90000}"/>
    <cellStyle name="Percent 9 3 2 3" xfId="63812" xr:uid="{00000000-0005-0000-0000-0000CFF90000}"/>
    <cellStyle name="Percent 9 3 2 3 2" xfId="63813" xr:uid="{00000000-0005-0000-0000-0000D0F90000}"/>
    <cellStyle name="Percent 9 3 2 3 2 2" xfId="63814" xr:uid="{00000000-0005-0000-0000-0000D1F90000}"/>
    <cellStyle name="Percent 9 3 2 3 2 3" xfId="63815" xr:uid="{00000000-0005-0000-0000-0000D2F90000}"/>
    <cellStyle name="Percent 9 3 2 3 3" xfId="63816" xr:uid="{00000000-0005-0000-0000-0000D3F90000}"/>
    <cellStyle name="Percent 9 3 2 3 4" xfId="63817" xr:uid="{00000000-0005-0000-0000-0000D4F90000}"/>
    <cellStyle name="Percent 9 3 2 4" xfId="63818" xr:uid="{00000000-0005-0000-0000-0000D5F90000}"/>
    <cellStyle name="Percent 9 3 2 4 2" xfId="63819" xr:uid="{00000000-0005-0000-0000-0000D6F90000}"/>
    <cellStyle name="Percent 9 3 2 4 3" xfId="63820" xr:uid="{00000000-0005-0000-0000-0000D7F90000}"/>
    <cellStyle name="Percent 9 3 2 5" xfId="63821" xr:uid="{00000000-0005-0000-0000-0000D8F90000}"/>
    <cellStyle name="Percent 9 3 2 6" xfId="63822" xr:uid="{00000000-0005-0000-0000-0000D9F90000}"/>
    <cellStyle name="Percent 9 3 3" xfId="63823" xr:uid="{00000000-0005-0000-0000-0000DAF90000}"/>
    <cellStyle name="Percent 9 3 3 2" xfId="63824" xr:uid="{00000000-0005-0000-0000-0000DBF90000}"/>
    <cellStyle name="Percent 9 3 3 2 2" xfId="63825" xr:uid="{00000000-0005-0000-0000-0000DCF90000}"/>
    <cellStyle name="Percent 9 3 3 2 3" xfId="63826" xr:uid="{00000000-0005-0000-0000-0000DDF90000}"/>
    <cellStyle name="Percent 9 3 3 3" xfId="63827" xr:uid="{00000000-0005-0000-0000-0000DEF90000}"/>
    <cellStyle name="Percent 9 3 3 4" xfId="63828" xr:uid="{00000000-0005-0000-0000-0000DFF90000}"/>
    <cellStyle name="Percent 9 3 4" xfId="63829" xr:uid="{00000000-0005-0000-0000-0000E0F90000}"/>
    <cellStyle name="Percent 9 3 4 2" xfId="63830" xr:uid="{00000000-0005-0000-0000-0000E1F90000}"/>
    <cellStyle name="Percent 9 3 4 2 2" xfId="63831" xr:uid="{00000000-0005-0000-0000-0000E2F90000}"/>
    <cellStyle name="Percent 9 3 4 2 3" xfId="63832" xr:uid="{00000000-0005-0000-0000-0000E3F90000}"/>
    <cellStyle name="Percent 9 3 4 3" xfId="63833" xr:uid="{00000000-0005-0000-0000-0000E4F90000}"/>
    <cellStyle name="Percent 9 3 4 4" xfId="63834" xr:uid="{00000000-0005-0000-0000-0000E5F90000}"/>
    <cellStyle name="Percent 9 3 5" xfId="63835" xr:uid="{00000000-0005-0000-0000-0000E6F90000}"/>
    <cellStyle name="Percent 9 3 5 2" xfId="63836" xr:uid="{00000000-0005-0000-0000-0000E7F90000}"/>
    <cellStyle name="Percent 9 3 5 3" xfId="63837" xr:uid="{00000000-0005-0000-0000-0000E8F90000}"/>
    <cellStyle name="Percent 9 3 6" xfId="63838" xr:uid="{00000000-0005-0000-0000-0000E9F90000}"/>
    <cellStyle name="Percent 9 3 7" xfId="63839" xr:uid="{00000000-0005-0000-0000-0000EAF90000}"/>
    <cellStyle name="Percent 9 4" xfId="63840" xr:uid="{00000000-0005-0000-0000-0000EBF90000}"/>
    <cellStyle name="Percent 9 4 2" xfId="63841" xr:uid="{00000000-0005-0000-0000-0000ECF90000}"/>
    <cellStyle name="Percent 9 4 2 2" xfId="63842" xr:uid="{00000000-0005-0000-0000-0000EDF90000}"/>
    <cellStyle name="Percent 9 4 2 2 2" xfId="63843" xr:uid="{00000000-0005-0000-0000-0000EEF90000}"/>
    <cellStyle name="Percent 9 4 2 2 2 2" xfId="63844" xr:uid="{00000000-0005-0000-0000-0000EFF90000}"/>
    <cellStyle name="Percent 9 4 2 2 2 3" xfId="63845" xr:uid="{00000000-0005-0000-0000-0000F0F90000}"/>
    <cellStyle name="Percent 9 4 2 2 3" xfId="63846" xr:uid="{00000000-0005-0000-0000-0000F1F90000}"/>
    <cellStyle name="Percent 9 4 2 2 4" xfId="63847" xr:uid="{00000000-0005-0000-0000-0000F2F90000}"/>
    <cellStyle name="Percent 9 4 2 3" xfId="63848" xr:uid="{00000000-0005-0000-0000-0000F3F90000}"/>
    <cellStyle name="Percent 9 4 2 3 2" xfId="63849" xr:uid="{00000000-0005-0000-0000-0000F4F90000}"/>
    <cellStyle name="Percent 9 4 2 3 2 2" xfId="63850" xr:uid="{00000000-0005-0000-0000-0000F5F90000}"/>
    <cellStyle name="Percent 9 4 2 3 2 3" xfId="63851" xr:uid="{00000000-0005-0000-0000-0000F6F90000}"/>
    <cellStyle name="Percent 9 4 2 3 3" xfId="63852" xr:uid="{00000000-0005-0000-0000-0000F7F90000}"/>
    <cellStyle name="Percent 9 4 2 3 4" xfId="63853" xr:uid="{00000000-0005-0000-0000-0000F8F90000}"/>
    <cellStyle name="Percent 9 4 2 4" xfId="63854" xr:uid="{00000000-0005-0000-0000-0000F9F90000}"/>
    <cellStyle name="Percent 9 4 2 4 2" xfId="63855" xr:uid="{00000000-0005-0000-0000-0000FAF90000}"/>
    <cellStyle name="Percent 9 4 2 4 3" xfId="63856" xr:uid="{00000000-0005-0000-0000-0000FBF90000}"/>
    <cellStyle name="Percent 9 4 2 5" xfId="63857" xr:uid="{00000000-0005-0000-0000-0000FCF90000}"/>
    <cellStyle name="Percent 9 4 2 6" xfId="63858" xr:uid="{00000000-0005-0000-0000-0000FDF90000}"/>
    <cellStyle name="Percent 9 4 3" xfId="63859" xr:uid="{00000000-0005-0000-0000-0000FEF90000}"/>
    <cellStyle name="Percent 9 4 3 2" xfId="63860" xr:uid="{00000000-0005-0000-0000-0000FFF90000}"/>
    <cellStyle name="Percent 9 4 3 2 2" xfId="63861" xr:uid="{00000000-0005-0000-0000-000000FA0000}"/>
    <cellStyle name="Percent 9 4 3 2 3" xfId="63862" xr:uid="{00000000-0005-0000-0000-000001FA0000}"/>
    <cellStyle name="Percent 9 4 3 3" xfId="63863" xr:uid="{00000000-0005-0000-0000-000002FA0000}"/>
    <cellStyle name="Percent 9 4 3 4" xfId="63864" xr:uid="{00000000-0005-0000-0000-000003FA0000}"/>
    <cellStyle name="Percent 9 4 4" xfId="63865" xr:uid="{00000000-0005-0000-0000-000004FA0000}"/>
    <cellStyle name="Percent 9 4 4 2" xfId="63866" xr:uid="{00000000-0005-0000-0000-000005FA0000}"/>
    <cellStyle name="Percent 9 4 4 2 2" xfId="63867" xr:uid="{00000000-0005-0000-0000-000006FA0000}"/>
    <cellStyle name="Percent 9 4 4 2 3" xfId="63868" xr:uid="{00000000-0005-0000-0000-000007FA0000}"/>
    <cellStyle name="Percent 9 4 4 3" xfId="63869" xr:uid="{00000000-0005-0000-0000-000008FA0000}"/>
    <cellStyle name="Percent 9 4 4 4" xfId="63870" xr:uid="{00000000-0005-0000-0000-000009FA0000}"/>
    <cellStyle name="Percent 9 4 5" xfId="63871" xr:uid="{00000000-0005-0000-0000-00000AFA0000}"/>
    <cellStyle name="Percent 9 4 5 2" xfId="63872" xr:uid="{00000000-0005-0000-0000-00000BFA0000}"/>
    <cellStyle name="Percent 9 4 5 3" xfId="63873" xr:uid="{00000000-0005-0000-0000-00000CFA0000}"/>
    <cellStyle name="Percent 9 4 6" xfId="63874" xr:uid="{00000000-0005-0000-0000-00000DFA0000}"/>
    <cellStyle name="Percent 9 4 7" xfId="63875" xr:uid="{00000000-0005-0000-0000-00000EFA0000}"/>
    <cellStyle name="Percent 9 5" xfId="63876" xr:uid="{00000000-0005-0000-0000-00000FFA0000}"/>
    <cellStyle name="Percent 9 5 2" xfId="63877" xr:uid="{00000000-0005-0000-0000-000010FA0000}"/>
    <cellStyle name="Percent 9 5 2 2" xfId="63878" xr:uid="{00000000-0005-0000-0000-000011FA0000}"/>
    <cellStyle name="Percent 9 5 2 2 2" xfId="63879" xr:uid="{00000000-0005-0000-0000-000012FA0000}"/>
    <cellStyle name="Percent 9 5 2 2 3" xfId="63880" xr:uid="{00000000-0005-0000-0000-000013FA0000}"/>
    <cellStyle name="Percent 9 5 2 3" xfId="63881" xr:uid="{00000000-0005-0000-0000-000014FA0000}"/>
    <cellStyle name="Percent 9 5 2 4" xfId="63882" xr:uid="{00000000-0005-0000-0000-000015FA0000}"/>
    <cellStyle name="Percent 9 5 3" xfId="63883" xr:uid="{00000000-0005-0000-0000-000016FA0000}"/>
    <cellStyle name="Percent 9 5 3 2" xfId="63884" xr:uid="{00000000-0005-0000-0000-000017FA0000}"/>
    <cellStyle name="Percent 9 5 3 2 2" xfId="63885" xr:uid="{00000000-0005-0000-0000-000018FA0000}"/>
    <cellStyle name="Percent 9 5 3 2 3" xfId="63886" xr:uid="{00000000-0005-0000-0000-000019FA0000}"/>
    <cellStyle name="Percent 9 5 3 3" xfId="63887" xr:uid="{00000000-0005-0000-0000-00001AFA0000}"/>
    <cellStyle name="Percent 9 5 3 4" xfId="63888" xr:uid="{00000000-0005-0000-0000-00001BFA0000}"/>
    <cellStyle name="Percent 9 5 4" xfId="63889" xr:uid="{00000000-0005-0000-0000-00001CFA0000}"/>
    <cellStyle name="Percent 9 5 4 2" xfId="63890" xr:uid="{00000000-0005-0000-0000-00001DFA0000}"/>
    <cellStyle name="Percent 9 5 4 3" xfId="63891" xr:uid="{00000000-0005-0000-0000-00001EFA0000}"/>
    <cellStyle name="Percent 9 5 5" xfId="63892" xr:uid="{00000000-0005-0000-0000-00001FFA0000}"/>
    <cellStyle name="Percent 9 5 6" xfId="63893" xr:uid="{00000000-0005-0000-0000-000020FA0000}"/>
    <cellStyle name="Percent 9 6" xfId="63894" xr:uid="{00000000-0005-0000-0000-000021FA0000}"/>
    <cellStyle name="Percent 9 6 2" xfId="63895" xr:uid="{00000000-0005-0000-0000-000022FA0000}"/>
    <cellStyle name="Percent 9 6 2 2" xfId="63896" xr:uid="{00000000-0005-0000-0000-000023FA0000}"/>
    <cellStyle name="Percent 9 6 2 3" xfId="63897" xr:uid="{00000000-0005-0000-0000-000024FA0000}"/>
    <cellStyle name="Percent 9 6 3" xfId="63898" xr:uid="{00000000-0005-0000-0000-000025FA0000}"/>
    <cellStyle name="Percent 9 6 4" xfId="63899" xr:uid="{00000000-0005-0000-0000-000026FA0000}"/>
    <cellStyle name="Percent 9 7" xfId="63900" xr:uid="{00000000-0005-0000-0000-000027FA0000}"/>
    <cellStyle name="Percent 9 7 2" xfId="63901" xr:uid="{00000000-0005-0000-0000-000028FA0000}"/>
    <cellStyle name="Percent 9 7 2 2" xfId="63902" xr:uid="{00000000-0005-0000-0000-000029FA0000}"/>
    <cellStyle name="Percent 9 7 2 3" xfId="63903" xr:uid="{00000000-0005-0000-0000-00002AFA0000}"/>
    <cellStyle name="Percent 9 7 3" xfId="63904" xr:uid="{00000000-0005-0000-0000-00002BFA0000}"/>
    <cellStyle name="Percent 9 7 4" xfId="63905" xr:uid="{00000000-0005-0000-0000-00002CFA0000}"/>
    <cellStyle name="Percent 9 8" xfId="63906" xr:uid="{00000000-0005-0000-0000-00002DFA0000}"/>
    <cellStyle name="Percent 9 8 2" xfId="63907" xr:uid="{00000000-0005-0000-0000-00002EFA0000}"/>
    <cellStyle name="Percent 9 8 3" xfId="63908" xr:uid="{00000000-0005-0000-0000-00002FFA0000}"/>
    <cellStyle name="Percent 9 9" xfId="63909" xr:uid="{00000000-0005-0000-0000-000030FA0000}"/>
    <cellStyle name="SubHeaderStyle" xfId="63910" xr:uid="{00000000-0005-0000-0000-000031FA0000}"/>
    <cellStyle name="Title 2" xfId="118" xr:uid="{00000000-0005-0000-0000-000032FA0000}"/>
    <cellStyle name="Total" xfId="111" builtinId="25" customBuiltin="1"/>
    <cellStyle name="Warning Text 2" xfId="123" xr:uid="{00000000-0005-0000-0000-000034FA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April" id="{9E4444D3-3D86-45E0-85F2-66BC05215D31}">
    <nsvFilter filterId="{00000000-0009-0000-0000-000000000000}" ref="A3:AI363" tableId="0"/>
  </namedSheetView>
  <namedSheetView name="CRH" id="{71DA29FE-8425-413F-9ABC-6090556689A2}">
    <nsvFilter filterId="{00000000-0009-0000-0000-000000000000}" ref="A3:AI363" tableId="0"/>
  </namedSheetView>
  <namedSheetView name="K" id="{CAAADF45-7C83-488B-AA54-EAD4824A0DD5}">
    <nsvFilter filterId="{00000000-0009-0000-0000-000000000000}" ref="A3:AI363" tableId="0"/>
  </namedSheetView>
  <namedSheetView name="MN" id="{963C0B0B-239B-4EFF-97DC-249485C9DF05}">
    <nsvFilter filterId="{00000000-0009-0000-0000-000000000000}" ref="A3:AI363" tableId="0"/>
  </namedSheetView>
</namedSheetView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AS392"/>
  <sheetViews>
    <sheetView tabSelected="1" view="pageBreakPreview" zoomScale="106" zoomScaleNormal="100" zoomScaleSheetLayoutView="106" workbookViewId="0">
      <pane xSplit="3" ySplit="3" topLeftCell="D339" activePane="bottomRight" state="frozen"/>
      <selection pane="topRight" activeCell="D1" sqref="D1"/>
      <selection pane="bottomLeft" activeCell="A4" sqref="A4"/>
      <selection pane="bottomRight" activeCell="F9" sqref="F9"/>
    </sheetView>
  </sheetViews>
  <sheetFormatPr defaultColWidth="14.42578125" defaultRowHeight="15" customHeight="1" x14ac:dyDescent="0.25"/>
  <cols>
    <col min="1" max="1" width="12.28515625" style="20" customWidth="1"/>
    <col min="2" max="2" width="19" style="20" customWidth="1"/>
    <col min="3" max="3" width="87.7109375" style="18" customWidth="1"/>
    <col min="4" max="4" width="12.85546875" style="20" customWidth="1"/>
    <col min="5" max="5" width="22.7109375" style="20" hidden="1" customWidth="1"/>
    <col min="6" max="9" width="24" style="20" customWidth="1"/>
    <col min="10" max="10" width="22" style="20" customWidth="1"/>
    <col min="11" max="11" width="19" style="20" customWidth="1"/>
    <col min="12" max="31" width="25.85546875" style="20" customWidth="1"/>
    <col min="32" max="32" width="40.140625" style="20" customWidth="1"/>
    <col min="33" max="33" width="20.5703125" style="20" customWidth="1"/>
    <col min="34" max="34" width="16.85546875" style="20" customWidth="1"/>
    <col min="35" max="35" width="16.42578125" style="20" customWidth="1"/>
    <col min="36" max="36" width="18.85546875" customWidth="1"/>
  </cols>
  <sheetData>
    <row r="1" spans="1:36" ht="15.75" x14ac:dyDescent="0.25">
      <c r="A1" s="111" t="s">
        <v>0</v>
      </c>
      <c r="B1" s="112"/>
      <c r="C1" s="112"/>
      <c r="D1" s="112"/>
      <c r="E1" s="112"/>
      <c r="F1" s="112"/>
      <c r="G1" s="112"/>
      <c r="H1" s="112"/>
      <c r="I1" s="112"/>
      <c r="J1" s="112"/>
      <c r="K1" s="112"/>
      <c r="L1" s="112"/>
      <c r="M1" s="112"/>
      <c r="N1" s="112"/>
      <c r="O1" s="112"/>
      <c r="P1" s="112"/>
      <c r="Q1" s="112"/>
      <c r="R1" s="112"/>
      <c r="S1" s="112"/>
      <c r="T1" s="112"/>
      <c r="U1" s="112"/>
      <c r="V1" s="112"/>
      <c r="W1" s="112"/>
      <c r="X1" s="112"/>
      <c r="Y1" s="112"/>
      <c r="Z1" s="112"/>
      <c r="AA1" s="112"/>
      <c r="AB1" s="112"/>
      <c r="AC1" s="112"/>
      <c r="AD1" s="112"/>
      <c r="AE1" s="112"/>
      <c r="AF1" s="112"/>
      <c r="AG1" s="112"/>
      <c r="AH1" s="112"/>
      <c r="AI1" s="113"/>
    </row>
    <row r="2" spans="1:36" ht="15.75" x14ac:dyDescent="0.25">
      <c r="A2" s="114" t="s">
        <v>1</v>
      </c>
      <c r="B2" s="115"/>
      <c r="C2" s="115"/>
      <c r="D2" s="115"/>
      <c r="E2" s="115"/>
      <c r="F2" s="115"/>
      <c r="G2" s="115"/>
      <c r="H2" s="115"/>
      <c r="I2" s="115"/>
      <c r="J2" s="115"/>
      <c r="K2" s="115"/>
      <c r="L2" s="115"/>
      <c r="M2" s="115"/>
      <c r="N2" s="115"/>
      <c r="O2" s="115"/>
      <c r="P2" s="115"/>
      <c r="Q2" s="115"/>
      <c r="R2" s="115"/>
      <c r="S2" s="115"/>
      <c r="T2" s="115"/>
      <c r="U2" s="115"/>
      <c r="V2" s="115"/>
      <c r="W2" s="115"/>
      <c r="X2" s="115"/>
      <c r="Y2" s="115"/>
      <c r="Z2" s="115"/>
      <c r="AA2" s="115"/>
      <c r="AB2" s="115"/>
      <c r="AC2" s="115"/>
      <c r="AD2" s="115"/>
      <c r="AE2" s="115"/>
      <c r="AF2" s="115"/>
      <c r="AG2" s="115"/>
      <c r="AH2" s="115"/>
      <c r="AI2" s="116"/>
    </row>
    <row r="3" spans="1:36" ht="94.5" x14ac:dyDescent="0.25">
      <c r="A3" s="2" t="s">
        <v>2</v>
      </c>
      <c r="B3" s="32" t="s">
        <v>3</v>
      </c>
      <c r="C3" s="32" t="s">
        <v>4</v>
      </c>
      <c r="D3" s="32" t="s">
        <v>5</v>
      </c>
      <c r="E3" s="59" t="s">
        <v>6</v>
      </c>
      <c r="F3" s="33" t="s">
        <v>7</v>
      </c>
      <c r="G3" s="33" t="s">
        <v>8</v>
      </c>
      <c r="H3" s="34" t="s">
        <v>9</v>
      </c>
      <c r="I3" s="2" t="s">
        <v>10</v>
      </c>
      <c r="J3" s="32" t="s">
        <v>11</v>
      </c>
      <c r="K3" s="32" t="s">
        <v>12</v>
      </c>
      <c r="L3" s="34" t="s">
        <v>13</v>
      </c>
      <c r="M3" s="32" t="s">
        <v>14</v>
      </c>
      <c r="N3" s="32" t="s">
        <v>15</v>
      </c>
      <c r="O3" s="66" t="s">
        <v>16</v>
      </c>
      <c r="P3" s="66" t="s">
        <v>17</v>
      </c>
      <c r="Q3" s="66" t="s">
        <v>18</v>
      </c>
      <c r="R3" s="66" t="s">
        <v>19</v>
      </c>
      <c r="S3" s="66" t="s">
        <v>20</v>
      </c>
      <c r="T3" s="66" t="s">
        <v>21</v>
      </c>
      <c r="U3" s="66" t="s">
        <v>22</v>
      </c>
      <c r="V3" s="66" t="s">
        <v>23</v>
      </c>
      <c r="W3" s="66" t="s">
        <v>24</v>
      </c>
      <c r="X3" s="66" t="s">
        <v>25</v>
      </c>
      <c r="Y3" s="66" t="s">
        <v>26</v>
      </c>
      <c r="Z3" s="66" t="s">
        <v>27</v>
      </c>
      <c r="AA3" s="66" t="s">
        <v>28</v>
      </c>
      <c r="AB3" s="66" t="s">
        <v>29</v>
      </c>
      <c r="AC3" s="66" t="s">
        <v>30</v>
      </c>
      <c r="AD3" s="66" t="s">
        <v>31</v>
      </c>
      <c r="AE3" s="90" t="s">
        <v>784</v>
      </c>
      <c r="AF3" s="32" t="s">
        <v>32</v>
      </c>
      <c r="AG3" s="32" t="s">
        <v>33</v>
      </c>
      <c r="AH3" s="32" t="s">
        <v>34</v>
      </c>
      <c r="AI3" s="80" t="s">
        <v>35</v>
      </c>
      <c r="AJ3" s="85" t="s">
        <v>782</v>
      </c>
    </row>
    <row r="4" spans="1:36" ht="47.25" x14ac:dyDescent="0.25">
      <c r="A4" s="24">
        <v>1</v>
      </c>
      <c r="B4" s="56" t="s">
        <v>36</v>
      </c>
      <c r="C4" s="17" t="s">
        <v>37</v>
      </c>
      <c r="D4" s="24" t="s">
        <v>38</v>
      </c>
      <c r="E4" s="62">
        <v>12.886699999999999</v>
      </c>
      <c r="F4" s="52">
        <v>1</v>
      </c>
      <c r="G4" s="52">
        <f t="shared" ref="G4:G41" si="0">E4*F4</f>
        <v>12.886699999999999</v>
      </c>
      <c r="H4" s="53">
        <f t="shared" ref="H4:H35" si="1">G4/$G$364</f>
        <v>1.3367638214140712E-2</v>
      </c>
      <c r="I4" s="41">
        <v>4105758</v>
      </c>
      <c r="J4" s="41" t="s">
        <v>39</v>
      </c>
      <c r="K4" s="41" t="s">
        <v>40</v>
      </c>
      <c r="L4" s="30">
        <f>M4+N4+O4+P4+Q4+R4+S4+T4+U4+V4+W4+X4+Y4</f>
        <v>1.3367638214140712E-2</v>
      </c>
      <c r="M4" s="30">
        <v>0</v>
      </c>
      <c r="N4" s="30">
        <f>H4</f>
        <v>1.3367638214140712E-2</v>
      </c>
      <c r="O4" s="30">
        <v>0</v>
      </c>
      <c r="P4" s="30">
        <v>0</v>
      </c>
      <c r="Q4" s="30">
        <v>0</v>
      </c>
      <c r="R4" s="30">
        <v>0</v>
      </c>
      <c r="S4" s="30">
        <v>0</v>
      </c>
      <c r="T4" s="30">
        <v>0</v>
      </c>
      <c r="U4" s="30">
        <v>0</v>
      </c>
      <c r="V4" s="30">
        <v>0</v>
      </c>
      <c r="W4" s="30">
        <v>0</v>
      </c>
      <c r="X4" s="30">
        <v>0</v>
      </c>
      <c r="Y4" s="30">
        <v>0</v>
      </c>
      <c r="Z4" s="30">
        <v>0</v>
      </c>
      <c r="AA4" s="30">
        <v>0</v>
      </c>
      <c r="AB4" s="30">
        <v>0</v>
      </c>
      <c r="AC4" s="30">
        <v>0</v>
      </c>
      <c r="AD4" s="30">
        <v>0</v>
      </c>
      <c r="AE4" s="30">
        <v>0</v>
      </c>
      <c r="AF4" s="24" t="s">
        <v>41</v>
      </c>
      <c r="AG4" s="60" t="s">
        <v>42</v>
      </c>
      <c r="AH4" s="60" t="s">
        <v>43</v>
      </c>
      <c r="AI4" s="81">
        <v>44657</v>
      </c>
      <c r="AJ4" s="86"/>
    </row>
    <row r="5" spans="1:36" ht="63" x14ac:dyDescent="0.25">
      <c r="A5" s="24">
        <v>2</v>
      </c>
      <c r="B5" s="56" t="s">
        <v>53</v>
      </c>
      <c r="C5" s="57" t="s">
        <v>45</v>
      </c>
      <c r="D5" s="24" t="s">
        <v>38</v>
      </c>
      <c r="E5" s="54">
        <v>6.3899999999999998E-2</v>
      </c>
      <c r="F5" s="52">
        <v>1</v>
      </c>
      <c r="G5" s="52">
        <f t="shared" si="0"/>
        <v>6.3899999999999998E-2</v>
      </c>
      <c r="H5" s="53">
        <f t="shared" si="1"/>
        <v>6.6284780578704515E-5</v>
      </c>
      <c r="I5" s="41">
        <v>4106093</v>
      </c>
      <c r="J5" s="41" t="s">
        <v>39</v>
      </c>
      <c r="K5" s="41" t="s">
        <v>40</v>
      </c>
      <c r="L5" s="30">
        <f t="shared" ref="L5:L68" si="2">M5+N5+O5+P5+Q5+R5+S5+T5+U5+V5+W5+X5+Y5</f>
        <v>0</v>
      </c>
      <c r="M5" s="30">
        <v>0</v>
      </c>
      <c r="N5" s="30">
        <v>0</v>
      </c>
      <c r="O5" s="30">
        <v>0</v>
      </c>
      <c r="P5" s="30">
        <v>0</v>
      </c>
      <c r="Q5" s="30">
        <v>0</v>
      </c>
      <c r="R5" s="30">
        <v>0</v>
      </c>
      <c r="S5" s="30">
        <v>0</v>
      </c>
      <c r="T5" s="30">
        <v>0</v>
      </c>
      <c r="U5" s="30">
        <v>0</v>
      </c>
      <c r="V5" s="30">
        <v>0</v>
      </c>
      <c r="W5" s="30">
        <v>0</v>
      </c>
      <c r="X5" s="30">
        <v>0</v>
      </c>
      <c r="Y5" s="30">
        <v>0</v>
      </c>
      <c r="Z5" s="30">
        <v>0</v>
      </c>
      <c r="AA5" s="30">
        <v>0</v>
      </c>
      <c r="AB5" s="30">
        <v>0</v>
      </c>
      <c r="AC5" s="30">
        <v>0</v>
      </c>
      <c r="AD5" s="30">
        <v>0</v>
      </c>
      <c r="AE5" s="30">
        <f>H5</f>
        <v>6.6284780578704515E-5</v>
      </c>
      <c r="AF5" s="60" t="s">
        <v>47</v>
      </c>
      <c r="AG5" s="60" t="s">
        <v>39</v>
      </c>
      <c r="AH5" s="60" t="s">
        <v>43</v>
      </c>
      <c r="AI5" s="81">
        <v>44669</v>
      </c>
      <c r="AJ5" s="41" t="s">
        <v>783</v>
      </c>
    </row>
    <row r="6" spans="1:36" ht="31.5" x14ac:dyDescent="0.25">
      <c r="A6" s="24">
        <v>3</v>
      </c>
      <c r="B6" s="56" t="s">
        <v>48</v>
      </c>
      <c r="C6" s="17" t="s">
        <v>49</v>
      </c>
      <c r="D6" s="24" t="s">
        <v>38</v>
      </c>
      <c r="E6" s="54">
        <v>9.8265999999999991</v>
      </c>
      <c r="F6" s="52">
        <v>1</v>
      </c>
      <c r="G6" s="52">
        <f t="shared" ref="G6" si="3">E6*F6</f>
        <v>9.8265999999999991</v>
      </c>
      <c r="H6" s="53">
        <f t="shared" si="1"/>
        <v>1.019333372198275E-2</v>
      </c>
      <c r="I6" s="41">
        <v>4104420</v>
      </c>
      <c r="J6" s="41" t="s">
        <v>39</v>
      </c>
      <c r="K6" s="41" t="s">
        <v>40</v>
      </c>
      <c r="L6" s="30">
        <f t="shared" si="2"/>
        <v>1.019333372198275E-2</v>
      </c>
      <c r="M6" s="30">
        <v>0</v>
      </c>
      <c r="N6" s="30">
        <v>0</v>
      </c>
      <c r="O6" s="30">
        <v>0</v>
      </c>
      <c r="P6" s="30">
        <v>0</v>
      </c>
      <c r="Q6" s="30">
        <v>0</v>
      </c>
      <c r="R6" s="30">
        <v>0</v>
      </c>
      <c r="S6" s="30">
        <v>0</v>
      </c>
      <c r="T6" s="30">
        <v>0</v>
      </c>
      <c r="U6" s="30">
        <v>0</v>
      </c>
      <c r="V6" s="30">
        <v>0</v>
      </c>
      <c r="W6" s="30">
        <v>0</v>
      </c>
      <c r="X6" s="30">
        <f>H6</f>
        <v>1.019333372198275E-2</v>
      </c>
      <c r="Y6" s="30">
        <v>0</v>
      </c>
      <c r="Z6" s="30">
        <v>0</v>
      </c>
      <c r="AA6" s="30">
        <v>0</v>
      </c>
      <c r="AB6" s="30">
        <v>0</v>
      </c>
      <c r="AC6" s="30">
        <v>0</v>
      </c>
      <c r="AD6" s="30">
        <v>0</v>
      </c>
      <c r="AE6" s="30">
        <v>0</v>
      </c>
      <c r="AF6" s="60" t="s">
        <v>47</v>
      </c>
      <c r="AG6" s="60" t="s">
        <v>39</v>
      </c>
      <c r="AH6" s="60" t="s">
        <v>43</v>
      </c>
      <c r="AI6" s="81">
        <v>44669</v>
      </c>
      <c r="AJ6" s="86"/>
    </row>
    <row r="7" spans="1:36" ht="31.5" x14ac:dyDescent="0.25">
      <c r="A7" s="24">
        <v>4</v>
      </c>
      <c r="B7" s="56" t="s">
        <v>50</v>
      </c>
      <c r="C7" s="17" t="s">
        <v>51</v>
      </c>
      <c r="D7" s="24" t="s">
        <v>38</v>
      </c>
      <c r="E7" s="54">
        <v>13.562099999999999</v>
      </c>
      <c r="F7" s="52">
        <v>1</v>
      </c>
      <c r="G7" s="52">
        <f t="shared" ref="G7" si="4">E7*F7</f>
        <v>13.562099999999999</v>
      </c>
      <c r="H7" s="53">
        <f t="shared" si="1"/>
        <v>1.4068244486485892E-2</v>
      </c>
      <c r="I7" s="41">
        <v>4104531</v>
      </c>
      <c r="J7" s="41" t="s">
        <v>39</v>
      </c>
      <c r="K7" s="41" t="s">
        <v>40</v>
      </c>
      <c r="L7" s="30">
        <f t="shared" si="2"/>
        <v>1.4068244486485892E-2</v>
      </c>
      <c r="M7" s="30">
        <f>H7*0.32305</f>
        <v>4.5447463813592676E-3</v>
      </c>
      <c r="N7" s="30">
        <f>H7*(0.371561 + 0.166939 + 0.13845)</f>
        <v>9.5234981051266245E-3</v>
      </c>
      <c r="O7" s="30">
        <v>0</v>
      </c>
      <c r="P7" s="30">
        <v>0</v>
      </c>
      <c r="Q7" s="30">
        <v>0</v>
      </c>
      <c r="R7" s="30">
        <v>0</v>
      </c>
      <c r="S7" s="30">
        <v>0</v>
      </c>
      <c r="T7" s="30">
        <v>0</v>
      </c>
      <c r="U7" s="30">
        <v>0</v>
      </c>
      <c r="V7" s="30">
        <v>0</v>
      </c>
      <c r="W7" s="30">
        <v>0</v>
      </c>
      <c r="X7" s="30">
        <v>0</v>
      </c>
      <c r="Y7" s="30">
        <v>0</v>
      </c>
      <c r="Z7" s="30">
        <v>0</v>
      </c>
      <c r="AA7" s="30">
        <v>0</v>
      </c>
      <c r="AB7" s="30">
        <v>0</v>
      </c>
      <c r="AC7" s="30">
        <v>0</v>
      </c>
      <c r="AD7" s="30">
        <v>0</v>
      </c>
      <c r="AE7" s="30">
        <v>0</v>
      </c>
      <c r="AF7" s="24" t="s">
        <v>52</v>
      </c>
      <c r="AG7" s="60" t="s">
        <v>42</v>
      </c>
      <c r="AH7" s="60" t="s">
        <v>43</v>
      </c>
      <c r="AI7" s="81">
        <v>44657</v>
      </c>
      <c r="AJ7" s="86"/>
    </row>
    <row r="8" spans="1:36" ht="47.25" x14ac:dyDescent="0.25">
      <c r="A8" s="24">
        <v>5</v>
      </c>
      <c r="B8" s="56" t="s">
        <v>53</v>
      </c>
      <c r="C8" s="17" t="s">
        <v>37</v>
      </c>
      <c r="D8" s="24" t="s">
        <v>38</v>
      </c>
      <c r="E8" s="54">
        <v>22.213200000000001</v>
      </c>
      <c r="F8" s="52">
        <v>1</v>
      </c>
      <c r="G8" s="52">
        <f t="shared" ref="G8:G9" si="5">E8*F8</f>
        <v>22.213200000000001</v>
      </c>
      <c r="H8" s="53">
        <f t="shared" si="1"/>
        <v>2.3042207949153039E-2</v>
      </c>
      <c r="I8" s="41">
        <v>4100392</v>
      </c>
      <c r="J8" s="41" t="s">
        <v>39</v>
      </c>
      <c r="K8" s="41" t="s">
        <v>40</v>
      </c>
      <c r="L8" s="30">
        <f t="shared" si="2"/>
        <v>0</v>
      </c>
      <c r="M8" s="30">
        <v>0</v>
      </c>
      <c r="N8" s="30">
        <v>0</v>
      </c>
      <c r="O8" s="30">
        <v>0</v>
      </c>
      <c r="P8" s="30">
        <v>0</v>
      </c>
      <c r="Q8" s="30">
        <v>0</v>
      </c>
      <c r="R8" s="30">
        <v>0</v>
      </c>
      <c r="S8" s="30">
        <v>0</v>
      </c>
      <c r="T8" s="30">
        <v>0</v>
      </c>
      <c r="U8" s="30">
        <v>0</v>
      </c>
      <c r="V8" s="30">
        <v>0</v>
      </c>
      <c r="W8" s="30">
        <v>0</v>
      </c>
      <c r="X8" s="30">
        <v>0</v>
      </c>
      <c r="Y8" s="30">
        <v>0</v>
      </c>
      <c r="Z8" s="30">
        <v>0</v>
      </c>
      <c r="AA8" s="30">
        <v>0</v>
      </c>
      <c r="AB8" s="30">
        <f>H8*0.75</f>
        <v>1.7281655961864779E-2</v>
      </c>
      <c r="AC8" s="30">
        <f>H8*0.125</f>
        <v>2.8802759936441299E-3</v>
      </c>
      <c r="AD8" s="30">
        <f>H8*0.125</f>
        <v>2.8802759936441299E-3</v>
      </c>
      <c r="AE8" s="30">
        <v>0</v>
      </c>
      <c r="AF8" s="24" t="s">
        <v>41</v>
      </c>
      <c r="AG8" s="60" t="s">
        <v>42</v>
      </c>
      <c r="AH8" s="60" t="s">
        <v>43</v>
      </c>
      <c r="AI8" s="81">
        <v>44657</v>
      </c>
      <c r="AJ8" s="86"/>
    </row>
    <row r="9" spans="1:36" ht="47.25" x14ac:dyDescent="0.25">
      <c r="A9" s="24">
        <v>6</v>
      </c>
      <c r="B9" s="56" t="s">
        <v>36</v>
      </c>
      <c r="C9" s="17" t="s">
        <v>37</v>
      </c>
      <c r="D9" s="24" t="s">
        <v>38</v>
      </c>
      <c r="E9" s="63">
        <v>2.7734000000000001</v>
      </c>
      <c r="F9" s="52">
        <v>1</v>
      </c>
      <c r="G9" s="52">
        <f t="shared" si="5"/>
        <v>2.7734000000000001</v>
      </c>
      <c r="H9" s="53">
        <f t="shared" si="1"/>
        <v>2.8769047019871533E-3</v>
      </c>
      <c r="I9" s="41">
        <v>4104328</v>
      </c>
      <c r="J9" s="41" t="s">
        <v>39</v>
      </c>
      <c r="K9" s="41" t="s">
        <v>40</v>
      </c>
      <c r="L9" s="30">
        <f t="shared" si="2"/>
        <v>2.8769047019871533E-3</v>
      </c>
      <c r="M9" s="30">
        <v>0</v>
      </c>
      <c r="N9" s="30">
        <f>H9</f>
        <v>2.8769047019871533E-3</v>
      </c>
      <c r="O9" s="30">
        <v>0</v>
      </c>
      <c r="P9" s="30">
        <v>0</v>
      </c>
      <c r="Q9" s="30">
        <v>0</v>
      </c>
      <c r="R9" s="30">
        <v>0</v>
      </c>
      <c r="S9" s="30">
        <v>0</v>
      </c>
      <c r="T9" s="30">
        <v>0</v>
      </c>
      <c r="U9" s="30">
        <v>0</v>
      </c>
      <c r="V9" s="30">
        <v>0</v>
      </c>
      <c r="W9" s="30">
        <v>0</v>
      </c>
      <c r="X9" s="30">
        <v>0</v>
      </c>
      <c r="Y9" s="30">
        <v>0</v>
      </c>
      <c r="Z9" s="30">
        <v>0</v>
      </c>
      <c r="AA9" s="30">
        <v>0</v>
      </c>
      <c r="AB9" s="30">
        <v>0</v>
      </c>
      <c r="AC9" s="30">
        <v>0</v>
      </c>
      <c r="AD9" s="30">
        <v>0</v>
      </c>
      <c r="AE9" s="30">
        <v>0</v>
      </c>
      <c r="AF9" s="24" t="s">
        <v>41</v>
      </c>
      <c r="AG9" s="60" t="s">
        <v>42</v>
      </c>
      <c r="AH9" s="60" t="s">
        <v>43</v>
      </c>
      <c r="AI9" s="81">
        <v>44657</v>
      </c>
      <c r="AJ9" s="86"/>
    </row>
    <row r="10" spans="1:36" ht="31.5" x14ac:dyDescent="0.25">
      <c r="A10" s="24">
        <v>7</v>
      </c>
      <c r="B10" s="56" t="s">
        <v>36</v>
      </c>
      <c r="C10" s="17" t="s">
        <v>54</v>
      </c>
      <c r="D10" s="24" t="s">
        <v>38</v>
      </c>
      <c r="E10" s="62">
        <v>14.9869</v>
      </c>
      <c r="F10" s="52">
        <v>1</v>
      </c>
      <c r="G10" s="52">
        <f t="shared" si="0"/>
        <v>14.9869</v>
      </c>
      <c r="H10" s="53">
        <f t="shared" si="1"/>
        <v>1.5546218748904331E-2</v>
      </c>
      <c r="I10" s="41">
        <v>4100307</v>
      </c>
      <c r="J10" s="41" t="s">
        <v>39</v>
      </c>
      <c r="K10" s="41" t="s">
        <v>40</v>
      </c>
      <c r="L10" s="30">
        <f t="shared" si="2"/>
        <v>1.5546218748904331E-2</v>
      </c>
      <c r="M10" s="30">
        <v>0</v>
      </c>
      <c r="N10" s="30">
        <f>H10</f>
        <v>1.5546218748904331E-2</v>
      </c>
      <c r="O10" s="30">
        <v>0</v>
      </c>
      <c r="P10" s="30">
        <v>0</v>
      </c>
      <c r="Q10" s="30">
        <v>0</v>
      </c>
      <c r="R10" s="30">
        <v>0</v>
      </c>
      <c r="S10" s="30">
        <v>0</v>
      </c>
      <c r="T10" s="30">
        <v>0</v>
      </c>
      <c r="U10" s="30">
        <v>0</v>
      </c>
      <c r="V10" s="30">
        <v>0</v>
      </c>
      <c r="W10" s="30">
        <v>0</v>
      </c>
      <c r="X10" s="30">
        <v>0</v>
      </c>
      <c r="Y10" s="30">
        <v>0</v>
      </c>
      <c r="Z10" s="30">
        <v>0</v>
      </c>
      <c r="AA10" s="30">
        <v>0</v>
      </c>
      <c r="AB10" s="30">
        <v>0</v>
      </c>
      <c r="AC10" s="30">
        <v>0</v>
      </c>
      <c r="AD10" s="30">
        <v>0</v>
      </c>
      <c r="AE10" s="30">
        <v>0</v>
      </c>
      <c r="AF10" s="24" t="s">
        <v>55</v>
      </c>
      <c r="AG10" s="60" t="s">
        <v>56</v>
      </c>
      <c r="AH10" s="60" t="s">
        <v>57</v>
      </c>
      <c r="AI10" s="81">
        <v>76147</v>
      </c>
      <c r="AJ10" s="86"/>
    </row>
    <row r="11" spans="1:36" ht="31.5" x14ac:dyDescent="0.25">
      <c r="A11" s="24" t="s">
        <v>58</v>
      </c>
      <c r="B11" s="56" t="s">
        <v>50</v>
      </c>
      <c r="C11" s="17" t="s">
        <v>59</v>
      </c>
      <c r="D11" s="24" t="s">
        <v>38</v>
      </c>
      <c r="E11" s="54">
        <v>0.76949999999999996</v>
      </c>
      <c r="F11" s="52">
        <f>4/5</f>
        <v>0.8</v>
      </c>
      <c r="G11" s="52">
        <f t="shared" si="0"/>
        <v>0.61560000000000004</v>
      </c>
      <c r="H11" s="53">
        <f t="shared" si="1"/>
        <v>6.3857450585681535E-4</v>
      </c>
      <c r="I11" s="41">
        <v>10013984</v>
      </c>
      <c r="J11" s="41" t="s">
        <v>39</v>
      </c>
      <c r="K11" s="41" t="s">
        <v>40</v>
      </c>
      <c r="L11" s="30">
        <f t="shared" si="2"/>
        <v>6.3857450585681525E-4</v>
      </c>
      <c r="M11" s="30">
        <f>H11*0.32305</f>
        <v>2.062914941170442E-4</v>
      </c>
      <c r="N11" s="30">
        <f>H11*(0.371561 + 0.166939 + 0.13845)</f>
        <v>4.322830117397711E-4</v>
      </c>
      <c r="O11" s="30">
        <v>0</v>
      </c>
      <c r="P11" s="30">
        <v>0</v>
      </c>
      <c r="Q11" s="30">
        <v>0</v>
      </c>
      <c r="R11" s="30">
        <v>0</v>
      </c>
      <c r="S11" s="30">
        <v>0</v>
      </c>
      <c r="T11" s="30">
        <v>0</v>
      </c>
      <c r="U11" s="30">
        <v>0</v>
      </c>
      <c r="V11" s="30">
        <v>0</v>
      </c>
      <c r="W11" s="30">
        <v>0</v>
      </c>
      <c r="X11" s="30">
        <v>0</v>
      </c>
      <c r="Y11" s="30">
        <v>0</v>
      </c>
      <c r="Z11" s="30">
        <v>0</v>
      </c>
      <c r="AA11" s="30">
        <v>0</v>
      </c>
      <c r="AB11" s="30">
        <v>0</v>
      </c>
      <c r="AC11" s="30">
        <v>0</v>
      </c>
      <c r="AD11" s="30">
        <v>0</v>
      </c>
      <c r="AE11" s="30">
        <v>0</v>
      </c>
      <c r="AF11" s="60" t="s">
        <v>60</v>
      </c>
      <c r="AG11" s="60" t="s">
        <v>61</v>
      </c>
      <c r="AH11" s="60" t="s">
        <v>57</v>
      </c>
      <c r="AI11" s="81">
        <v>79710</v>
      </c>
      <c r="AJ11" s="86"/>
    </row>
    <row r="12" spans="1:36" ht="31.5" x14ac:dyDescent="0.25">
      <c r="A12" s="24" t="s">
        <v>58</v>
      </c>
      <c r="B12" s="56" t="s">
        <v>50</v>
      </c>
      <c r="C12" s="17" t="s">
        <v>62</v>
      </c>
      <c r="D12" s="24" t="s">
        <v>38</v>
      </c>
      <c r="E12" s="54">
        <v>0.76949999999999996</v>
      </c>
      <c r="F12" s="52">
        <f>1/10</f>
        <v>0.1</v>
      </c>
      <c r="G12" s="52">
        <f t="shared" ref="G12:G13" si="6">E12*F12</f>
        <v>7.6950000000000005E-2</v>
      </c>
      <c r="H12" s="53">
        <f t="shared" si="1"/>
        <v>7.9821813232101919E-5</v>
      </c>
      <c r="I12" s="41">
        <v>10013984</v>
      </c>
      <c r="J12" s="41" t="s">
        <v>39</v>
      </c>
      <c r="K12" s="41" t="s">
        <v>40</v>
      </c>
      <c r="L12" s="30">
        <f t="shared" si="2"/>
        <v>7.9821813232101906E-5</v>
      </c>
      <c r="M12" s="30">
        <f>H12*0.32305</f>
        <v>2.5786436764630525E-5</v>
      </c>
      <c r="N12" s="30">
        <f>H12*(0.371561 + 0.166939 + 0.13845)</f>
        <v>5.4035376467471387E-5</v>
      </c>
      <c r="O12" s="30">
        <v>0</v>
      </c>
      <c r="P12" s="30">
        <v>0</v>
      </c>
      <c r="Q12" s="30">
        <v>0</v>
      </c>
      <c r="R12" s="30">
        <v>0</v>
      </c>
      <c r="S12" s="30">
        <v>0</v>
      </c>
      <c r="T12" s="30">
        <v>0</v>
      </c>
      <c r="U12" s="30">
        <v>0</v>
      </c>
      <c r="V12" s="30">
        <v>0</v>
      </c>
      <c r="W12" s="30">
        <v>0</v>
      </c>
      <c r="X12" s="30">
        <v>0</v>
      </c>
      <c r="Y12" s="30">
        <v>0</v>
      </c>
      <c r="Z12" s="30">
        <v>0</v>
      </c>
      <c r="AA12" s="30">
        <v>0</v>
      </c>
      <c r="AB12" s="30">
        <v>0</v>
      </c>
      <c r="AC12" s="30">
        <v>0</v>
      </c>
      <c r="AD12" s="30">
        <v>0</v>
      </c>
      <c r="AE12" s="30">
        <v>0</v>
      </c>
      <c r="AF12" s="60" t="s">
        <v>60</v>
      </c>
      <c r="AG12" s="60" t="s">
        <v>61</v>
      </c>
      <c r="AH12" s="60" t="s">
        <v>57</v>
      </c>
      <c r="AI12" s="81">
        <v>79710</v>
      </c>
      <c r="AJ12" s="86"/>
    </row>
    <row r="13" spans="1:36" ht="31.5" x14ac:dyDescent="0.25">
      <c r="A13" s="24" t="s">
        <v>58</v>
      </c>
      <c r="B13" s="56" t="s">
        <v>50</v>
      </c>
      <c r="C13" s="17" t="s">
        <v>63</v>
      </c>
      <c r="D13" s="24" t="s">
        <v>38</v>
      </c>
      <c r="E13" s="54">
        <v>0.76949999999999996</v>
      </c>
      <c r="F13" s="52">
        <f>1/10</f>
        <v>0.1</v>
      </c>
      <c r="G13" s="52">
        <f t="shared" si="6"/>
        <v>7.6950000000000005E-2</v>
      </c>
      <c r="H13" s="53">
        <f t="shared" si="1"/>
        <v>7.9821813232101919E-5</v>
      </c>
      <c r="I13" s="41">
        <v>10013984</v>
      </c>
      <c r="J13" s="41" t="s">
        <v>39</v>
      </c>
      <c r="K13" s="41" t="s">
        <v>40</v>
      </c>
      <c r="L13" s="30">
        <f t="shared" si="2"/>
        <v>7.9821813232101906E-5</v>
      </c>
      <c r="M13" s="30">
        <f>H13*0.32305</f>
        <v>2.5786436764630525E-5</v>
      </c>
      <c r="N13" s="30">
        <f>H13*(0.371561 + 0.166939 + 0.13845)</f>
        <v>5.4035376467471387E-5</v>
      </c>
      <c r="O13" s="30">
        <v>0</v>
      </c>
      <c r="P13" s="30">
        <v>0</v>
      </c>
      <c r="Q13" s="30">
        <v>0</v>
      </c>
      <c r="R13" s="30">
        <v>0</v>
      </c>
      <c r="S13" s="30">
        <v>0</v>
      </c>
      <c r="T13" s="30">
        <v>0</v>
      </c>
      <c r="U13" s="30">
        <v>0</v>
      </c>
      <c r="V13" s="30">
        <v>0</v>
      </c>
      <c r="W13" s="30">
        <v>0</v>
      </c>
      <c r="X13" s="30">
        <v>0</v>
      </c>
      <c r="Y13" s="30">
        <v>0</v>
      </c>
      <c r="Z13" s="30">
        <v>0</v>
      </c>
      <c r="AA13" s="30">
        <v>0</v>
      </c>
      <c r="AB13" s="30">
        <v>0</v>
      </c>
      <c r="AC13" s="30">
        <v>0</v>
      </c>
      <c r="AD13" s="30">
        <v>0</v>
      </c>
      <c r="AE13" s="30">
        <v>0</v>
      </c>
      <c r="AF13" s="60" t="s">
        <v>60</v>
      </c>
      <c r="AG13" s="60" t="s">
        <v>61</v>
      </c>
      <c r="AH13" s="60" t="s">
        <v>57</v>
      </c>
      <c r="AI13" s="81">
        <v>79710</v>
      </c>
      <c r="AJ13" s="86"/>
    </row>
    <row r="14" spans="1:36" ht="31.5" x14ac:dyDescent="0.25">
      <c r="A14" s="24">
        <v>9</v>
      </c>
      <c r="B14" s="56" t="s">
        <v>44</v>
      </c>
      <c r="C14" s="17" t="s">
        <v>64</v>
      </c>
      <c r="D14" s="24" t="s">
        <v>46</v>
      </c>
      <c r="E14" s="54">
        <v>1.1603000000000001</v>
      </c>
      <c r="F14" s="52">
        <v>1</v>
      </c>
      <c r="G14" s="52">
        <f t="shared" ref="G14" si="7">E14*F14</f>
        <v>1.1603000000000001</v>
      </c>
      <c r="H14" s="53">
        <f t="shared" si="1"/>
        <v>1.2036029875660541E-3</v>
      </c>
      <c r="I14" s="41">
        <v>4101005</v>
      </c>
      <c r="J14" s="41" t="s">
        <v>39</v>
      </c>
      <c r="K14" s="41" t="s">
        <v>40</v>
      </c>
      <c r="L14" s="30">
        <f t="shared" si="2"/>
        <v>0</v>
      </c>
      <c r="M14" s="30">
        <v>0</v>
      </c>
      <c r="N14" s="30">
        <v>0</v>
      </c>
      <c r="O14" s="30">
        <v>0</v>
      </c>
      <c r="P14" s="30">
        <v>0</v>
      </c>
      <c r="Q14" s="30">
        <v>0</v>
      </c>
      <c r="R14" s="30">
        <v>0</v>
      </c>
      <c r="S14" s="30">
        <v>0</v>
      </c>
      <c r="T14" s="30">
        <v>0</v>
      </c>
      <c r="U14" s="30">
        <v>0</v>
      </c>
      <c r="V14" s="30">
        <v>0</v>
      </c>
      <c r="W14" s="30">
        <v>0</v>
      </c>
      <c r="X14" s="30">
        <v>0</v>
      </c>
      <c r="Y14" s="30">
        <v>0</v>
      </c>
      <c r="Z14" s="30">
        <v>0</v>
      </c>
      <c r="AA14" s="30">
        <v>0</v>
      </c>
      <c r="AB14" s="30">
        <v>0</v>
      </c>
      <c r="AC14" s="30">
        <v>0</v>
      </c>
      <c r="AD14" s="30">
        <v>0</v>
      </c>
      <c r="AE14" s="30">
        <v>0</v>
      </c>
      <c r="AF14" s="60" t="s">
        <v>65</v>
      </c>
      <c r="AG14" s="60" t="s">
        <v>42</v>
      </c>
      <c r="AH14" s="60" t="s">
        <v>43</v>
      </c>
      <c r="AI14" s="81">
        <v>44657</v>
      </c>
      <c r="AJ14" s="86"/>
    </row>
    <row r="15" spans="1:36" ht="47.25" x14ac:dyDescent="0.25">
      <c r="A15" s="24">
        <v>10</v>
      </c>
      <c r="B15" s="56" t="s">
        <v>53</v>
      </c>
      <c r="C15" s="17" t="s">
        <v>37</v>
      </c>
      <c r="D15" s="24" t="s">
        <v>38</v>
      </c>
      <c r="E15" s="54">
        <v>0.67249999999999999</v>
      </c>
      <c r="F15" s="52">
        <v>1</v>
      </c>
      <c r="G15" s="52">
        <f t="shared" ref="G15" si="8">E15*F15</f>
        <v>0.67249999999999999</v>
      </c>
      <c r="H15" s="53">
        <f t="shared" si="1"/>
        <v>6.9759804286664763E-4</v>
      </c>
      <c r="I15" s="41">
        <v>4100747</v>
      </c>
      <c r="J15" s="41" t="s">
        <v>39</v>
      </c>
      <c r="K15" s="41" t="s">
        <v>40</v>
      </c>
      <c r="L15" s="30">
        <f t="shared" si="2"/>
        <v>0</v>
      </c>
      <c r="M15" s="30">
        <v>0</v>
      </c>
      <c r="N15" s="30">
        <v>0</v>
      </c>
      <c r="O15" s="30">
        <v>0</v>
      </c>
      <c r="P15" s="30">
        <v>0</v>
      </c>
      <c r="Q15" s="30">
        <v>0</v>
      </c>
      <c r="R15" s="30">
        <v>0</v>
      </c>
      <c r="S15" s="30">
        <v>0</v>
      </c>
      <c r="T15" s="30">
        <v>0</v>
      </c>
      <c r="U15" s="30">
        <v>0</v>
      </c>
      <c r="V15" s="30">
        <v>0</v>
      </c>
      <c r="W15" s="30">
        <v>0</v>
      </c>
      <c r="X15" s="30">
        <v>0</v>
      </c>
      <c r="Y15" s="30">
        <v>0</v>
      </c>
      <c r="Z15" s="30">
        <v>0</v>
      </c>
      <c r="AA15" s="30">
        <v>0</v>
      </c>
      <c r="AB15" s="30">
        <f>H15*0.75</f>
        <v>5.2319853214998575E-4</v>
      </c>
      <c r="AC15" s="30">
        <f>H15*0.125</f>
        <v>8.7199755358330954E-5</v>
      </c>
      <c r="AD15" s="30">
        <f>H15*0.125</f>
        <v>8.7199755358330954E-5</v>
      </c>
      <c r="AE15" s="30">
        <v>0</v>
      </c>
      <c r="AF15" s="60" t="s">
        <v>41</v>
      </c>
      <c r="AG15" s="60" t="s">
        <v>42</v>
      </c>
      <c r="AH15" s="60" t="s">
        <v>43</v>
      </c>
      <c r="AI15" s="81">
        <v>44657</v>
      </c>
      <c r="AJ15" s="86"/>
    </row>
    <row r="16" spans="1:36" ht="47.25" x14ac:dyDescent="0.25">
      <c r="A16" s="24">
        <v>11</v>
      </c>
      <c r="B16" s="56" t="s">
        <v>53</v>
      </c>
      <c r="C16" s="17" t="s">
        <v>37</v>
      </c>
      <c r="D16" s="24" t="s">
        <v>38</v>
      </c>
      <c r="E16" s="54">
        <v>3.4043999999999999</v>
      </c>
      <c r="F16" s="52">
        <v>1</v>
      </c>
      <c r="G16" s="52">
        <f>E16*F16</f>
        <v>3.4043999999999999</v>
      </c>
      <c r="H16" s="53">
        <f t="shared" si="1"/>
        <v>3.5314539436954876E-3</v>
      </c>
      <c r="I16" s="41">
        <v>4105703</v>
      </c>
      <c r="J16" s="41" t="s">
        <v>39</v>
      </c>
      <c r="K16" s="41" t="s">
        <v>40</v>
      </c>
      <c r="L16" s="30">
        <f t="shared" si="2"/>
        <v>0</v>
      </c>
      <c r="M16" s="30">
        <v>0</v>
      </c>
      <c r="N16" s="30">
        <v>0</v>
      </c>
      <c r="O16" s="30">
        <v>0</v>
      </c>
      <c r="P16" s="30">
        <v>0</v>
      </c>
      <c r="Q16" s="30">
        <v>0</v>
      </c>
      <c r="R16" s="30">
        <v>0</v>
      </c>
      <c r="S16" s="30">
        <v>0</v>
      </c>
      <c r="T16" s="30">
        <v>0</v>
      </c>
      <c r="U16" s="30">
        <v>0</v>
      </c>
      <c r="V16" s="30">
        <v>0</v>
      </c>
      <c r="W16" s="30">
        <v>0</v>
      </c>
      <c r="X16" s="30">
        <v>0</v>
      </c>
      <c r="Y16" s="30">
        <v>0</v>
      </c>
      <c r="Z16" s="30">
        <v>0</v>
      </c>
      <c r="AA16" s="30">
        <v>0</v>
      </c>
      <c r="AB16" s="30">
        <f>H16*0.75</f>
        <v>2.6485904577716159E-3</v>
      </c>
      <c r="AC16" s="30">
        <f>H16*0.125</f>
        <v>4.4143174296193595E-4</v>
      </c>
      <c r="AD16" s="30">
        <f>H16*0.125</f>
        <v>4.4143174296193595E-4</v>
      </c>
      <c r="AE16" s="30">
        <v>0</v>
      </c>
      <c r="AF16" s="60" t="s">
        <v>41</v>
      </c>
      <c r="AG16" s="60" t="s">
        <v>42</v>
      </c>
      <c r="AH16" s="60" t="s">
        <v>43</v>
      </c>
      <c r="AI16" s="81">
        <v>44657</v>
      </c>
      <c r="AJ16" s="86"/>
    </row>
    <row r="17" spans="1:36" ht="47.25" x14ac:dyDescent="0.25">
      <c r="A17" s="24">
        <v>12</v>
      </c>
      <c r="B17" s="56" t="s">
        <v>53</v>
      </c>
      <c r="C17" s="17" t="s">
        <v>37</v>
      </c>
      <c r="D17" s="24" t="s">
        <v>38</v>
      </c>
      <c r="E17" s="54">
        <v>0.99039999999999995</v>
      </c>
      <c r="F17" s="52">
        <v>1</v>
      </c>
      <c r="G17" s="52">
        <f>E17*F17</f>
        <v>0.99039999999999995</v>
      </c>
      <c r="H17" s="53">
        <f t="shared" si="1"/>
        <v>1.027362232944428E-3</v>
      </c>
      <c r="I17" s="41">
        <v>4100008</v>
      </c>
      <c r="J17" s="41" t="s">
        <v>39</v>
      </c>
      <c r="K17" s="41" t="s">
        <v>40</v>
      </c>
      <c r="L17" s="30">
        <f t="shared" si="2"/>
        <v>0</v>
      </c>
      <c r="M17" s="30">
        <v>0</v>
      </c>
      <c r="N17" s="30">
        <v>0</v>
      </c>
      <c r="O17" s="30">
        <v>0</v>
      </c>
      <c r="P17" s="30">
        <v>0</v>
      </c>
      <c r="Q17" s="30">
        <v>0</v>
      </c>
      <c r="R17" s="30">
        <v>0</v>
      </c>
      <c r="S17" s="30">
        <v>0</v>
      </c>
      <c r="T17" s="30">
        <v>0</v>
      </c>
      <c r="U17" s="30">
        <v>0</v>
      </c>
      <c r="V17" s="30">
        <v>0</v>
      </c>
      <c r="W17" s="30">
        <v>0</v>
      </c>
      <c r="X17" s="30">
        <v>0</v>
      </c>
      <c r="Y17" s="30">
        <v>0</v>
      </c>
      <c r="Z17" s="30">
        <v>0</v>
      </c>
      <c r="AA17" s="30">
        <v>0</v>
      </c>
      <c r="AB17" s="30">
        <f>H17*0.75</f>
        <v>7.7052167470832104E-4</v>
      </c>
      <c r="AC17" s="30">
        <f>H17*0.125</f>
        <v>1.2842027911805351E-4</v>
      </c>
      <c r="AD17" s="30">
        <f>H17*0.125</f>
        <v>1.2842027911805351E-4</v>
      </c>
      <c r="AE17" s="30">
        <v>0</v>
      </c>
      <c r="AF17" s="60" t="s">
        <v>41</v>
      </c>
      <c r="AG17" s="60" t="s">
        <v>42</v>
      </c>
      <c r="AH17" s="60" t="s">
        <v>43</v>
      </c>
      <c r="AI17" s="81">
        <v>44657</v>
      </c>
      <c r="AJ17" s="86"/>
    </row>
    <row r="18" spans="1:36" ht="47.25" x14ac:dyDescent="0.25">
      <c r="A18" s="24">
        <v>13</v>
      </c>
      <c r="B18" s="56" t="s">
        <v>36</v>
      </c>
      <c r="C18" s="17" t="s">
        <v>37</v>
      </c>
      <c r="D18" s="24" t="s">
        <v>38</v>
      </c>
      <c r="E18" s="54">
        <v>2.1112000000000002</v>
      </c>
      <c r="F18" s="52">
        <v>1</v>
      </c>
      <c r="G18" s="52">
        <f t="shared" ref="G18:G19" si="9">E18*F18</f>
        <v>2.1112000000000002</v>
      </c>
      <c r="H18" s="53">
        <f t="shared" si="1"/>
        <v>2.1899910603718465E-3</v>
      </c>
      <c r="I18" s="41">
        <v>4104326</v>
      </c>
      <c r="J18" s="41" t="s">
        <v>39</v>
      </c>
      <c r="K18" s="41" t="s">
        <v>40</v>
      </c>
      <c r="L18" s="30">
        <f t="shared" si="2"/>
        <v>2.1899910603718465E-3</v>
      </c>
      <c r="M18" s="30">
        <v>0</v>
      </c>
      <c r="N18" s="30">
        <f>H18</f>
        <v>2.1899910603718465E-3</v>
      </c>
      <c r="O18" s="30">
        <v>0</v>
      </c>
      <c r="P18" s="30">
        <v>0</v>
      </c>
      <c r="Q18" s="30">
        <v>0</v>
      </c>
      <c r="R18" s="30">
        <v>0</v>
      </c>
      <c r="S18" s="30">
        <v>0</v>
      </c>
      <c r="T18" s="30">
        <v>0</v>
      </c>
      <c r="U18" s="30">
        <v>0</v>
      </c>
      <c r="V18" s="30">
        <v>0</v>
      </c>
      <c r="W18" s="30">
        <v>0</v>
      </c>
      <c r="X18" s="30">
        <v>0</v>
      </c>
      <c r="Y18" s="30">
        <v>0</v>
      </c>
      <c r="Z18" s="30">
        <v>0</v>
      </c>
      <c r="AA18" s="30">
        <v>0</v>
      </c>
      <c r="AB18" s="30">
        <v>0</v>
      </c>
      <c r="AC18" s="30">
        <v>0</v>
      </c>
      <c r="AD18" s="30">
        <v>0</v>
      </c>
      <c r="AE18" s="30">
        <v>0</v>
      </c>
      <c r="AF18" s="24" t="s">
        <v>41</v>
      </c>
      <c r="AG18" s="60" t="s">
        <v>42</v>
      </c>
      <c r="AH18" s="60" t="s">
        <v>43</v>
      </c>
      <c r="AI18" s="81">
        <v>44657</v>
      </c>
      <c r="AJ18" s="86"/>
    </row>
    <row r="19" spans="1:36" ht="47.25" x14ac:dyDescent="0.25">
      <c r="A19" s="24">
        <v>14</v>
      </c>
      <c r="B19" s="56" t="s">
        <v>66</v>
      </c>
      <c r="C19" s="17" t="s">
        <v>67</v>
      </c>
      <c r="D19" s="24" t="s">
        <v>38</v>
      </c>
      <c r="E19" s="63">
        <v>8.4932999999999996</v>
      </c>
      <c r="F19" s="52">
        <v>1</v>
      </c>
      <c r="G19" s="52">
        <f t="shared" si="9"/>
        <v>8.4932999999999996</v>
      </c>
      <c r="H19" s="53">
        <f t="shared" si="1"/>
        <v>8.810274286214571E-3</v>
      </c>
      <c r="I19" s="41">
        <v>4105630</v>
      </c>
      <c r="J19" s="41" t="s">
        <v>39</v>
      </c>
      <c r="K19" s="41" t="s">
        <v>40</v>
      </c>
      <c r="L19" s="30">
        <f t="shared" si="2"/>
        <v>8.810274286214571E-3</v>
      </c>
      <c r="M19" s="30">
        <v>0</v>
      </c>
      <c r="N19" s="30">
        <f>H19*0.7</f>
        <v>6.1671920003501992E-3</v>
      </c>
      <c r="O19" s="30">
        <v>0</v>
      </c>
      <c r="P19" s="30">
        <v>0</v>
      </c>
      <c r="Q19" s="30">
        <f>H19*(0.5*0.3)</f>
        <v>1.3215411429321857E-3</v>
      </c>
      <c r="R19" s="30">
        <v>0</v>
      </c>
      <c r="S19" s="30">
        <f>H19*(0.25*0.3)</f>
        <v>6.6077057146609285E-4</v>
      </c>
      <c r="T19" s="30">
        <f>H19*(0.25*0.3)</f>
        <v>6.6077057146609285E-4</v>
      </c>
      <c r="U19" s="30">
        <v>0</v>
      </c>
      <c r="V19" s="30">
        <v>0</v>
      </c>
      <c r="W19" s="30">
        <v>0</v>
      </c>
      <c r="X19" s="30">
        <v>0</v>
      </c>
      <c r="Y19" s="30">
        <v>0</v>
      </c>
      <c r="Z19" s="30">
        <v>0</v>
      </c>
      <c r="AA19" s="30">
        <v>0</v>
      </c>
      <c r="AB19" s="30">
        <v>0</v>
      </c>
      <c r="AC19" s="30">
        <v>0</v>
      </c>
      <c r="AD19" s="30">
        <v>0</v>
      </c>
      <c r="AE19" s="30">
        <v>0</v>
      </c>
      <c r="AF19" s="60" t="s">
        <v>68</v>
      </c>
      <c r="AG19" s="60" t="s">
        <v>42</v>
      </c>
      <c r="AH19" s="60" t="s">
        <v>43</v>
      </c>
      <c r="AI19" s="81">
        <v>44657</v>
      </c>
      <c r="AJ19" s="86"/>
    </row>
    <row r="20" spans="1:36" ht="47.25" x14ac:dyDescent="0.25">
      <c r="A20" s="24">
        <v>15</v>
      </c>
      <c r="B20" s="56" t="s">
        <v>53</v>
      </c>
      <c r="C20" s="17" t="s">
        <v>37</v>
      </c>
      <c r="D20" s="24" t="s">
        <v>38</v>
      </c>
      <c r="E20" s="54">
        <v>1.6132</v>
      </c>
      <c r="F20" s="52">
        <v>1</v>
      </c>
      <c r="G20" s="52">
        <f>E20*F20</f>
        <v>1.6132</v>
      </c>
      <c r="H20" s="53">
        <f t="shared" si="1"/>
        <v>1.6734054464720833E-3</v>
      </c>
      <c r="I20" s="41">
        <v>4105704</v>
      </c>
      <c r="J20" s="41" t="s">
        <v>39</v>
      </c>
      <c r="K20" s="41" t="s">
        <v>40</v>
      </c>
      <c r="L20" s="30">
        <f t="shared" si="2"/>
        <v>0</v>
      </c>
      <c r="M20" s="30">
        <v>0</v>
      </c>
      <c r="N20" s="30">
        <v>0</v>
      </c>
      <c r="O20" s="30">
        <v>0</v>
      </c>
      <c r="P20" s="30">
        <v>0</v>
      </c>
      <c r="Q20" s="30">
        <v>0</v>
      </c>
      <c r="R20" s="30">
        <v>0</v>
      </c>
      <c r="S20" s="30">
        <v>0</v>
      </c>
      <c r="T20" s="30">
        <v>0</v>
      </c>
      <c r="U20" s="30">
        <v>0</v>
      </c>
      <c r="V20" s="30">
        <v>0</v>
      </c>
      <c r="W20" s="30">
        <v>0</v>
      </c>
      <c r="X20" s="30">
        <v>0</v>
      </c>
      <c r="Y20" s="30">
        <v>0</v>
      </c>
      <c r="Z20" s="30">
        <v>0</v>
      </c>
      <c r="AA20" s="30">
        <v>0</v>
      </c>
      <c r="AB20" s="30">
        <f>H20*0.75</f>
        <v>1.2550540848540624E-3</v>
      </c>
      <c r="AC20" s="30">
        <f>H20*0.125</f>
        <v>2.0917568080901041E-4</v>
      </c>
      <c r="AD20" s="30">
        <f>H20*0.125</f>
        <v>2.0917568080901041E-4</v>
      </c>
      <c r="AE20" s="30">
        <v>0</v>
      </c>
      <c r="AF20" s="60" t="s">
        <v>41</v>
      </c>
      <c r="AG20" s="60" t="s">
        <v>42</v>
      </c>
      <c r="AH20" s="60" t="s">
        <v>43</v>
      </c>
      <c r="AI20" s="81">
        <v>44657</v>
      </c>
      <c r="AJ20" s="86"/>
    </row>
    <row r="21" spans="1:36" ht="47.25" x14ac:dyDescent="0.25">
      <c r="A21" s="24">
        <v>16</v>
      </c>
      <c r="B21" s="56" t="s">
        <v>53</v>
      </c>
      <c r="C21" s="17" t="s">
        <v>37</v>
      </c>
      <c r="D21" s="24" t="s">
        <v>38</v>
      </c>
      <c r="E21" s="54">
        <v>1.9971000000000001</v>
      </c>
      <c r="F21" s="52">
        <v>1</v>
      </c>
      <c r="G21" s="52">
        <f>E21*F21</f>
        <v>1.9971000000000001</v>
      </c>
      <c r="H21" s="53">
        <f t="shared" si="1"/>
        <v>2.0716327901992302E-3</v>
      </c>
      <c r="I21" s="41">
        <v>4104102</v>
      </c>
      <c r="J21" s="41" t="s">
        <v>39</v>
      </c>
      <c r="K21" s="41" t="s">
        <v>40</v>
      </c>
      <c r="L21" s="30">
        <f t="shared" si="2"/>
        <v>0</v>
      </c>
      <c r="M21" s="30">
        <v>0</v>
      </c>
      <c r="N21" s="30">
        <v>0</v>
      </c>
      <c r="O21" s="30">
        <v>0</v>
      </c>
      <c r="P21" s="30">
        <v>0</v>
      </c>
      <c r="Q21" s="30">
        <v>0</v>
      </c>
      <c r="R21" s="30">
        <v>0</v>
      </c>
      <c r="S21" s="30">
        <v>0</v>
      </c>
      <c r="T21" s="30">
        <v>0</v>
      </c>
      <c r="U21" s="30">
        <v>0</v>
      </c>
      <c r="V21" s="30">
        <v>0</v>
      </c>
      <c r="W21" s="30">
        <v>0</v>
      </c>
      <c r="X21" s="30">
        <v>0</v>
      </c>
      <c r="Y21" s="30">
        <v>0</v>
      </c>
      <c r="Z21" s="30">
        <v>0</v>
      </c>
      <c r="AA21" s="30">
        <v>0</v>
      </c>
      <c r="AB21" s="30">
        <f>H21*0.75</f>
        <v>1.5537245926494226E-3</v>
      </c>
      <c r="AC21" s="30">
        <f>H21*0.125</f>
        <v>2.5895409877490377E-4</v>
      </c>
      <c r="AD21" s="30">
        <f>H21*0.125</f>
        <v>2.5895409877490377E-4</v>
      </c>
      <c r="AE21" s="30">
        <v>0</v>
      </c>
      <c r="AF21" s="60" t="s">
        <v>41</v>
      </c>
      <c r="AG21" s="60" t="s">
        <v>42</v>
      </c>
      <c r="AH21" s="60" t="s">
        <v>43</v>
      </c>
      <c r="AI21" s="81">
        <v>44657</v>
      </c>
      <c r="AJ21" s="86"/>
    </row>
    <row r="22" spans="1:36" ht="47.25" x14ac:dyDescent="0.25">
      <c r="A22" s="24">
        <v>17</v>
      </c>
      <c r="B22" s="56" t="s">
        <v>53</v>
      </c>
      <c r="C22" s="17" t="s">
        <v>37</v>
      </c>
      <c r="D22" s="24" t="s">
        <v>38</v>
      </c>
      <c r="E22" s="54">
        <v>0.25640000000000002</v>
      </c>
      <c r="F22" s="52">
        <v>1</v>
      </c>
      <c r="G22" s="52">
        <f>E22*F22</f>
        <v>0.25640000000000002</v>
      </c>
      <c r="H22" s="53">
        <f t="shared" si="1"/>
        <v>2.6596897872268921E-4</v>
      </c>
      <c r="I22" s="41">
        <v>4104540</v>
      </c>
      <c r="J22" s="41" t="s">
        <v>39</v>
      </c>
      <c r="K22" s="41" t="s">
        <v>40</v>
      </c>
      <c r="L22" s="30">
        <f t="shared" si="2"/>
        <v>0</v>
      </c>
      <c r="M22" s="30">
        <v>0</v>
      </c>
      <c r="N22" s="30">
        <v>0</v>
      </c>
      <c r="O22" s="30">
        <v>0</v>
      </c>
      <c r="P22" s="30">
        <v>0</v>
      </c>
      <c r="Q22" s="30">
        <v>0</v>
      </c>
      <c r="R22" s="30">
        <v>0</v>
      </c>
      <c r="S22" s="30">
        <v>0</v>
      </c>
      <c r="T22" s="30">
        <v>0</v>
      </c>
      <c r="U22" s="30">
        <v>0</v>
      </c>
      <c r="V22" s="30">
        <v>0</v>
      </c>
      <c r="W22" s="30">
        <v>0</v>
      </c>
      <c r="X22" s="30">
        <v>0</v>
      </c>
      <c r="Y22" s="30">
        <v>0</v>
      </c>
      <c r="Z22" s="30">
        <v>0</v>
      </c>
      <c r="AA22" s="30">
        <v>0</v>
      </c>
      <c r="AB22" s="30">
        <f>H22*0.75</f>
        <v>1.9947673404201692E-4</v>
      </c>
      <c r="AC22" s="30">
        <f>H22*0.125</f>
        <v>3.3246122340336151E-5</v>
      </c>
      <c r="AD22" s="30">
        <f>H22*0.125</f>
        <v>3.3246122340336151E-5</v>
      </c>
      <c r="AE22" s="30">
        <v>0</v>
      </c>
      <c r="AF22" s="60" t="s">
        <v>41</v>
      </c>
      <c r="AG22" s="60" t="s">
        <v>42</v>
      </c>
      <c r="AH22" s="60" t="s">
        <v>43</v>
      </c>
      <c r="AI22" s="81">
        <v>44657</v>
      </c>
      <c r="AJ22" s="86"/>
    </row>
    <row r="23" spans="1:36" ht="47.25" x14ac:dyDescent="0.25">
      <c r="A23" s="24">
        <v>18</v>
      </c>
      <c r="B23" s="56" t="s">
        <v>66</v>
      </c>
      <c r="C23" s="17" t="s">
        <v>67</v>
      </c>
      <c r="D23" s="24" t="s">
        <v>38</v>
      </c>
      <c r="E23" s="54">
        <v>1.7272000000000001</v>
      </c>
      <c r="F23" s="52">
        <v>1</v>
      </c>
      <c r="G23" s="52">
        <f t="shared" ref="G23" si="10">E23*F23</f>
        <v>1.7272000000000001</v>
      </c>
      <c r="H23" s="53">
        <f t="shared" si="1"/>
        <v>1.7916599845937159E-3</v>
      </c>
      <c r="I23" s="41">
        <v>4104922</v>
      </c>
      <c r="J23" s="41" t="s">
        <v>39</v>
      </c>
      <c r="K23" s="41" t="s">
        <v>40</v>
      </c>
      <c r="L23" s="30">
        <f t="shared" si="2"/>
        <v>1.7916599845937157E-3</v>
      </c>
      <c r="M23" s="30">
        <v>0</v>
      </c>
      <c r="N23" s="30">
        <f>H23*0.7</f>
        <v>1.2541619892156011E-3</v>
      </c>
      <c r="O23" s="30">
        <v>0</v>
      </c>
      <c r="P23" s="30">
        <v>0</v>
      </c>
      <c r="Q23" s="30">
        <f>H23*0.15</f>
        <v>2.6874899768905737E-4</v>
      </c>
      <c r="R23" s="30">
        <v>0</v>
      </c>
      <c r="S23" s="30">
        <f>H23*0.075</f>
        <v>1.3437449884452868E-4</v>
      </c>
      <c r="T23" s="30">
        <f>H23*0.075</f>
        <v>1.3437449884452868E-4</v>
      </c>
      <c r="U23" s="30">
        <v>0</v>
      </c>
      <c r="V23" s="30">
        <v>0</v>
      </c>
      <c r="W23" s="30">
        <v>0</v>
      </c>
      <c r="X23" s="30">
        <v>0</v>
      </c>
      <c r="Y23" s="30">
        <v>0</v>
      </c>
      <c r="Z23" s="30">
        <v>0</v>
      </c>
      <c r="AA23" s="30">
        <v>0</v>
      </c>
      <c r="AB23" s="30">
        <v>0</v>
      </c>
      <c r="AC23" s="30">
        <v>0</v>
      </c>
      <c r="AD23" s="30">
        <v>0</v>
      </c>
      <c r="AE23" s="30">
        <v>0</v>
      </c>
      <c r="AF23" s="60" t="s">
        <v>68</v>
      </c>
      <c r="AG23" s="60" t="s">
        <v>42</v>
      </c>
      <c r="AH23" s="60" t="s">
        <v>43</v>
      </c>
      <c r="AI23" s="81">
        <v>44657</v>
      </c>
      <c r="AJ23" s="86"/>
    </row>
    <row r="24" spans="1:36" ht="31.5" x14ac:dyDescent="0.25">
      <c r="A24" s="24">
        <v>19</v>
      </c>
      <c r="B24" s="56" t="s">
        <v>44</v>
      </c>
      <c r="C24" s="17" t="s">
        <v>69</v>
      </c>
      <c r="D24" s="24" t="s">
        <v>46</v>
      </c>
      <c r="E24" s="54">
        <v>0.26279999999999998</v>
      </c>
      <c r="F24" s="52">
        <v>1</v>
      </c>
      <c r="G24" s="52">
        <f>E24*F24</f>
        <v>0.26279999999999998</v>
      </c>
      <c r="H24" s="53">
        <f t="shared" si="1"/>
        <v>2.7260782998565796E-4</v>
      </c>
      <c r="I24" s="41">
        <v>4103940</v>
      </c>
      <c r="J24" s="41" t="s">
        <v>39</v>
      </c>
      <c r="K24" s="41" t="s">
        <v>40</v>
      </c>
      <c r="L24" s="30">
        <f t="shared" si="2"/>
        <v>0</v>
      </c>
      <c r="M24" s="30">
        <v>0</v>
      </c>
      <c r="N24" s="30">
        <v>0</v>
      </c>
      <c r="O24" s="30">
        <v>0</v>
      </c>
      <c r="P24" s="30">
        <v>0</v>
      </c>
      <c r="Q24" s="30">
        <v>0</v>
      </c>
      <c r="R24" s="30">
        <v>0</v>
      </c>
      <c r="S24" s="30">
        <v>0</v>
      </c>
      <c r="T24" s="30">
        <v>0</v>
      </c>
      <c r="U24" s="30">
        <v>0</v>
      </c>
      <c r="V24" s="30">
        <v>0</v>
      </c>
      <c r="W24" s="30">
        <v>0</v>
      </c>
      <c r="X24" s="30">
        <v>0</v>
      </c>
      <c r="Y24" s="30">
        <v>0</v>
      </c>
      <c r="Z24" s="30">
        <v>0</v>
      </c>
      <c r="AA24" s="30">
        <v>0</v>
      </c>
      <c r="AB24" s="30">
        <v>0</v>
      </c>
      <c r="AC24" s="30">
        <v>0</v>
      </c>
      <c r="AD24" s="30">
        <v>0</v>
      </c>
      <c r="AE24" s="30">
        <v>0</v>
      </c>
      <c r="AF24" s="60" t="s">
        <v>70</v>
      </c>
      <c r="AG24" s="60" t="s">
        <v>70</v>
      </c>
      <c r="AH24" s="60" t="s">
        <v>70</v>
      </c>
      <c r="AI24" s="82" t="s">
        <v>70</v>
      </c>
      <c r="AJ24" s="86"/>
    </row>
    <row r="25" spans="1:36" ht="15.75" x14ac:dyDescent="0.25">
      <c r="A25" s="24">
        <v>20</v>
      </c>
      <c r="B25" s="56" t="s">
        <v>36</v>
      </c>
      <c r="C25" s="17" t="s">
        <v>71</v>
      </c>
      <c r="D25" s="24" t="s">
        <v>38</v>
      </c>
      <c r="E25" s="63">
        <v>0.29389999999999999</v>
      </c>
      <c r="F25" s="52">
        <f>1/2</f>
        <v>0.5</v>
      </c>
      <c r="G25" s="52">
        <f t="shared" ref="G25:G32" si="11">E25*F25</f>
        <v>0.14695</v>
      </c>
      <c r="H25" s="53">
        <f t="shared" si="1"/>
        <v>1.5243424892082361E-4</v>
      </c>
      <c r="I25" s="41">
        <v>4105399</v>
      </c>
      <c r="J25" s="41" t="s">
        <v>39</v>
      </c>
      <c r="K25" s="41" t="s">
        <v>40</v>
      </c>
      <c r="L25" s="30">
        <f t="shared" si="2"/>
        <v>1.5243424892082361E-4</v>
      </c>
      <c r="M25" s="30">
        <v>0</v>
      </c>
      <c r="N25" s="30">
        <f t="shared" ref="N25:N32" si="12">H25</f>
        <v>1.5243424892082361E-4</v>
      </c>
      <c r="O25" s="30">
        <v>0</v>
      </c>
      <c r="P25" s="30">
        <v>0</v>
      </c>
      <c r="Q25" s="30">
        <v>0</v>
      </c>
      <c r="R25" s="30">
        <v>0</v>
      </c>
      <c r="S25" s="30">
        <v>0</v>
      </c>
      <c r="T25" s="30">
        <v>0</v>
      </c>
      <c r="U25" s="30">
        <v>0</v>
      </c>
      <c r="V25" s="30">
        <v>0</v>
      </c>
      <c r="W25" s="30">
        <v>0</v>
      </c>
      <c r="X25" s="30">
        <v>0</v>
      </c>
      <c r="Y25" s="30">
        <v>0</v>
      </c>
      <c r="Z25" s="30">
        <v>0</v>
      </c>
      <c r="AA25" s="30">
        <v>0</v>
      </c>
      <c r="AB25" s="30">
        <v>0</v>
      </c>
      <c r="AC25" s="30">
        <v>0</v>
      </c>
      <c r="AD25" s="30">
        <v>0</v>
      </c>
      <c r="AE25" s="30">
        <v>0</v>
      </c>
      <c r="AF25" s="60" t="s">
        <v>72</v>
      </c>
      <c r="AG25" s="60" t="s">
        <v>73</v>
      </c>
      <c r="AH25" s="60" t="s">
        <v>43</v>
      </c>
      <c r="AI25" s="81">
        <v>44221</v>
      </c>
      <c r="AJ25" s="86"/>
    </row>
    <row r="26" spans="1:36" ht="15.75" x14ac:dyDescent="0.25">
      <c r="A26" s="24">
        <v>20</v>
      </c>
      <c r="B26" s="56" t="s">
        <v>36</v>
      </c>
      <c r="C26" s="17" t="s">
        <v>74</v>
      </c>
      <c r="D26" s="24" t="s">
        <v>38</v>
      </c>
      <c r="E26" s="63">
        <v>0.29389999999999999</v>
      </c>
      <c r="F26" s="52">
        <f>1/8</f>
        <v>0.125</v>
      </c>
      <c r="G26" s="52">
        <f t="shared" si="11"/>
        <v>3.6737499999999999E-2</v>
      </c>
      <c r="H26" s="53">
        <f t="shared" si="1"/>
        <v>3.8108562230205902E-5</v>
      </c>
      <c r="I26" s="41">
        <v>4105399</v>
      </c>
      <c r="J26" s="41" t="s">
        <v>39</v>
      </c>
      <c r="K26" s="41" t="s">
        <v>40</v>
      </c>
      <c r="L26" s="30">
        <f t="shared" si="2"/>
        <v>3.8108562230205902E-5</v>
      </c>
      <c r="M26" s="30">
        <v>0</v>
      </c>
      <c r="N26" s="30">
        <f t="shared" si="12"/>
        <v>3.8108562230205902E-5</v>
      </c>
      <c r="O26" s="30">
        <v>0</v>
      </c>
      <c r="P26" s="30">
        <v>0</v>
      </c>
      <c r="Q26" s="30">
        <v>0</v>
      </c>
      <c r="R26" s="30">
        <v>0</v>
      </c>
      <c r="S26" s="30">
        <v>0</v>
      </c>
      <c r="T26" s="30">
        <v>0</v>
      </c>
      <c r="U26" s="30">
        <v>0</v>
      </c>
      <c r="V26" s="30">
        <v>0</v>
      </c>
      <c r="W26" s="30">
        <v>0</v>
      </c>
      <c r="X26" s="30">
        <v>0</v>
      </c>
      <c r="Y26" s="30">
        <v>0</v>
      </c>
      <c r="Z26" s="30">
        <v>0</v>
      </c>
      <c r="AA26" s="30">
        <v>0</v>
      </c>
      <c r="AB26" s="30">
        <v>0</v>
      </c>
      <c r="AC26" s="30">
        <v>0</v>
      </c>
      <c r="AD26" s="30">
        <v>0</v>
      </c>
      <c r="AE26" s="30">
        <v>0</v>
      </c>
      <c r="AF26" s="60" t="s">
        <v>75</v>
      </c>
      <c r="AG26" s="60" t="s">
        <v>76</v>
      </c>
      <c r="AH26" s="60" t="s">
        <v>43</v>
      </c>
      <c r="AI26" s="81">
        <v>44721</v>
      </c>
      <c r="AJ26" s="86"/>
    </row>
    <row r="27" spans="1:36" ht="15.75" x14ac:dyDescent="0.25">
      <c r="A27" s="24">
        <v>20</v>
      </c>
      <c r="B27" s="56" t="s">
        <v>36</v>
      </c>
      <c r="C27" s="17" t="s">
        <v>77</v>
      </c>
      <c r="D27" s="24" t="s">
        <v>38</v>
      </c>
      <c r="E27" s="63">
        <v>0.29389999999999999</v>
      </c>
      <c r="F27" s="52">
        <f>1/8</f>
        <v>0.125</v>
      </c>
      <c r="G27" s="52">
        <f t="shared" si="11"/>
        <v>3.6737499999999999E-2</v>
      </c>
      <c r="H27" s="53">
        <f t="shared" si="1"/>
        <v>3.8108562230205902E-5</v>
      </c>
      <c r="I27" s="41">
        <v>4105399</v>
      </c>
      <c r="J27" s="41" t="s">
        <v>39</v>
      </c>
      <c r="K27" s="41" t="s">
        <v>40</v>
      </c>
      <c r="L27" s="30">
        <f t="shared" si="2"/>
        <v>3.8108562230205902E-5</v>
      </c>
      <c r="M27" s="30">
        <v>0</v>
      </c>
      <c r="N27" s="30">
        <f t="shared" si="12"/>
        <v>3.8108562230205902E-5</v>
      </c>
      <c r="O27" s="30">
        <v>0</v>
      </c>
      <c r="P27" s="30">
        <v>0</v>
      </c>
      <c r="Q27" s="30">
        <v>0</v>
      </c>
      <c r="R27" s="30">
        <v>0</v>
      </c>
      <c r="S27" s="30">
        <v>0</v>
      </c>
      <c r="T27" s="30">
        <v>0</v>
      </c>
      <c r="U27" s="30">
        <v>0</v>
      </c>
      <c r="V27" s="30">
        <v>0</v>
      </c>
      <c r="W27" s="30">
        <v>0</v>
      </c>
      <c r="X27" s="30">
        <v>0</v>
      </c>
      <c r="Y27" s="30">
        <v>0</v>
      </c>
      <c r="Z27" s="30">
        <v>0</v>
      </c>
      <c r="AA27" s="30">
        <v>0</v>
      </c>
      <c r="AB27" s="30">
        <v>0</v>
      </c>
      <c r="AC27" s="30">
        <v>0</v>
      </c>
      <c r="AD27" s="30">
        <v>0</v>
      </c>
      <c r="AE27" s="30">
        <v>0</v>
      </c>
      <c r="AF27" s="60" t="s">
        <v>78</v>
      </c>
      <c r="AG27" s="60" t="s">
        <v>79</v>
      </c>
      <c r="AH27" s="60" t="s">
        <v>43</v>
      </c>
      <c r="AI27" s="81">
        <v>44625</v>
      </c>
      <c r="AJ27" s="86"/>
    </row>
    <row r="28" spans="1:36" ht="15.75" x14ac:dyDescent="0.25">
      <c r="A28" s="24">
        <v>20</v>
      </c>
      <c r="B28" s="56" t="s">
        <v>36</v>
      </c>
      <c r="C28" s="17" t="s">
        <v>80</v>
      </c>
      <c r="D28" s="24" t="s">
        <v>38</v>
      </c>
      <c r="E28" s="63">
        <v>0.29389999999999999</v>
      </c>
      <c r="F28" s="52">
        <f>1/8</f>
        <v>0.125</v>
      </c>
      <c r="G28" s="52">
        <f t="shared" si="11"/>
        <v>3.6737499999999999E-2</v>
      </c>
      <c r="H28" s="53">
        <f t="shared" si="1"/>
        <v>3.8108562230205902E-5</v>
      </c>
      <c r="I28" s="41">
        <v>4105399</v>
      </c>
      <c r="J28" s="41" t="s">
        <v>39</v>
      </c>
      <c r="K28" s="41" t="s">
        <v>40</v>
      </c>
      <c r="L28" s="30">
        <f t="shared" si="2"/>
        <v>3.8108562230205902E-5</v>
      </c>
      <c r="M28" s="30">
        <v>0</v>
      </c>
      <c r="N28" s="30">
        <f t="shared" si="12"/>
        <v>3.8108562230205902E-5</v>
      </c>
      <c r="O28" s="30">
        <v>0</v>
      </c>
      <c r="P28" s="30">
        <v>0</v>
      </c>
      <c r="Q28" s="30">
        <v>0</v>
      </c>
      <c r="R28" s="30">
        <v>0</v>
      </c>
      <c r="S28" s="30">
        <v>0</v>
      </c>
      <c r="T28" s="30">
        <v>0</v>
      </c>
      <c r="U28" s="30">
        <v>0</v>
      </c>
      <c r="V28" s="30">
        <v>0</v>
      </c>
      <c r="W28" s="30">
        <v>0</v>
      </c>
      <c r="X28" s="30">
        <v>0</v>
      </c>
      <c r="Y28" s="30">
        <v>0</v>
      </c>
      <c r="Z28" s="30">
        <v>0</v>
      </c>
      <c r="AA28" s="30">
        <v>0</v>
      </c>
      <c r="AB28" s="30">
        <v>0</v>
      </c>
      <c r="AC28" s="30">
        <v>0</v>
      </c>
      <c r="AD28" s="30">
        <v>0</v>
      </c>
      <c r="AE28" s="30">
        <v>0</v>
      </c>
      <c r="AF28" s="60" t="s">
        <v>81</v>
      </c>
      <c r="AG28" s="60" t="s">
        <v>42</v>
      </c>
      <c r="AH28" s="60" t="s">
        <v>43</v>
      </c>
      <c r="AI28" s="81">
        <v>44657</v>
      </c>
      <c r="AJ28" s="86"/>
    </row>
    <row r="29" spans="1:36" ht="15.75" x14ac:dyDescent="0.25">
      <c r="A29" s="24">
        <v>20</v>
      </c>
      <c r="B29" s="56" t="s">
        <v>36</v>
      </c>
      <c r="C29" s="17" t="s">
        <v>82</v>
      </c>
      <c r="D29" s="24" t="s">
        <v>38</v>
      </c>
      <c r="E29" s="63">
        <v>0.29389999999999999</v>
      </c>
      <c r="F29" s="52">
        <f>1/32</f>
        <v>3.125E-2</v>
      </c>
      <c r="G29" s="52">
        <f t="shared" si="11"/>
        <v>9.1843749999999998E-3</v>
      </c>
      <c r="H29" s="53">
        <f t="shared" si="1"/>
        <v>9.5271405575514755E-6</v>
      </c>
      <c r="I29" s="41">
        <v>4105399</v>
      </c>
      <c r="J29" s="41" t="s">
        <v>39</v>
      </c>
      <c r="K29" s="41" t="s">
        <v>40</v>
      </c>
      <c r="L29" s="30">
        <f t="shared" si="2"/>
        <v>9.5271405575514755E-6</v>
      </c>
      <c r="M29" s="30">
        <v>0</v>
      </c>
      <c r="N29" s="30">
        <f t="shared" si="12"/>
        <v>9.5271405575514755E-6</v>
      </c>
      <c r="O29" s="30">
        <v>0</v>
      </c>
      <c r="P29" s="30">
        <v>0</v>
      </c>
      <c r="Q29" s="30">
        <v>0</v>
      </c>
      <c r="R29" s="30">
        <v>0</v>
      </c>
      <c r="S29" s="30">
        <v>0</v>
      </c>
      <c r="T29" s="30">
        <v>0</v>
      </c>
      <c r="U29" s="30">
        <v>0</v>
      </c>
      <c r="V29" s="30">
        <v>0</v>
      </c>
      <c r="W29" s="30">
        <v>0</v>
      </c>
      <c r="X29" s="30">
        <v>0</v>
      </c>
      <c r="Y29" s="30">
        <v>0</v>
      </c>
      <c r="Z29" s="30">
        <v>0</v>
      </c>
      <c r="AA29" s="30">
        <v>0</v>
      </c>
      <c r="AB29" s="30">
        <v>0</v>
      </c>
      <c r="AC29" s="30">
        <v>0</v>
      </c>
      <c r="AD29" s="30">
        <v>0</v>
      </c>
      <c r="AE29" s="30">
        <v>0</v>
      </c>
      <c r="AF29" s="60" t="s">
        <v>83</v>
      </c>
      <c r="AG29" s="60" t="s">
        <v>76</v>
      </c>
      <c r="AH29" s="60" t="s">
        <v>43</v>
      </c>
      <c r="AI29" s="81">
        <v>44718</v>
      </c>
      <c r="AJ29" s="86"/>
    </row>
    <row r="30" spans="1:36" ht="15.75" x14ac:dyDescent="0.25">
      <c r="A30" s="24">
        <v>20</v>
      </c>
      <c r="B30" s="56" t="s">
        <v>36</v>
      </c>
      <c r="C30" s="17" t="s">
        <v>84</v>
      </c>
      <c r="D30" s="24" t="s">
        <v>38</v>
      </c>
      <c r="E30" s="63">
        <v>0.29389999999999999</v>
      </c>
      <c r="F30" s="52">
        <f>1/32</f>
        <v>3.125E-2</v>
      </c>
      <c r="G30" s="52">
        <f t="shared" si="11"/>
        <v>9.1843749999999998E-3</v>
      </c>
      <c r="H30" s="53">
        <f t="shared" si="1"/>
        <v>9.5271405575514755E-6</v>
      </c>
      <c r="I30" s="41">
        <v>4105399</v>
      </c>
      <c r="J30" s="41" t="s">
        <v>39</v>
      </c>
      <c r="K30" s="41" t="s">
        <v>40</v>
      </c>
      <c r="L30" s="30">
        <f t="shared" si="2"/>
        <v>9.5271405575514755E-6</v>
      </c>
      <c r="M30" s="30">
        <v>0</v>
      </c>
      <c r="N30" s="30">
        <f t="shared" si="12"/>
        <v>9.5271405575514755E-6</v>
      </c>
      <c r="O30" s="30">
        <v>0</v>
      </c>
      <c r="P30" s="30">
        <v>0</v>
      </c>
      <c r="Q30" s="30">
        <v>0</v>
      </c>
      <c r="R30" s="30">
        <v>0</v>
      </c>
      <c r="S30" s="30">
        <v>0</v>
      </c>
      <c r="T30" s="30">
        <v>0</v>
      </c>
      <c r="U30" s="30">
        <v>0</v>
      </c>
      <c r="V30" s="30">
        <v>0</v>
      </c>
      <c r="W30" s="30">
        <v>0</v>
      </c>
      <c r="X30" s="30">
        <v>0</v>
      </c>
      <c r="Y30" s="30">
        <v>0</v>
      </c>
      <c r="Z30" s="30">
        <v>0</v>
      </c>
      <c r="AA30" s="30">
        <v>0</v>
      </c>
      <c r="AB30" s="30">
        <v>0</v>
      </c>
      <c r="AC30" s="30">
        <v>0</v>
      </c>
      <c r="AD30" s="30">
        <v>0</v>
      </c>
      <c r="AE30" s="30">
        <v>0</v>
      </c>
      <c r="AF30" s="60" t="s">
        <v>85</v>
      </c>
      <c r="AG30" s="60" t="s">
        <v>86</v>
      </c>
      <c r="AH30" s="60" t="s">
        <v>87</v>
      </c>
      <c r="AI30" s="81">
        <v>60540</v>
      </c>
      <c r="AJ30" s="86"/>
    </row>
    <row r="31" spans="1:36" ht="15.75" x14ac:dyDescent="0.25">
      <c r="A31" s="24">
        <v>20</v>
      </c>
      <c r="B31" s="56" t="s">
        <v>36</v>
      </c>
      <c r="C31" s="17" t="s">
        <v>88</v>
      </c>
      <c r="D31" s="24" t="s">
        <v>38</v>
      </c>
      <c r="E31" s="63">
        <v>0.29389999999999999</v>
      </c>
      <c r="F31" s="52">
        <f>1/32</f>
        <v>3.125E-2</v>
      </c>
      <c r="G31" s="52">
        <f t="shared" si="11"/>
        <v>9.1843749999999998E-3</v>
      </c>
      <c r="H31" s="53">
        <f t="shared" si="1"/>
        <v>9.5271405575514755E-6</v>
      </c>
      <c r="I31" s="41">
        <v>4105399</v>
      </c>
      <c r="J31" s="41" t="s">
        <v>39</v>
      </c>
      <c r="K31" s="41" t="s">
        <v>40</v>
      </c>
      <c r="L31" s="30">
        <f t="shared" si="2"/>
        <v>9.5271405575514755E-6</v>
      </c>
      <c r="M31" s="30">
        <v>0</v>
      </c>
      <c r="N31" s="30">
        <f t="shared" si="12"/>
        <v>9.5271405575514755E-6</v>
      </c>
      <c r="O31" s="30">
        <v>0</v>
      </c>
      <c r="P31" s="30">
        <v>0</v>
      </c>
      <c r="Q31" s="30">
        <v>0</v>
      </c>
      <c r="R31" s="30">
        <v>0</v>
      </c>
      <c r="S31" s="30">
        <v>0</v>
      </c>
      <c r="T31" s="30">
        <v>0</v>
      </c>
      <c r="U31" s="30">
        <v>0</v>
      </c>
      <c r="V31" s="30">
        <v>0</v>
      </c>
      <c r="W31" s="30">
        <v>0</v>
      </c>
      <c r="X31" s="30">
        <v>0</v>
      </c>
      <c r="Y31" s="30">
        <v>0</v>
      </c>
      <c r="Z31" s="30">
        <v>0</v>
      </c>
      <c r="AA31" s="30">
        <v>0</v>
      </c>
      <c r="AB31" s="30">
        <v>0</v>
      </c>
      <c r="AC31" s="30">
        <v>0</v>
      </c>
      <c r="AD31" s="30">
        <v>0</v>
      </c>
      <c r="AE31" s="30">
        <v>0</v>
      </c>
      <c r="AF31" s="60" t="s">
        <v>89</v>
      </c>
      <c r="AG31" s="60" t="s">
        <v>90</v>
      </c>
      <c r="AH31" s="60" t="s">
        <v>43</v>
      </c>
      <c r="AI31" s="81">
        <v>43319</v>
      </c>
      <c r="AJ31" s="86"/>
    </row>
    <row r="32" spans="1:36" ht="15.75" x14ac:dyDescent="0.25">
      <c r="A32" s="24">
        <v>20</v>
      </c>
      <c r="B32" s="56" t="s">
        <v>36</v>
      </c>
      <c r="C32" s="17" t="s">
        <v>91</v>
      </c>
      <c r="D32" s="24" t="s">
        <v>38</v>
      </c>
      <c r="E32" s="63">
        <v>0.29389999999999999</v>
      </c>
      <c r="F32" s="52">
        <f>1/32</f>
        <v>3.125E-2</v>
      </c>
      <c r="G32" s="52">
        <f t="shared" si="11"/>
        <v>9.1843749999999998E-3</v>
      </c>
      <c r="H32" s="53">
        <f t="shared" si="1"/>
        <v>9.5271405575514755E-6</v>
      </c>
      <c r="I32" s="41">
        <v>4105399</v>
      </c>
      <c r="J32" s="41" t="s">
        <v>39</v>
      </c>
      <c r="K32" s="41" t="s">
        <v>40</v>
      </c>
      <c r="L32" s="30">
        <f t="shared" si="2"/>
        <v>9.5271405575514755E-6</v>
      </c>
      <c r="M32" s="30">
        <v>0</v>
      </c>
      <c r="N32" s="30">
        <f t="shared" si="12"/>
        <v>9.5271405575514755E-6</v>
      </c>
      <c r="O32" s="30">
        <v>0</v>
      </c>
      <c r="P32" s="30">
        <v>0</v>
      </c>
      <c r="Q32" s="30">
        <v>0</v>
      </c>
      <c r="R32" s="30">
        <v>0</v>
      </c>
      <c r="S32" s="30">
        <v>0</v>
      </c>
      <c r="T32" s="30">
        <v>0</v>
      </c>
      <c r="U32" s="30">
        <v>0</v>
      </c>
      <c r="V32" s="30">
        <v>0</v>
      </c>
      <c r="W32" s="30">
        <v>0</v>
      </c>
      <c r="X32" s="30">
        <v>0</v>
      </c>
      <c r="Y32" s="30">
        <v>0</v>
      </c>
      <c r="Z32" s="30">
        <v>0</v>
      </c>
      <c r="AA32" s="30">
        <v>0</v>
      </c>
      <c r="AB32" s="30">
        <v>0</v>
      </c>
      <c r="AC32" s="30">
        <v>0</v>
      </c>
      <c r="AD32" s="30">
        <v>0</v>
      </c>
      <c r="AE32" s="30">
        <v>0</v>
      </c>
      <c r="AF32" s="60" t="s">
        <v>92</v>
      </c>
      <c r="AG32" s="60" t="s">
        <v>42</v>
      </c>
      <c r="AH32" s="60" t="s">
        <v>43</v>
      </c>
      <c r="AI32" s="81">
        <v>44657</v>
      </c>
      <c r="AJ32" s="86"/>
    </row>
    <row r="33" spans="1:36" ht="31.5" x14ac:dyDescent="0.25">
      <c r="A33" s="24">
        <v>21</v>
      </c>
      <c r="B33" s="56" t="s">
        <v>44</v>
      </c>
      <c r="C33" s="17" t="s">
        <v>93</v>
      </c>
      <c r="D33" s="24" t="s">
        <v>46</v>
      </c>
      <c r="E33" s="54">
        <v>1.5156000000000001</v>
      </c>
      <c r="F33" s="52">
        <v>1</v>
      </c>
      <c r="G33" s="52">
        <f t="shared" si="0"/>
        <v>1.5156000000000001</v>
      </c>
      <c r="H33" s="53">
        <f t="shared" si="1"/>
        <v>1.5721629647118085E-3</v>
      </c>
      <c r="I33" s="41">
        <v>4105626</v>
      </c>
      <c r="J33" s="41" t="s">
        <v>39</v>
      </c>
      <c r="K33" s="41" t="s">
        <v>40</v>
      </c>
      <c r="L33" s="30">
        <f t="shared" si="2"/>
        <v>0</v>
      </c>
      <c r="M33" s="30">
        <v>0</v>
      </c>
      <c r="N33" s="30">
        <v>0</v>
      </c>
      <c r="O33" s="30">
        <v>0</v>
      </c>
      <c r="P33" s="30">
        <v>0</v>
      </c>
      <c r="Q33" s="30">
        <v>0</v>
      </c>
      <c r="R33" s="30">
        <v>0</v>
      </c>
      <c r="S33" s="30">
        <v>0</v>
      </c>
      <c r="T33" s="30">
        <v>0</v>
      </c>
      <c r="U33" s="30">
        <v>0</v>
      </c>
      <c r="V33" s="30">
        <v>0</v>
      </c>
      <c r="W33" s="30">
        <v>0</v>
      </c>
      <c r="X33" s="30">
        <v>0</v>
      </c>
      <c r="Y33" s="30">
        <v>0</v>
      </c>
      <c r="Z33" s="30">
        <v>0</v>
      </c>
      <c r="AA33" s="30">
        <v>0</v>
      </c>
      <c r="AB33" s="30">
        <v>0</v>
      </c>
      <c r="AC33" s="30">
        <v>0</v>
      </c>
      <c r="AD33" s="30">
        <v>0</v>
      </c>
      <c r="AE33" s="30">
        <v>0</v>
      </c>
      <c r="AF33" s="60" t="s">
        <v>94</v>
      </c>
      <c r="AG33" s="60" t="s">
        <v>42</v>
      </c>
      <c r="AH33" s="60" t="s">
        <v>43</v>
      </c>
      <c r="AI33" s="81">
        <v>44657</v>
      </c>
      <c r="AJ33" s="86"/>
    </row>
    <row r="34" spans="1:36" ht="31.5" x14ac:dyDescent="0.25">
      <c r="A34" s="24">
        <v>22</v>
      </c>
      <c r="B34" s="56" t="s">
        <v>44</v>
      </c>
      <c r="C34" s="17" t="s">
        <v>95</v>
      </c>
      <c r="D34" s="24" t="s">
        <v>46</v>
      </c>
      <c r="E34" s="54">
        <v>0.69789999999999996</v>
      </c>
      <c r="F34" s="52">
        <v>1</v>
      </c>
      <c r="G34" s="52">
        <f>E34*F34</f>
        <v>0.69789999999999996</v>
      </c>
      <c r="H34" s="53">
        <f t="shared" si="1"/>
        <v>7.2394598381655528E-4</v>
      </c>
      <c r="I34" s="41">
        <v>4100898</v>
      </c>
      <c r="J34" s="41" t="s">
        <v>39</v>
      </c>
      <c r="K34" s="41" t="s">
        <v>40</v>
      </c>
      <c r="L34" s="30">
        <f t="shared" si="2"/>
        <v>0</v>
      </c>
      <c r="M34" s="30">
        <v>0</v>
      </c>
      <c r="N34" s="30">
        <v>0</v>
      </c>
      <c r="O34" s="30">
        <v>0</v>
      </c>
      <c r="P34" s="30">
        <v>0</v>
      </c>
      <c r="Q34" s="30">
        <v>0</v>
      </c>
      <c r="R34" s="30">
        <v>0</v>
      </c>
      <c r="S34" s="30">
        <v>0</v>
      </c>
      <c r="T34" s="30">
        <v>0</v>
      </c>
      <c r="U34" s="30">
        <v>0</v>
      </c>
      <c r="V34" s="30">
        <v>0</v>
      </c>
      <c r="W34" s="30">
        <v>0</v>
      </c>
      <c r="X34" s="30">
        <v>0</v>
      </c>
      <c r="Y34" s="30">
        <v>0</v>
      </c>
      <c r="Z34" s="30">
        <v>0</v>
      </c>
      <c r="AA34" s="30">
        <v>0</v>
      </c>
      <c r="AB34" s="30">
        <v>0</v>
      </c>
      <c r="AC34" s="30">
        <v>0</v>
      </c>
      <c r="AD34" s="30">
        <v>0</v>
      </c>
      <c r="AE34" s="30">
        <v>0</v>
      </c>
      <c r="AF34" s="60" t="s">
        <v>96</v>
      </c>
      <c r="AG34" s="60" t="s">
        <v>42</v>
      </c>
      <c r="AH34" s="60" t="s">
        <v>43</v>
      </c>
      <c r="AI34" s="81">
        <v>44657</v>
      </c>
      <c r="AJ34" s="86"/>
    </row>
    <row r="35" spans="1:36" ht="31.5" x14ac:dyDescent="0.25">
      <c r="A35" s="24" t="s">
        <v>97</v>
      </c>
      <c r="B35" s="56" t="s">
        <v>50</v>
      </c>
      <c r="C35" s="17" t="s">
        <v>59</v>
      </c>
      <c r="D35" s="24" t="s">
        <v>38</v>
      </c>
      <c r="E35" s="54">
        <v>4.4565999999999999</v>
      </c>
      <c r="F35" s="52">
        <f>4/5</f>
        <v>0.8</v>
      </c>
      <c r="G35" s="52">
        <f t="shared" ref="G35:G36" si="13">E35*F35</f>
        <v>3.56528</v>
      </c>
      <c r="H35" s="53">
        <f t="shared" si="1"/>
        <v>3.6983380673183668E-3</v>
      </c>
      <c r="I35" s="41">
        <v>10013980</v>
      </c>
      <c r="J35" s="41" t="s">
        <v>39</v>
      </c>
      <c r="K35" s="41" t="s">
        <v>40</v>
      </c>
      <c r="L35" s="30">
        <f t="shared" si="2"/>
        <v>3.6983380673183668E-3</v>
      </c>
      <c r="M35" s="30">
        <f>H35*0.32305</f>
        <v>1.1947481126471985E-3</v>
      </c>
      <c r="N35" s="30">
        <f>H35*(0.371561 + 0.166939 + 0.13845)</f>
        <v>2.5035899546711681E-3</v>
      </c>
      <c r="O35" s="30">
        <v>0</v>
      </c>
      <c r="P35" s="30">
        <v>0</v>
      </c>
      <c r="Q35" s="30">
        <v>0</v>
      </c>
      <c r="R35" s="30">
        <v>0</v>
      </c>
      <c r="S35" s="30">
        <v>0</v>
      </c>
      <c r="T35" s="30">
        <v>0</v>
      </c>
      <c r="U35" s="30">
        <v>0</v>
      </c>
      <c r="V35" s="30">
        <v>0</v>
      </c>
      <c r="W35" s="30">
        <v>0</v>
      </c>
      <c r="X35" s="30">
        <v>0</v>
      </c>
      <c r="Y35" s="30">
        <v>0</v>
      </c>
      <c r="Z35" s="30">
        <v>0</v>
      </c>
      <c r="AA35" s="30">
        <v>0</v>
      </c>
      <c r="AB35" s="30">
        <v>0</v>
      </c>
      <c r="AC35" s="30">
        <v>0</v>
      </c>
      <c r="AD35" s="30">
        <v>0</v>
      </c>
      <c r="AE35" s="30">
        <v>0</v>
      </c>
      <c r="AF35" s="60" t="s">
        <v>60</v>
      </c>
      <c r="AG35" s="60" t="s">
        <v>61</v>
      </c>
      <c r="AH35" s="60" t="s">
        <v>57</v>
      </c>
      <c r="AI35" s="81">
        <v>79710</v>
      </c>
      <c r="AJ35" s="86"/>
    </row>
    <row r="36" spans="1:36" ht="31.5" x14ac:dyDescent="0.25">
      <c r="A36" s="24" t="s">
        <v>97</v>
      </c>
      <c r="B36" s="56" t="s">
        <v>50</v>
      </c>
      <c r="C36" s="17" t="s">
        <v>62</v>
      </c>
      <c r="D36" s="24" t="s">
        <v>38</v>
      </c>
      <c r="E36" s="54">
        <v>4.4565999999999999</v>
      </c>
      <c r="F36" s="52">
        <f>1/10</f>
        <v>0.1</v>
      </c>
      <c r="G36" s="52">
        <f t="shared" si="13"/>
        <v>0.44566</v>
      </c>
      <c r="H36" s="53">
        <f t="shared" ref="H36:H67" si="14">G36/$G$364</f>
        <v>4.6229225841479585E-4</v>
      </c>
      <c r="I36" s="41">
        <v>10013980</v>
      </c>
      <c r="J36" s="41" t="s">
        <v>39</v>
      </c>
      <c r="K36" s="41" t="s">
        <v>40</v>
      </c>
      <c r="L36" s="30">
        <f t="shared" si="2"/>
        <v>4.6229225841479585E-4</v>
      </c>
      <c r="M36" s="30">
        <f>H36*0.32305</f>
        <v>1.4934351408089981E-4</v>
      </c>
      <c r="N36" s="30">
        <f>H36*(0.371561 + 0.166939 + 0.13845)</f>
        <v>3.1294874433389602E-4</v>
      </c>
      <c r="O36" s="30">
        <v>0</v>
      </c>
      <c r="P36" s="30">
        <v>0</v>
      </c>
      <c r="Q36" s="30">
        <v>0</v>
      </c>
      <c r="R36" s="30">
        <v>0</v>
      </c>
      <c r="S36" s="30">
        <v>0</v>
      </c>
      <c r="T36" s="30">
        <v>0</v>
      </c>
      <c r="U36" s="30">
        <v>0</v>
      </c>
      <c r="V36" s="30">
        <v>0</v>
      </c>
      <c r="W36" s="30">
        <v>0</v>
      </c>
      <c r="X36" s="30">
        <v>0</v>
      </c>
      <c r="Y36" s="30">
        <v>0</v>
      </c>
      <c r="Z36" s="30">
        <v>0</v>
      </c>
      <c r="AA36" s="30">
        <v>0</v>
      </c>
      <c r="AB36" s="30">
        <v>0</v>
      </c>
      <c r="AC36" s="30">
        <v>0</v>
      </c>
      <c r="AD36" s="30">
        <v>0</v>
      </c>
      <c r="AE36" s="30">
        <v>0</v>
      </c>
      <c r="AF36" s="60" t="s">
        <v>60</v>
      </c>
      <c r="AG36" s="60" t="s">
        <v>61</v>
      </c>
      <c r="AH36" s="60" t="s">
        <v>57</v>
      </c>
      <c r="AI36" s="81">
        <v>79710</v>
      </c>
      <c r="AJ36" s="86"/>
    </row>
    <row r="37" spans="1:36" ht="31.5" x14ac:dyDescent="0.25">
      <c r="A37" s="24" t="s">
        <v>97</v>
      </c>
      <c r="B37" s="56" t="s">
        <v>50</v>
      </c>
      <c r="C37" s="17" t="s">
        <v>63</v>
      </c>
      <c r="D37" s="24" t="s">
        <v>38</v>
      </c>
      <c r="E37" s="54">
        <v>4.4565999999999999</v>
      </c>
      <c r="F37" s="52">
        <f>1/10</f>
        <v>0.1</v>
      </c>
      <c r="G37" s="52">
        <f t="shared" ref="G37" si="15">E37*F37</f>
        <v>0.44566</v>
      </c>
      <c r="H37" s="53">
        <f t="shared" si="14"/>
        <v>4.6229225841479585E-4</v>
      </c>
      <c r="I37" s="41">
        <v>10013980</v>
      </c>
      <c r="J37" s="41" t="s">
        <v>39</v>
      </c>
      <c r="K37" s="41" t="s">
        <v>40</v>
      </c>
      <c r="L37" s="30">
        <f t="shared" si="2"/>
        <v>4.6229225841479585E-4</v>
      </c>
      <c r="M37" s="30">
        <f>H37*0.32305</f>
        <v>1.4934351408089981E-4</v>
      </c>
      <c r="N37" s="30">
        <f>H37*(0.371561 + 0.166939 + 0.13845)</f>
        <v>3.1294874433389602E-4</v>
      </c>
      <c r="O37" s="30">
        <v>0</v>
      </c>
      <c r="P37" s="30">
        <v>0</v>
      </c>
      <c r="Q37" s="30">
        <v>0</v>
      </c>
      <c r="R37" s="30">
        <v>0</v>
      </c>
      <c r="S37" s="30">
        <v>0</v>
      </c>
      <c r="T37" s="30">
        <v>0</v>
      </c>
      <c r="U37" s="30">
        <v>0</v>
      </c>
      <c r="V37" s="30">
        <v>0</v>
      </c>
      <c r="W37" s="30">
        <v>0</v>
      </c>
      <c r="X37" s="30">
        <v>0</v>
      </c>
      <c r="Y37" s="30">
        <v>0</v>
      </c>
      <c r="Z37" s="30">
        <v>0</v>
      </c>
      <c r="AA37" s="30">
        <v>0</v>
      </c>
      <c r="AB37" s="30">
        <v>0</v>
      </c>
      <c r="AC37" s="30">
        <v>0</v>
      </c>
      <c r="AD37" s="30">
        <v>0</v>
      </c>
      <c r="AE37" s="30">
        <v>0</v>
      </c>
      <c r="AF37" s="60" t="s">
        <v>60</v>
      </c>
      <c r="AG37" s="60" t="s">
        <v>61</v>
      </c>
      <c r="AH37" s="60" t="s">
        <v>57</v>
      </c>
      <c r="AI37" s="81">
        <v>79710</v>
      </c>
      <c r="AJ37" s="86"/>
    </row>
    <row r="38" spans="1:36" ht="31.5" x14ac:dyDescent="0.25">
      <c r="A38" s="24">
        <v>24</v>
      </c>
      <c r="B38" s="56" t="s">
        <v>44</v>
      </c>
      <c r="C38" s="17" t="s">
        <v>98</v>
      </c>
      <c r="D38" s="24" t="s">
        <v>46</v>
      </c>
      <c r="E38" s="54">
        <v>1.9736</v>
      </c>
      <c r="F38" s="52">
        <f>0.5</f>
        <v>0.5</v>
      </c>
      <c r="G38" s="52">
        <f>E38*F38</f>
        <v>0.98680000000000001</v>
      </c>
      <c r="H38" s="53">
        <f t="shared" si="14"/>
        <v>1.0236278791090081E-3</v>
      </c>
      <c r="I38" s="41">
        <v>4105631</v>
      </c>
      <c r="J38" s="41" t="s">
        <v>39</v>
      </c>
      <c r="K38" s="41" t="s">
        <v>40</v>
      </c>
      <c r="L38" s="30">
        <f t="shared" si="2"/>
        <v>0</v>
      </c>
      <c r="M38" s="30">
        <v>0</v>
      </c>
      <c r="N38" s="30">
        <v>0</v>
      </c>
      <c r="O38" s="30">
        <v>0</v>
      </c>
      <c r="P38" s="30">
        <v>0</v>
      </c>
      <c r="Q38" s="30">
        <v>0</v>
      </c>
      <c r="R38" s="30">
        <v>0</v>
      </c>
      <c r="S38" s="30">
        <v>0</v>
      </c>
      <c r="T38" s="30">
        <v>0</v>
      </c>
      <c r="U38" s="30">
        <v>0</v>
      </c>
      <c r="V38" s="30">
        <v>0</v>
      </c>
      <c r="W38" s="30">
        <v>0</v>
      </c>
      <c r="X38" s="30">
        <v>0</v>
      </c>
      <c r="Y38" s="30">
        <v>0</v>
      </c>
      <c r="Z38" s="30">
        <v>0</v>
      </c>
      <c r="AA38" s="30">
        <v>0</v>
      </c>
      <c r="AB38" s="30">
        <v>0</v>
      </c>
      <c r="AC38" s="30">
        <v>0</v>
      </c>
      <c r="AD38" s="30">
        <v>0</v>
      </c>
      <c r="AE38" s="30">
        <v>0</v>
      </c>
      <c r="AF38" s="60" t="s">
        <v>99</v>
      </c>
      <c r="AG38" s="60" t="s">
        <v>42</v>
      </c>
      <c r="AH38" s="60" t="s">
        <v>43</v>
      </c>
      <c r="AI38" s="81">
        <v>44657</v>
      </c>
      <c r="AJ38" s="86"/>
    </row>
    <row r="39" spans="1:36" ht="31.5" x14ac:dyDescent="0.25">
      <c r="A39" s="24">
        <v>24</v>
      </c>
      <c r="B39" s="56" t="s">
        <v>44</v>
      </c>
      <c r="C39" s="17" t="s">
        <v>100</v>
      </c>
      <c r="D39" s="24" t="s">
        <v>46</v>
      </c>
      <c r="E39" s="54">
        <v>1.9736</v>
      </c>
      <c r="F39" s="52">
        <f>0.5</f>
        <v>0.5</v>
      </c>
      <c r="G39" s="52">
        <f t="shared" si="0"/>
        <v>0.98680000000000001</v>
      </c>
      <c r="H39" s="53">
        <f t="shared" si="14"/>
        <v>1.0236278791090081E-3</v>
      </c>
      <c r="I39" s="41">
        <v>4105631</v>
      </c>
      <c r="J39" s="41" t="s">
        <v>39</v>
      </c>
      <c r="K39" s="41" t="s">
        <v>40</v>
      </c>
      <c r="L39" s="30">
        <f t="shared" si="2"/>
        <v>0</v>
      </c>
      <c r="M39" s="30">
        <v>0</v>
      </c>
      <c r="N39" s="30">
        <v>0</v>
      </c>
      <c r="O39" s="30">
        <v>0</v>
      </c>
      <c r="P39" s="30">
        <v>0</v>
      </c>
      <c r="Q39" s="30">
        <v>0</v>
      </c>
      <c r="R39" s="30">
        <v>0</v>
      </c>
      <c r="S39" s="30">
        <v>0</v>
      </c>
      <c r="T39" s="30">
        <v>0</v>
      </c>
      <c r="U39" s="30">
        <v>0</v>
      </c>
      <c r="V39" s="30">
        <v>0</v>
      </c>
      <c r="W39" s="30">
        <v>0</v>
      </c>
      <c r="X39" s="30">
        <v>0</v>
      </c>
      <c r="Y39" s="30">
        <v>0</v>
      </c>
      <c r="Z39" s="30">
        <v>0</v>
      </c>
      <c r="AA39" s="30">
        <v>0</v>
      </c>
      <c r="AB39" s="30">
        <v>0</v>
      </c>
      <c r="AC39" s="30">
        <v>0</v>
      </c>
      <c r="AD39" s="30">
        <v>0</v>
      </c>
      <c r="AE39" s="30">
        <v>0</v>
      </c>
      <c r="AF39" s="60" t="s">
        <v>99</v>
      </c>
      <c r="AG39" s="60" t="s">
        <v>42</v>
      </c>
      <c r="AH39" s="60" t="s">
        <v>43</v>
      </c>
      <c r="AI39" s="81">
        <v>44657</v>
      </c>
      <c r="AJ39" s="86"/>
    </row>
    <row r="40" spans="1:36" ht="47.25" x14ac:dyDescent="0.25">
      <c r="A40" s="24">
        <v>25</v>
      </c>
      <c r="B40" s="56" t="s">
        <v>66</v>
      </c>
      <c r="C40" s="17" t="s">
        <v>101</v>
      </c>
      <c r="D40" s="24" t="s">
        <v>38</v>
      </c>
      <c r="E40" s="54">
        <v>11.6091</v>
      </c>
      <c r="F40" s="52">
        <v>0.5</v>
      </c>
      <c r="G40" s="52">
        <f>E40*F40</f>
        <v>5.8045499999999999</v>
      </c>
      <c r="H40" s="53">
        <f t="shared" si="14"/>
        <v>6.021178765385278E-3</v>
      </c>
      <c r="I40" s="41">
        <v>4100280</v>
      </c>
      <c r="J40" s="41" t="s">
        <v>39</v>
      </c>
      <c r="K40" s="41" t="s">
        <v>40</v>
      </c>
      <c r="L40" s="30">
        <f t="shared" si="2"/>
        <v>6.0211787653852772E-3</v>
      </c>
      <c r="M40" s="30">
        <v>0</v>
      </c>
      <c r="N40" s="30">
        <f>H40*0.7</f>
        <v>4.2148251357696943E-3</v>
      </c>
      <c r="O40" s="30">
        <v>0</v>
      </c>
      <c r="P40" s="30">
        <v>0</v>
      </c>
      <c r="Q40" s="30">
        <f>H40*(0.5*0.3)</f>
        <v>9.0317681480779166E-4</v>
      </c>
      <c r="R40" s="30">
        <v>0</v>
      </c>
      <c r="S40" s="30">
        <f>H40*(0.25*0.3)</f>
        <v>4.5158840740389583E-4</v>
      </c>
      <c r="T40" s="30">
        <f>H40*(0.25*0.3)</f>
        <v>4.5158840740389583E-4</v>
      </c>
      <c r="U40" s="30">
        <v>0</v>
      </c>
      <c r="V40" s="30">
        <v>0</v>
      </c>
      <c r="W40" s="30">
        <v>0</v>
      </c>
      <c r="X40" s="30">
        <v>0</v>
      </c>
      <c r="Y40" s="30">
        <v>0</v>
      </c>
      <c r="Z40" s="30">
        <v>0</v>
      </c>
      <c r="AA40" s="30">
        <v>0</v>
      </c>
      <c r="AB40" s="30">
        <v>0</v>
      </c>
      <c r="AC40" s="30">
        <v>0</v>
      </c>
      <c r="AD40" s="30">
        <v>0</v>
      </c>
      <c r="AE40" s="30">
        <v>0</v>
      </c>
      <c r="AF40" s="60" t="s">
        <v>102</v>
      </c>
      <c r="AG40" s="60" t="s">
        <v>42</v>
      </c>
      <c r="AH40" s="60" t="s">
        <v>43</v>
      </c>
      <c r="AI40" s="81">
        <v>44657</v>
      </c>
      <c r="AJ40" s="86"/>
    </row>
    <row r="41" spans="1:36" ht="47.25" x14ac:dyDescent="0.25">
      <c r="A41" s="24">
        <v>25</v>
      </c>
      <c r="B41" s="56" t="s">
        <v>66</v>
      </c>
      <c r="C41" s="17" t="s">
        <v>103</v>
      </c>
      <c r="D41" s="24" t="s">
        <v>38</v>
      </c>
      <c r="E41" s="54">
        <v>11.6091</v>
      </c>
      <c r="F41" s="52">
        <v>0.5</v>
      </c>
      <c r="G41" s="52">
        <f t="shared" si="0"/>
        <v>5.8045499999999999</v>
      </c>
      <c r="H41" s="53">
        <f t="shared" si="14"/>
        <v>6.021178765385278E-3</v>
      </c>
      <c r="I41" s="41">
        <v>4100280</v>
      </c>
      <c r="J41" s="41" t="s">
        <v>39</v>
      </c>
      <c r="K41" s="41" t="s">
        <v>40</v>
      </c>
      <c r="L41" s="30">
        <f t="shared" si="2"/>
        <v>6.0211787653852772E-3</v>
      </c>
      <c r="M41" s="30">
        <v>0</v>
      </c>
      <c r="N41" s="30">
        <f>H41*0.7</f>
        <v>4.2148251357696943E-3</v>
      </c>
      <c r="O41" s="30">
        <v>0</v>
      </c>
      <c r="P41" s="30">
        <v>0</v>
      </c>
      <c r="Q41" s="30">
        <f>H41*(0.5*0.3)</f>
        <v>9.0317681480779166E-4</v>
      </c>
      <c r="R41" s="30">
        <v>0</v>
      </c>
      <c r="S41" s="30">
        <f>H41*(0.25*0.3)</f>
        <v>4.5158840740389583E-4</v>
      </c>
      <c r="T41" s="30">
        <f>H41*(0.25*0.3)</f>
        <v>4.5158840740389583E-4</v>
      </c>
      <c r="U41" s="30">
        <v>0</v>
      </c>
      <c r="V41" s="30">
        <v>0</v>
      </c>
      <c r="W41" s="30">
        <v>0</v>
      </c>
      <c r="X41" s="30">
        <v>0</v>
      </c>
      <c r="Y41" s="30">
        <v>0</v>
      </c>
      <c r="Z41" s="30">
        <v>0</v>
      </c>
      <c r="AA41" s="30">
        <v>0</v>
      </c>
      <c r="AB41" s="30">
        <v>0</v>
      </c>
      <c r="AC41" s="30">
        <v>0</v>
      </c>
      <c r="AD41" s="30">
        <v>0</v>
      </c>
      <c r="AE41" s="30">
        <v>0</v>
      </c>
      <c r="AF41" s="60" t="s">
        <v>104</v>
      </c>
      <c r="AG41" s="60" t="s">
        <v>105</v>
      </c>
      <c r="AH41" s="60" t="s">
        <v>43</v>
      </c>
      <c r="AI41" s="81">
        <v>44675</v>
      </c>
      <c r="AJ41" s="86"/>
    </row>
    <row r="42" spans="1:36" ht="31.5" x14ac:dyDescent="0.25">
      <c r="A42" s="24" t="s">
        <v>106</v>
      </c>
      <c r="B42" s="56" t="s">
        <v>50</v>
      </c>
      <c r="C42" s="17" t="s">
        <v>59</v>
      </c>
      <c r="D42" s="24" t="s">
        <v>38</v>
      </c>
      <c r="E42" s="54">
        <v>4.1989999999999998</v>
      </c>
      <c r="F42" s="52">
        <f>4/5</f>
        <v>0.8</v>
      </c>
      <c r="G42" s="52">
        <f>E42*F42</f>
        <v>3.3592</v>
      </c>
      <c r="H42" s="53">
        <f t="shared" si="14"/>
        <v>3.4845670566507701E-3</v>
      </c>
      <c r="I42" s="41">
        <v>10013981</v>
      </c>
      <c r="J42" s="41" t="s">
        <v>39</v>
      </c>
      <c r="K42" s="41" t="s">
        <v>40</v>
      </c>
      <c r="L42" s="30">
        <f t="shared" si="2"/>
        <v>3.4845670566507701E-3</v>
      </c>
      <c r="M42" s="30">
        <f>H42*0.32305</f>
        <v>1.1256893876510313E-3</v>
      </c>
      <c r="N42" s="30">
        <f>H42*(0.371561 + 0.166939 + 0.13845)</f>
        <v>2.3588776689997385E-3</v>
      </c>
      <c r="O42" s="30">
        <v>0</v>
      </c>
      <c r="P42" s="30">
        <v>0</v>
      </c>
      <c r="Q42" s="30">
        <v>0</v>
      </c>
      <c r="R42" s="30">
        <v>0</v>
      </c>
      <c r="S42" s="30">
        <v>0</v>
      </c>
      <c r="T42" s="30">
        <v>0</v>
      </c>
      <c r="U42" s="30">
        <v>0</v>
      </c>
      <c r="V42" s="30">
        <v>0</v>
      </c>
      <c r="W42" s="30">
        <v>0</v>
      </c>
      <c r="X42" s="30">
        <v>0</v>
      </c>
      <c r="Y42" s="30">
        <v>0</v>
      </c>
      <c r="Z42" s="30">
        <v>0</v>
      </c>
      <c r="AA42" s="30">
        <v>0</v>
      </c>
      <c r="AB42" s="30">
        <v>0</v>
      </c>
      <c r="AC42" s="30">
        <v>0</v>
      </c>
      <c r="AD42" s="30">
        <v>0</v>
      </c>
      <c r="AE42" s="30">
        <v>0</v>
      </c>
      <c r="AF42" s="60" t="s">
        <v>60</v>
      </c>
      <c r="AG42" s="60" t="s">
        <v>61</v>
      </c>
      <c r="AH42" s="60" t="s">
        <v>57</v>
      </c>
      <c r="AI42" s="81">
        <v>79710</v>
      </c>
      <c r="AJ42" s="86"/>
    </row>
    <row r="43" spans="1:36" ht="31.5" x14ac:dyDescent="0.25">
      <c r="A43" s="24" t="s">
        <v>106</v>
      </c>
      <c r="B43" s="56" t="s">
        <v>50</v>
      </c>
      <c r="C43" s="17" t="s">
        <v>62</v>
      </c>
      <c r="D43" s="24" t="s">
        <v>38</v>
      </c>
      <c r="E43" s="54">
        <v>4.1989999999999998</v>
      </c>
      <c r="F43" s="52">
        <f>1/10</f>
        <v>0.1</v>
      </c>
      <c r="G43" s="52">
        <f t="shared" ref="G43:G44" si="16">E43*F43</f>
        <v>0.4199</v>
      </c>
      <c r="H43" s="53">
        <f t="shared" si="14"/>
        <v>4.3557088208134626E-4</v>
      </c>
      <c r="I43" s="41">
        <v>10013981</v>
      </c>
      <c r="J43" s="41" t="s">
        <v>39</v>
      </c>
      <c r="K43" s="41" t="s">
        <v>40</v>
      </c>
      <c r="L43" s="30">
        <f t="shared" si="2"/>
        <v>4.3557088208134626E-4</v>
      </c>
      <c r="M43" s="30">
        <f>H43*0.32305</f>
        <v>1.4071117345637891E-4</v>
      </c>
      <c r="N43" s="30">
        <f>H43*(0.371561 + 0.166939 + 0.13845)</f>
        <v>2.9485970862496732E-4</v>
      </c>
      <c r="O43" s="30">
        <v>0</v>
      </c>
      <c r="P43" s="30">
        <v>0</v>
      </c>
      <c r="Q43" s="30">
        <v>0</v>
      </c>
      <c r="R43" s="30">
        <v>0</v>
      </c>
      <c r="S43" s="30">
        <v>0</v>
      </c>
      <c r="T43" s="30">
        <v>0</v>
      </c>
      <c r="U43" s="30">
        <v>0</v>
      </c>
      <c r="V43" s="30">
        <v>0</v>
      </c>
      <c r="W43" s="30">
        <v>0</v>
      </c>
      <c r="X43" s="30">
        <v>0</v>
      </c>
      <c r="Y43" s="30">
        <v>0</v>
      </c>
      <c r="Z43" s="30">
        <v>0</v>
      </c>
      <c r="AA43" s="30">
        <v>0</v>
      </c>
      <c r="AB43" s="30">
        <v>0</v>
      </c>
      <c r="AC43" s="30">
        <v>0</v>
      </c>
      <c r="AD43" s="30">
        <v>0</v>
      </c>
      <c r="AE43" s="30">
        <v>0</v>
      </c>
      <c r="AF43" s="60" t="s">
        <v>60</v>
      </c>
      <c r="AG43" s="60" t="s">
        <v>61</v>
      </c>
      <c r="AH43" s="60" t="s">
        <v>57</v>
      </c>
      <c r="AI43" s="81">
        <v>79710</v>
      </c>
      <c r="AJ43" s="86"/>
    </row>
    <row r="44" spans="1:36" ht="31.5" x14ac:dyDescent="0.25">
      <c r="A44" s="24" t="s">
        <v>106</v>
      </c>
      <c r="B44" s="56" t="s">
        <v>50</v>
      </c>
      <c r="C44" s="17" t="s">
        <v>63</v>
      </c>
      <c r="D44" s="24" t="s">
        <v>38</v>
      </c>
      <c r="E44" s="54">
        <v>4.1989999999999998</v>
      </c>
      <c r="F44" s="52">
        <f>1/10</f>
        <v>0.1</v>
      </c>
      <c r="G44" s="52">
        <f t="shared" si="16"/>
        <v>0.4199</v>
      </c>
      <c r="H44" s="53">
        <f t="shared" si="14"/>
        <v>4.3557088208134626E-4</v>
      </c>
      <c r="I44" s="41">
        <v>10013981</v>
      </c>
      <c r="J44" s="41" t="s">
        <v>39</v>
      </c>
      <c r="K44" s="41" t="s">
        <v>40</v>
      </c>
      <c r="L44" s="30">
        <f t="shared" si="2"/>
        <v>4.3557088208134626E-4</v>
      </c>
      <c r="M44" s="30">
        <f>H44*0.32305</f>
        <v>1.4071117345637891E-4</v>
      </c>
      <c r="N44" s="30">
        <f>H44*(0.371561 + 0.166939 + 0.13845)</f>
        <v>2.9485970862496732E-4</v>
      </c>
      <c r="O44" s="30">
        <v>0</v>
      </c>
      <c r="P44" s="30">
        <v>0</v>
      </c>
      <c r="Q44" s="30">
        <v>0</v>
      </c>
      <c r="R44" s="30">
        <v>0</v>
      </c>
      <c r="S44" s="30">
        <v>0</v>
      </c>
      <c r="T44" s="30">
        <v>0</v>
      </c>
      <c r="U44" s="30">
        <v>0</v>
      </c>
      <c r="V44" s="30">
        <v>0</v>
      </c>
      <c r="W44" s="30">
        <v>0</v>
      </c>
      <c r="X44" s="30">
        <v>0</v>
      </c>
      <c r="Y44" s="30">
        <v>0</v>
      </c>
      <c r="Z44" s="30">
        <v>0</v>
      </c>
      <c r="AA44" s="30">
        <v>0</v>
      </c>
      <c r="AB44" s="30">
        <v>0</v>
      </c>
      <c r="AC44" s="30">
        <v>0</v>
      </c>
      <c r="AD44" s="30">
        <v>0</v>
      </c>
      <c r="AE44" s="30">
        <v>0</v>
      </c>
      <c r="AF44" s="60" t="s">
        <v>60</v>
      </c>
      <c r="AG44" s="60" t="s">
        <v>61</v>
      </c>
      <c r="AH44" s="60" t="s">
        <v>57</v>
      </c>
      <c r="AI44" s="81">
        <v>79710</v>
      </c>
      <c r="AJ44" s="86"/>
    </row>
    <row r="45" spans="1:36" ht="31.5" x14ac:dyDescent="0.25">
      <c r="A45" s="24">
        <v>27</v>
      </c>
      <c r="B45" s="56" t="s">
        <v>44</v>
      </c>
      <c r="C45" s="17" t="s">
        <v>107</v>
      </c>
      <c r="D45" s="24" t="s">
        <v>46</v>
      </c>
      <c r="E45" s="54">
        <v>4.9993999999999996</v>
      </c>
      <c r="F45" s="52">
        <v>1</v>
      </c>
      <c r="G45" s="52">
        <f t="shared" ref="G45" si="17">E45*F45</f>
        <v>4.9993999999999996</v>
      </c>
      <c r="H45" s="53">
        <f t="shared" si="14"/>
        <v>5.1859801568885028E-3</v>
      </c>
      <c r="I45" s="41">
        <v>4106001</v>
      </c>
      <c r="J45" s="41" t="s">
        <v>39</v>
      </c>
      <c r="K45" s="41" t="s">
        <v>40</v>
      </c>
      <c r="L45" s="30">
        <f t="shared" si="2"/>
        <v>0</v>
      </c>
      <c r="M45" s="30">
        <v>0</v>
      </c>
      <c r="N45" s="30">
        <v>0</v>
      </c>
      <c r="O45" s="30">
        <v>0</v>
      </c>
      <c r="P45" s="30">
        <v>0</v>
      </c>
      <c r="Q45" s="30">
        <v>0</v>
      </c>
      <c r="R45" s="30">
        <v>0</v>
      </c>
      <c r="S45" s="30">
        <v>0</v>
      </c>
      <c r="T45" s="30">
        <v>0</v>
      </c>
      <c r="U45" s="30">
        <v>0</v>
      </c>
      <c r="V45" s="30">
        <v>0</v>
      </c>
      <c r="W45" s="30">
        <v>0</v>
      </c>
      <c r="X45" s="30">
        <v>0</v>
      </c>
      <c r="Y45" s="30">
        <v>0</v>
      </c>
      <c r="Z45" s="30">
        <v>0</v>
      </c>
      <c r="AA45" s="30">
        <v>0</v>
      </c>
      <c r="AB45" s="30">
        <v>0</v>
      </c>
      <c r="AC45" s="30">
        <v>0</v>
      </c>
      <c r="AD45" s="30">
        <v>0</v>
      </c>
      <c r="AE45" s="30">
        <v>0</v>
      </c>
      <c r="AF45" s="60" t="s">
        <v>108</v>
      </c>
      <c r="AG45" s="60" t="s">
        <v>109</v>
      </c>
      <c r="AH45" s="60" t="s">
        <v>110</v>
      </c>
      <c r="AI45" s="81">
        <v>73118</v>
      </c>
      <c r="AJ45" s="86"/>
    </row>
    <row r="46" spans="1:36" ht="15.75" x14ac:dyDescent="0.25">
      <c r="A46" s="24">
        <v>28</v>
      </c>
      <c r="B46" s="56" t="s">
        <v>36</v>
      </c>
      <c r="C46" s="17" t="s">
        <v>111</v>
      </c>
      <c r="D46" s="24" t="s">
        <v>38</v>
      </c>
      <c r="E46" s="54">
        <v>9.9895999999999994</v>
      </c>
      <c r="F46" s="52">
        <v>1</v>
      </c>
      <c r="G46" s="52">
        <f t="shared" ref="G46:G97" si="18">E46*F46</f>
        <v>9.9895999999999994</v>
      </c>
      <c r="H46" s="53">
        <f t="shared" si="14"/>
        <v>1.0362416965086487E-2</v>
      </c>
      <c r="I46" s="41">
        <v>4106000</v>
      </c>
      <c r="J46" s="41" t="s">
        <v>39</v>
      </c>
      <c r="K46" s="41" t="s">
        <v>40</v>
      </c>
      <c r="L46" s="30">
        <f t="shared" si="2"/>
        <v>1.0362416965086487E-2</v>
      </c>
      <c r="M46" s="30">
        <v>0</v>
      </c>
      <c r="N46" s="30">
        <f>H46</f>
        <v>1.0362416965086487E-2</v>
      </c>
      <c r="O46" s="30">
        <v>0</v>
      </c>
      <c r="P46" s="30">
        <v>0</v>
      </c>
      <c r="Q46" s="30">
        <v>0</v>
      </c>
      <c r="R46" s="30">
        <v>0</v>
      </c>
      <c r="S46" s="30">
        <v>0</v>
      </c>
      <c r="T46" s="30">
        <v>0</v>
      </c>
      <c r="U46" s="30">
        <v>0</v>
      </c>
      <c r="V46" s="30">
        <v>0</v>
      </c>
      <c r="W46" s="30">
        <v>0</v>
      </c>
      <c r="X46" s="30">
        <v>0</v>
      </c>
      <c r="Y46" s="30">
        <v>0</v>
      </c>
      <c r="Z46" s="30">
        <v>0</v>
      </c>
      <c r="AA46" s="30">
        <v>0</v>
      </c>
      <c r="AB46" s="30">
        <v>0</v>
      </c>
      <c r="AC46" s="30">
        <v>0</v>
      </c>
      <c r="AD46" s="30">
        <v>0</v>
      </c>
      <c r="AE46" s="30">
        <v>0</v>
      </c>
      <c r="AF46" s="60" t="s">
        <v>112</v>
      </c>
      <c r="AG46" s="60" t="s">
        <v>42</v>
      </c>
      <c r="AH46" s="60" t="s">
        <v>43</v>
      </c>
      <c r="AI46" s="81">
        <v>44657</v>
      </c>
      <c r="AJ46" s="86"/>
    </row>
    <row r="47" spans="1:36" ht="47.25" x14ac:dyDescent="0.25">
      <c r="A47" s="24">
        <v>29</v>
      </c>
      <c r="B47" s="56" t="s">
        <v>66</v>
      </c>
      <c r="C47" s="17" t="s">
        <v>101</v>
      </c>
      <c r="D47" s="24" t="s">
        <v>38</v>
      </c>
      <c r="E47" s="54">
        <v>14.330500000000001</v>
      </c>
      <c r="F47" s="52">
        <v>0.5</v>
      </c>
      <c r="G47" s="52">
        <f>E47*F47</f>
        <v>7.1652500000000003</v>
      </c>
      <c r="H47" s="53">
        <f t="shared" si="14"/>
        <v>7.4326607831230445E-3</v>
      </c>
      <c r="I47" s="41">
        <v>4100928</v>
      </c>
      <c r="J47" s="41" t="s">
        <v>39</v>
      </c>
      <c r="K47" s="41" t="s">
        <v>40</v>
      </c>
      <c r="L47" s="30">
        <f t="shared" si="2"/>
        <v>7.4326607831230436E-3</v>
      </c>
      <c r="M47" s="30">
        <v>0</v>
      </c>
      <c r="N47" s="30">
        <f>H47*0.7</f>
        <v>5.202862548186131E-3</v>
      </c>
      <c r="O47" s="30">
        <v>0</v>
      </c>
      <c r="P47" s="30">
        <v>0</v>
      </c>
      <c r="Q47" s="30">
        <f>H47*(0.5*0.3)</f>
        <v>1.1148991174684565E-3</v>
      </c>
      <c r="R47" s="30">
        <v>0</v>
      </c>
      <c r="S47" s="30">
        <f>H47*(0.25*0.3)</f>
        <v>5.5744955873422827E-4</v>
      </c>
      <c r="T47" s="30">
        <f>H47*(0.25*0.3)</f>
        <v>5.5744955873422827E-4</v>
      </c>
      <c r="U47" s="30">
        <v>0</v>
      </c>
      <c r="V47" s="30">
        <v>0</v>
      </c>
      <c r="W47" s="30">
        <v>0</v>
      </c>
      <c r="X47" s="30">
        <v>0</v>
      </c>
      <c r="Y47" s="30">
        <v>0</v>
      </c>
      <c r="Z47" s="30">
        <v>0</v>
      </c>
      <c r="AA47" s="30">
        <v>0</v>
      </c>
      <c r="AB47" s="30">
        <v>0</v>
      </c>
      <c r="AC47" s="30">
        <v>0</v>
      </c>
      <c r="AD47" s="30">
        <v>0</v>
      </c>
      <c r="AE47" s="30">
        <v>0</v>
      </c>
      <c r="AF47" s="60" t="s">
        <v>102</v>
      </c>
      <c r="AG47" s="60" t="s">
        <v>42</v>
      </c>
      <c r="AH47" s="60" t="s">
        <v>43</v>
      </c>
      <c r="AI47" s="81">
        <v>44657</v>
      </c>
      <c r="AJ47" s="86"/>
    </row>
    <row r="48" spans="1:36" ht="47.25" x14ac:dyDescent="0.25">
      <c r="A48" s="24">
        <v>29</v>
      </c>
      <c r="B48" s="56" t="s">
        <v>66</v>
      </c>
      <c r="C48" s="17" t="s">
        <v>103</v>
      </c>
      <c r="D48" s="24" t="s">
        <v>38</v>
      </c>
      <c r="E48" s="54">
        <v>14.330500000000001</v>
      </c>
      <c r="F48" s="52">
        <v>0.5</v>
      </c>
      <c r="G48" s="52">
        <f t="shared" si="18"/>
        <v>7.1652500000000003</v>
      </c>
      <c r="H48" s="53">
        <f t="shared" si="14"/>
        <v>7.4326607831230445E-3</v>
      </c>
      <c r="I48" s="41">
        <v>4100928</v>
      </c>
      <c r="J48" s="41" t="s">
        <v>39</v>
      </c>
      <c r="K48" s="41" t="s">
        <v>40</v>
      </c>
      <c r="L48" s="30">
        <f t="shared" si="2"/>
        <v>7.4326607831230436E-3</v>
      </c>
      <c r="M48" s="30">
        <v>0</v>
      </c>
      <c r="N48" s="30">
        <f>H48*0.7</f>
        <v>5.202862548186131E-3</v>
      </c>
      <c r="O48" s="30">
        <v>0</v>
      </c>
      <c r="P48" s="30">
        <v>0</v>
      </c>
      <c r="Q48" s="30">
        <f>H48*(0.5*0.3)</f>
        <v>1.1148991174684565E-3</v>
      </c>
      <c r="R48" s="30">
        <v>0</v>
      </c>
      <c r="S48" s="30">
        <f>H48*(0.25*0.3)</f>
        <v>5.5744955873422827E-4</v>
      </c>
      <c r="T48" s="30">
        <f>H48*(0.25*0.3)</f>
        <v>5.5744955873422827E-4</v>
      </c>
      <c r="U48" s="30">
        <v>0</v>
      </c>
      <c r="V48" s="30">
        <v>0</v>
      </c>
      <c r="W48" s="30">
        <v>0</v>
      </c>
      <c r="X48" s="30">
        <v>0</v>
      </c>
      <c r="Y48" s="30">
        <v>0</v>
      </c>
      <c r="Z48" s="30">
        <v>0</v>
      </c>
      <c r="AA48" s="30">
        <v>0</v>
      </c>
      <c r="AB48" s="30">
        <v>0</v>
      </c>
      <c r="AC48" s="30">
        <v>0</v>
      </c>
      <c r="AD48" s="30">
        <v>0</v>
      </c>
      <c r="AE48" s="30">
        <v>0</v>
      </c>
      <c r="AF48" s="60" t="s">
        <v>104</v>
      </c>
      <c r="AG48" s="60" t="s">
        <v>105</v>
      </c>
      <c r="AH48" s="60" t="s">
        <v>43</v>
      </c>
      <c r="AI48" s="81">
        <v>44675</v>
      </c>
      <c r="AJ48" s="86"/>
    </row>
    <row r="49" spans="1:36" ht="47.25" x14ac:dyDescent="0.25">
      <c r="A49" s="24">
        <v>30</v>
      </c>
      <c r="B49" s="56" t="s">
        <v>66</v>
      </c>
      <c r="C49" s="17" t="s">
        <v>101</v>
      </c>
      <c r="D49" s="24" t="s">
        <v>38</v>
      </c>
      <c r="E49" s="54">
        <v>20.204699999999999</v>
      </c>
      <c r="F49" s="52">
        <v>0.5</v>
      </c>
      <c r="G49" s="52">
        <f>E49*F49</f>
        <v>10.102349999999999</v>
      </c>
      <c r="H49" s="53">
        <f t="shared" si="14"/>
        <v>1.0479374852570823E-2</v>
      </c>
      <c r="I49" s="41">
        <v>4103895</v>
      </c>
      <c r="J49" s="41" t="s">
        <v>39</v>
      </c>
      <c r="K49" s="41" t="s">
        <v>40</v>
      </c>
      <c r="L49" s="30">
        <f t="shared" si="2"/>
        <v>1.0479374852570824E-2</v>
      </c>
      <c r="M49" s="30">
        <v>0</v>
      </c>
      <c r="N49" s="30">
        <f>H49*0.7</f>
        <v>7.3355623967995753E-3</v>
      </c>
      <c r="O49" s="30">
        <v>0</v>
      </c>
      <c r="P49" s="30">
        <v>0</v>
      </c>
      <c r="Q49" s="30">
        <f>H49*(0.5*0.3)</f>
        <v>1.5719062278856234E-3</v>
      </c>
      <c r="R49" s="30">
        <v>0</v>
      </c>
      <c r="S49" s="30">
        <f>H49*(0.25*0.3)</f>
        <v>7.8595311394281172E-4</v>
      </c>
      <c r="T49" s="30">
        <f>H49*(0.25*0.3)</f>
        <v>7.8595311394281172E-4</v>
      </c>
      <c r="U49" s="30">
        <v>0</v>
      </c>
      <c r="V49" s="30">
        <v>0</v>
      </c>
      <c r="W49" s="30">
        <v>0</v>
      </c>
      <c r="X49" s="30">
        <v>0</v>
      </c>
      <c r="Y49" s="30">
        <v>0</v>
      </c>
      <c r="Z49" s="30">
        <v>0</v>
      </c>
      <c r="AA49" s="30">
        <v>0</v>
      </c>
      <c r="AB49" s="30">
        <v>0</v>
      </c>
      <c r="AC49" s="30">
        <v>0</v>
      </c>
      <c r="AD49" s="30">
        <v>0</v>
      </c>
      <c r="AE49" s="30">
        <v>0</v>
      </c>
      <c r="AF49" s="60" t="s">
        <v>102</v>
      </c>
      <c r="AG49" s="60" t="s">
        <v>42</v>
      </c>
      <c r="AH49" s="60" t="s">
        <v>43</v>
      </c>
      <c r="AI49" s="81">
        <v>44657</v>
      </c>
      <c r="AJ49" s="86"/>
    </row>
    <row r="50" spans="1:36" ht="47.25" x14ac:dyDescent="0.25">
      <c r="A50" s="24">
        <v>30</v>
      </c>
      <c r="B50" s="56" t="s">
        <v>66</v>
      </c>
      <c r="C50" s="17" t="s">
        <v>103</v>
      </c>
      <c r="D50" s="24" t="s">
        <v>38</v>
      </c>
      <c r="E50" s="54">
        <v>20.204699999999999</v>
      </c>
      <c r="F50" s="52">
        <v>0.5</v>
      </c>
      <c r="G50" s="52">
        <f t="shared" si="18"/>
        <v>10.102349999999999</v>
      </c>
      <c r="H50" s="53">
        <f t="shared" si="14"/>
        <v>1.0479374852570823E-2</v>
      </c>
      <c r="I50" s="41">
        <v>4103895</v>
      </c>
      <c r="J50" s="41" t="s">
        <v>39</v>
      </c>
      <c r="K50" s="41" t="s">
        <v>40</v>
      </c>
      <c r="L50" s="30">
        <f t="shared" si="2"/>
        <v>1.0479374852570824E-2</v>
      </c>
      <c r="M50" s="30">
        <v>0</v>
      </c>
      <c r="N50" s="30">
        <f>H50*0.7</f>
        <v>7.3355623967995753E-3</v>
      </c>
      <c r="O50" s="30">
        <v>0</v>
      </c>
      <c r="P50" s="30">
        <v>0</v>
      </c>
      <c r="Q50" s="30">
        <f>H50*(0.5*0.3)</f>
        <v>1.5719062278856234E-3</v>
      </c>
      <c r="R50" s="30">
        <v>0</v>
      </c>
      <c r="S50" s="30">
        <f>H50*(0.25*0.3)</f>
        <v>7.8595311394281172E-4</v>
      </c>
      <c r="T50" s="30">
        <f>H50*(0.25*0.3)</f>
        <v>7.8595311394281172E-4</v>
      </c>
      <c r="U50" s="30">
        <v>0</v>
      </c>
      <c r="V50" s="30">
        <v>0</v>
      </c>
      <c r="W50" s="30">
        <v>0</v>
      </c>
      <c r="X50" s="30">
        <v>0</v>
      </c>
      <c r="Y50" s="30">
        <v>0</v>
      </c>
      <c r="Z50" s="30">
        <v>0</v>
      </c>
      <c r="AA50" s="30">
        <v>0</v>
      </c>
      <c r="AB50" s="30">
        <v>0</v>
      </c>
      <c r="AC50" s="30">
        <v>0</v>
      </c>
      <c r="AD50" s="30">
        <v>0</v>
      </c>
      <c r="AE50" s="30">
        <v>0</v>
      </c>
      <c r="AF50" s="60" t="s">
        <v>104</v>
      </c>
      <c r="AG50" s="60" t="s">
        <v>105</v>
      </c>
      <c r="AH50" s="60" t="s">
        <v>43</v>
      </c>
      <c r="AI50" s="81">
        <v>44675</v>
      </c>
      <c r="AJ50" s="86"/>
    </row>
    <row r="51" spans="1:36" ht="63" x14ac:dyDescent="0.25">
      <c r="A51" s="24">
        <v>31</v>
      </c>
      <c r="B51" s="56" t="s">
        <v>36</v>
      </c>
      <c r="C51" s="17" t="s">
        <v>113</v>
      </c>
      <c r="D51" s="24" t="s">
        <v>38</v>
      </c>
      <c r="E51" s="54">
        <v>20.087</v>
      </c>
      <c r="F51" s="52">
        <v>1</v>
      </c>
      <c r="G51" s="52">
        <f t="shared" si="18"/>
        <v>20.087</v>
      </c>
      <c r="H51" s="53">
        <f t="shared" si="14"/>
        <v>2.0836657081133608E-2</v>
      </c>
      <c r="I51" s="41">
        <v>4105400</v>
      </c>
      <c r="J51" s="41" t="s">
        <v>39</v>
      </c>
      <c r="K51" s="41" t="s">
        <v>40</v>
      </c>
      <c r="L51" s="30">
        <f t="shared" si="2"/>
        <v>2.0836657081133608E-2</v>
      </c>
      <c r="M51" s="30">
        <v>0</v>
      </c>
      <c r="N51" s="30">
        <f>H51</f>
        <v>2.0836657081133608E-2</v>
      </c>
      <c r="O51" s="30">
        <v>0</v>
      </c>
      <c r="P51" s="30">
        <v>0</v>
      </c>
      <c r="Q51" s="30">
        <v>0</v>
      </c>
      <c r="R51" s="30">
        <v>0</v>
      </c>
      <c r="S51" s="30">
        <v>0</v>
      </c>
      <c r="T51" s="30">
        <v>0</v>
      </c>
      <c r="U51" s="30">
        <v>0</v>
      </c>
      <c r="V51" s="30">
        <v>0</v>
      </c>
      <c r="W51" s="30">
        <v>0</v>
      </c>
      <c r="X51" s="30">
        <v>0</v>
      </c>
      <c r="Y51" s="30">
        <v>0</v>
      </c>
      <c r="Z51" s="30">
        <v>0</v>
      </c>
      <c r="AA51" s="30">
        <v>0</v>
      </c>
      <c r="AB51" s="30">
        <v>0</v>
      </c>
      <c r="AC51" s="30">
        <v>0</v>
      </c>
      <c r="AD51" s="30">
        <v>0</v>
      </c>
      <c r="AE51" s="30">
        <v>0</v>
      </c>
      <c r="AF51" s="24" t="s">
        <v>114</v>
      </c>
      <c r="AG51" s="60" t="s">
        <v>42</v>
      </c>
      <c r="AH51" s="60" t="s">
        <v>43</v>
      </c>
      <c r="AI51" s="81">
        <v>44657</v>
      </c>
      <c r="AJ51" s="86"/>
    </row>
    <row r="52" spans="1:36" ht="30" customHeight="1" x14ac:dyDescent="0.25">
      <c r="A52" s="24">
        <v>32</v>
      </c>
      <c r="B52" s="56" t="s">
        <v>36</v>
      </c>
      <c r="C52" s="17" t="s">
        <v>115</v>
      </c>
      <c r="D52" s="24" t="s">
        <v>38</v>
      </c>
      <c r="E52" s="54">
        <v>0.10979999999999999</v>
      </c>
      <c r="F52" s="52">
        <v>1</v>
      </c>
      <c r="G52" s="52">
        <f t="shared" si="18"/>
        <v>0.10979999999999999</v>
      </c>
      <c r="H52" s="53">
        <f t="shared" si="14"/>
        <v>1.1389779198030916E-4</v>
      </c>
      <c r="I52" s="41">
        <v>4105401</v>
      </c>
      <c r="J52" s="41" t="s">
        <v>39</v>
      </c>
      <c r="K52" s="41" t="s">
        <v>40</v>
      </c>
      <c r="L52" s="30">
        <f t="shared" si="2"/>
        <v>1.1389779198030916E-4</v>
      </c>
      <c r="M52" s="30">
        <v>0</v>
      </c>
      <c r="N52" s="30">
        <f>H52</f>
        <v>1.1389779198030916E-4</v>
      </c>
      <c r="O52" s="30">
        <v>0</v>
      </c>
      <c r="P52" s="30">
        <v>0</v>
      </c>
      <c r="Q52" s="30">
        <v>0</v>
      </c>
      <c r="R52" s="30">
        <v>0</v>
      </c>
      <c r="S52" s="30">
        <v>0</v>
      </c>
      <c r="T52" s="30">
        <v>0</v>
      </c>
      <c r="U52" s="30">
        <v>0</v>
      </c>
      <c r="V52" s="30">
        <v>0</v>
      </c>
      <c r="W52" s="30">
        <v>0</v>
      </c>
      <c r="X52" s="30">
        <v>0</v>
      </c>
      <c r="Y52" s="30">
        <v>0</v>
      </c>
      <c r="Z52" s="30">
        <v>0</v>
      </c>
      <c r="AA52" s="30">
        <v>0</v>
      </c>
      <c r="AB52" s="30">
        <v>0</v>
      </c>
      <c r="AC52" s="30">
        <v>0</v>
      </c>
      <c r="AD52" s="30">
        <v>0</v>
      </c>
      <c r="AE52" s="30">
        <v>0</v>
      </c>
      <c r="AF52" s="24" t="s">
        <v>116</v>
      </c>
      <c r="AG52" s="60" t="s">
        <v>117</v>
      </c>
      <c r="AH52" s="60" t="s">
        <v>43</v>
      </c>
      <c r="AI52" s="81">
        <v>44278</v>
      </c>
      <c r="AJ52" s="86"/>
    </row>
    <row r="53" spans="1:36" ht="31.5" x14ac:dyDescent="0.25">
      <c r="A53" s="24">
        <v>33</v>
      </c>
      <c r="B53" s="56" t="s">
        <v>36</v>
      </c>
      <c r="C53" s="17" t="s">
        <v>118</v>
      </c>
      <c r="D53" s="24" t="s">
        <v>38</v>
      </c>
      <c r="E53" s="54">
        <v>16.3874</v>
      </c>
      <c r="F53" s="52">
        <v>1</v>
      </c>
      <c r="G53" s="52">
        <f t="shared" si="18"/>
        <v>16.3874</v>
      </c>
      <c r="H53" s="53">
        <f t="shared" si="14"/>
        <v>1.6998986122933685E-2</v>
      </c>
      <c r="I53" s="41">
        <v>4103896</v>
      </c>
      <c r="J53" s="41" t="s">
        <v>39</v>
      </c>
      <c r="K53" s="41" t="s">
        <v>40</v>
      </c>
      <c r="L53" s="30">
        <f t="shared" si="2"/>
        <v>1.6998986122933685E-2</v>
      </c>
      <c r="M53" s="30">
        <v>0</v>
      </c>
      <c r="N53" s="30">
        <f>H53</f>
        <v>1.6998986122933685E-2</v>
      </c>
      <c r="O53" s="30">
        <v>0</v>
      </c>
      <c r="P53" s="30">
        <v>0</v>
      </c>
      <c r="Q53" s="30">
        <v>0</v>
      </c>
      <c r="R53" s="30">
        <v>0</v>
      </c>
      <c r="S53" s="30">
        <v>0</v>
      </c>
      <c r="T53" s="30">
        <v>0</v>
      </c>
      <c r="U53" s="30">
        <v>0</v>
      </c>
      <c r="V53" s="30">
        <v>0</v>
      </c>
      <c r="W53" s="30">
        <v>0</v>
      </c>
      <c r="X53" s="30">
        <v>0</v>
      </c>
      <c r="Y53" s="30">
        <v>0</v>
      </c>
      <c r="Z53" s="30">
        <v>0</v>
      </c>
      <c r="AA53" s="30">
        <v>0</v>
      </c>
      <c r="AB53" s="30">
        <v>0</v>
      </c>
      <c r="AC53" s="30">
        <v>0</v>
      </c>
      <c r="AD53" s="30">
        <v>0</v>
      </c>
      <c r="AE53" s="30">
        <v>0</v>
      </c>
      <c r="AF53" s="60" t="s">
        <v>119</v>
      </c>
      <c r="AG53" s="60" t="s">
        <v>42</v>
      </c>
      <c r="AH53" s="60" t="s">
        <v>43</v>
      </c>
      <c r="AI53" s="81">
        <v>44657</v>
      </c>
      <c r="AJ53" s="86"/>
    </row>
    <row r="54" spans="1:36" ht="15.75" x14ac:dyDescent="0.25">
      <c r="A54" s="24">
        <v>34</v>
      </c>
      <c r="B54" s="56" t="s">
        <v>36</v>
      </c>
      <c r="C54" s="17" t="s">
        <v>120</v>
      </c>
      <c r="D54" s="24" t="s">
        <v>38</v>
      </c>
      <c r="E54" s="54">
        <v>7.5690999999999997</v>
      </c>
      <c r="F54" s="52">
        <v>1</v>
      </c>
      <c r="G54" s="52">
        <f t="shared" si="18"/>
        <v>7.5690999999999997</v>
      </c>
      <c r="H54" s="53">
        <f t="shared" si="14"/>
        <v>7.8515826710214755E-3</v>
      </c>
      <c r="I54" s="41">
        <v>4105077</v>
      </c>
      <c r="J54" s="41" t="s">
        <v>39</v>
      </c>
      <c r="K54" s="41" t="s">
        <v>40</v>
      </c>
      <c r="L54" s="30">
        <f t="shared" si="2"/>
        <v>7.8515826710214755E-3</v>
      </c>
      <c r="M54" s="30">
        <v>0</v>
      </c>
      <c r="N54" s="30">
        <f>H54</f>
        <v>7.8515826710214755E-3</v>
      </c>
      <c r="O54" s="30">
        <v>0</v>
      </c>
      <c r="P54" s="30">
        <v>0</v>
      </c>
      <c r="Q54" s="30">
        <v>0</v>
      </c>
      <c r="R54" s="30">
        <v>0</v>
      </c>
      <c r="S54" s="30">
        <v>0</v>
      </c>
      <c r="T54" s="30">
        <v>0</v>
      </c>
      <c r="U54" s="30">
        <v>0</v>
      </c>
      <c r="V54" s="30">
        <v>0</v>
      </c>
      <c r="W54" s="30">
        <v>0</v>
      </c>
      <c r="X54" s="30">
        <v>0</v>
      </c>
      <c r="Y54" s="30">
        <v>0</v>
      </c>
      <c r="Z54" s="30">
        <v>0</v>
      </c>
      <c r="AA54" s="30">
        <v>0</v>
      </c>
      <c r="AB54" s="30">
        <v>0</v>
      </c>
      <c r="AC54" s="30">
        <v>0</v>
      </c>
      <c r="AD54" s="30">
        <v>0</v>
      </c>
      <c r="AE54" s="30">
        <v>0</v>
      </c>
      <c r="AF54" s="60" t="s">
        <v>121</v>
      </c>
      <c r="AG54" s="60" t="s">
        <v>42</v>
      </c>
      <c r="AH54" s="60" t="s">
        <v>43</v>
      </c>
      <c r="AI54" s="81">
        <v>44657</v>
      </c>
      <c r="AJ54" s="86"/>
    </row>
    <row r="55" spans="1:36" ht="47.25" x14ac:dyDescent="0.25">
      <c r="A55" s="24">
        <v>35</v>
      </c>
      <c r="B55" s="56" t="s">
        <v>66</v>
      </c>
      <c r="C55" s="17" t="s">
        <v>122</v>
      </c>
      <c r="D55" s="24" t="s">
        <v>38</v>
      </c>
      <c r="E55" s="54">
        <v>6.4353999999999996</v>
      </c>
      <c r="F55" s="52">
        <v>1</v>
      </c>
      <c r="G55" s="52">
        <f t="shared" si="18"/>
        <v>6.4353999999999996</v>
      </c>
      <c r="H55" s="53">
        <f t="shared" si="14"/>
        <v>6.6755724090171364E-3</v>
      </c>
      <c r="I55" s="41">
        <v>4102039</v>
      </c>
      <c r="J55" s="41" t="s">
        <v>39</v>
      </c>
      <c r="K55" s="41" t="s">
        <v>40</v>
      </c>
      <c r="L55" s="30">
        <f t="shared" si="2"/>
        <v>6.6755724090171355E-3</v>
      </c>
      <c r="M55" s="30">
        <v>0</v>
      </c>
      <c r="N55" s="30">
        <f>H55*0.7</f>
        <v>4.6729006863119949E-3</v>
      </c>
      <c r="O55" s="30">
        <v>0</v>
      </c>
      <c r="P55" s="30">
        <v>0</v>
      </c>
      <c r="Q55" s="30">
        <f>H55*(0.5*0.3)</f>
        <v>1.0013358613525703E-3</v>
      </c>
      <c r="R55" s="30">
        <v>0</v>
      </c>
      <c r="S55" s="30">
        <f>H55*(0.25*0.3)</f>
        <v>5.0066793067628517E-4</v>
      </c>
      <c r="T55" s="30">
        <f>H55*(0.25*0.3)</f>
        <v>5.0066793067628517E-4</v>
      </c>
      <c r="U55" s="30">
        <v>0</v>
      </c>
      <c r="V55" s="30">
        <v>0</v>
      </c>
      <c r="W55" s="30">
        <v>0</v>
      </c>
      <c r="X55" s="30">
        <v>0</v>
      </c>
      <c r="Y55" s="30">
        <v>0</v>
      </c>
      <c r="Z55" s="30">
        <v>0</v>
      </c>
      <c r="AA55" s="30">
        <v>0</v>
      </c>
      <c r="AB55" s="30">
        <v>0</v>
      </c>
      <c r="AC55" s="30">
        <v>0</v>
      </c>
      <c r="AD55" s="30">
        <v>0</v>
      </c>
      <c r="AE55" s="30">
        <v>0</v>
      </c>
      <c r="AF55" s="60" t="s">
        <v>123</v>
      </c>
      <c r="AG55" s="60" t="s">
        <v>42</v>
      </c>
      <c r="AH55" s="60" t="s">
        <v>43</v>
      </c>
      <c r="AI55" s="81">
        <v>44657</v>
      </c>
      <c r="AJ55" s="86"/>
    </row>
    <row r="56" spans="1:36" ht="47.25" x14ac:dyDescent="0.25">
      <c r="A56" s="24">
        <v>36</v>
      </c>
      <c r="B56" s="56" t="s">
        <v>66</v>
      </c>
      <c r="C56" s="17" t="s">
        <v>122</v>
      </c>
      <c r="D56" s="24" t="s">
        <v>38</v>
      </c>
      <c r="E56" s="54">
        <v>4.9772999999999996</v>
      </c>
      <c r="F56" s="52">
        <v>1</v>
      </c>
      <c r="G56" s="52">
        <f t="shared" si="18"/>
        <v>4.9772999999999996</v>
      </c>
      <c r="H56" s="53">
        <f t="shared" si="14"/>
        <v>5.1630553736210635E-3</v>
      </c>
      <c r="I56" s="41">
        <v>4102073</v>
      </c>
      <c r="J56" s="41" t="s">
        <v>39</v>
      </c>
      <c r="K56" s="41" t="s">
        <v>40</v>
      </c>
      <c r="L56" s="30">
        <f t="shared" si="2"/>
        <v>5.1630553736210635E-3</v>
      </c>
      <c r="M56" s="30">
        <v>0</v>
      </c>
      <c r="N56" s="30">
        <f>H56*0.7</f>
        <v>3.6141387615347444E-3</v>
      </c>
      <c r="O56" s="30">
        <v>0</v>
      </c>
      <c r="P56" s="30">
        <v>0</v>
      </c>
      <c r="Q56" s="30">
        <f>H56*0.15</f>
        <v>7.7445830604315946E-4</v>
      </c>
      <c r="R56" s="30">
        <v>0</v>
      </c>
      <c r="S56" s="30">
        <f>H56*0.075</f>
        <v>3.8722915302157973E-4</v>
      </c>
      <c r="T56" s="30">
        <f>H56*0.075</f>
        <v>3.8722915302157973E-4</v>
      </c>
      <c r="U56" s="30">
        <v>0</v>
      </c>
      <c r="V56" s="30">
        <v>0</v>
      </c>
      <c r="W56" s="30">
        <v>0</v>
      </c>
      <c r="X56" s="30">
        <v>0</v>
      </c>
      <c r="Y56" s="30">
        <v>0</v>
      </c>
      <c r="Z56" s="30">
        <v>0</v>
      </c>
      <c r="AA56" s="30">
        <v>0</v>
      </c>
      <c r="AB56" s="30">
        <v>0</v>
      </c>
      <c r="AC56" s="30">
        <v>0</v>
      </c>
      <c r="AD56" s="30">
        <v>0</v>
      </c>
      <c r="AE56" s="30">
        <v>0</v>
      </c>
      <c r="AF56" s="60" t="s">
        <v>123</v>
      </c>
      <c r="AG56" s="60" t="s">
        <v>42</v>
      </c>
      <c r="AH56" s="60" t="s">
        <v>43</v>
      </c>
      <c r="AI56" s="81">
        <v>44657</v>
      </c>
      <c r="AJ56" s="86"/>
    </row>
    <row r="57" spans="1:36" ht="15.75" x14ac:dyDescent="0.25">
      <c r="A57" s="24">
        <v>37</v>
      </c>
      <c r="B57" s="56" t="s">
        <v>36</v>
      </c>
      <c r="C57" s="17" t="s">
        <v>124</v>
      </c>
      <c r="D57" s="24" t="s">
        <v>38</v>
      </c>
      <c r="E57" s="54">
        <v>2.3706</v>
      </c>
      <c r="F57" s="52">
        <v>1</v>
      </c>
      <c r="G57" s="52">
        <f t="shared" si="18"/>
        <v>2.3706</v>
      </c>
      <c r="H57" s="53">
        <f t="shared" si="14"/>
        <v>2.4590720006240521E-3</v>
      </c>
      <c r="I57" s="41">
        <v>4105078</v>
      </c>
      <c r="J57" s="41" t="s">
        <v>39</v>
      </c>
      <c r="K57" s="41" t="s">
        <v>40</v>
      </c>
      <c r="L57" s="30">
        <f t="shared" si="2"/>
        <v>2.4590720006240521E-3</v>
      </c>
      <c r="M57" s="30">
        <v>0</v>
      </c>
      <c r="N57" s="30">
        <f>H57</f>
        <v>2.4590720006240521E-3</v>
      </c>
      <c r="O57" s="30">
        <v>0</v>
      </c>
      <c r="P57" s="30">
        <v>0</v>
      </c>
      <c r="Q57" s="30">
        <v>0</v>
      </c>
      <c r="R57" s="30">
        <v>0</v>
      </c>
      <c r="S57" s="30">
        <v>0</v>
      </c>
      <c r="T57" s="30">
        <v>0</v>
      </c>
      <c r="U57" s="30">
        <v>0</v>
      </c>
      <c r="V57" s="30">
        <v>0</v>
      </c>
      <c r="W57" s="30">
        <v>0</v>
      </c>
      <c r="X57" s="30">
        <v>0</v>
      </c>
      <c r="Y57" s="30">
        <v>0</v>
      </c>
      <c r="Z57" s="30">
        <v>0</v>
      </c>
      <c r="AA57" s="30">
        <v>0</v>
      </c>
      <c r="AB57" s="30">
        <v>0</v>
      </c>
      <c r="AC57" s="30">
        <v>0</v>
      </c>
      <c r="AD57" s="30">
        <v>0</v>
      </c>
      <c r="AE57" s="30">
        <v>0</v>
      </c>
      <c r="AF57" s="60" t="s">
        <v>125</v>
      </c>
      <c r="AG57" s="60" t="s">
        <v>42</v>
      </c>
      <c r="AH57" s="60" t="s">
        <v>43</v>
      </c>
      <c r="AI57" s="81">
        <v>44657</v>
      </c>
      <c r="AJ57" s="86"/>
    </row>
    <row r="58" spans="1:36" ht="47.25" x14ac:dyDescent="0.25">
      <c r="A58" s="24">
        <v>38</v>
      </c>
      <c r="B58" s="56" t="s">
        <v>66</v>
      </c>
      <c r="C58" s="17" t="s">
        <v>126</v>
      </c>
      <c r="D58" s="24" t="s">
        <v>38</v>
      </c>
      <c r="E58" s="54">
        <v>1.028</v>
      </c>
      <c r="F58" s="52">
        <v>1</v>
      </c>
      <c r="G58" s="52">
        <f t="shared" si="18"/>
        <v>1.028</v>
      </c>
      <c r="H58" s="53">
        <f t="shared" si="14"/>
        <v>1.06636548411437E-3</v>
      </c>
      <c r="I58" s="41">
        <v>4102042</v>
      </c>
      <c r="J58" s="41" t="s">
        <v>39</v>
      </c>
      <c r="K58" s="41" t="s">
        <v>40</v>
      </c>
      <c r="L58" s="30">
        <f t="shared" si="2"/>
        <v>1.0663654841143698E-3</v>
      </c>
      <c r="M58" s="30">
        <v>0</v>
      </c>
      <c r="N58" s="30">
        <f>H58*0.7</f>
        <v>7.4645583888005899E-4</v>
      </c>
      <c r="O58" s="30">
        <v>0</v>
      </c>
      <c r="P58" s="30">
        <v>0</v>
      </c>
      <c r="Q58" s="30">
        <f>H58*0.15</f>
        <v>1.5995482261715549E-4</v>
      </c>
      <c r="R58" s="30">
        <v>0</v>
      </c>
      <c r="S58" s="30">
        <f>H58*0.075</f>
        <v>7.9977411308577743E-5</v>
      </c>
      <c r="T58" s="30">
        <f>H58*0.075</f>
        <v>7.9977411308577743E-5</v>
      </c>
      <c r="U58" s="30">
        <v>0</v>
      </c>
      <c r="V58" s="30">
        <v>0</v>
      </c>
      <c r="W58" s="30">
        <v>0</v>
      </c>
      <c r="X58" s="30">
        <v>0</v>
      </c>
      <c r="Y58" s="30">
        <v>0</v>
      </c>
      <c r="Z58" s="30">
        <v>0</v>
      </c>
      <c r="AA58" s="30">
        <v>0</v>
      </c>
      <c r="AB58" s="30">
        <v>0</v>
      </c>
      <c r="AC58" s="30">
        <v>0</v>
      </c>
      <c r="AD58" s="30">
        <v>0</v>
      </c>
      <c r="AE58" s="30">
        <v>0</v>
      </c>
      <c r="AF58" s="60" t="s">
        <v>127</v>
      </c>
      <c r="AG58" s="60" t="s">
        <v>42</v>
      </c>
      <c r="AH58" s="60" t="s">
        <v>43</v>
      </c>
      <c r="AI58" s="81">
        <v>44657</v>
      </c>
      <c r="AJ58" s="86"/>
    </row>
    <row r="59" spans="1:36" s="42" customFormat="1" ht="47.25" x14ac:dyDescent="0.25">
      <c r="A59" s="24">
        <v>39</v>
      </c>
      <c r="B59" s="56" t="s">
        <v>66</v>
      </c>
      <c r="C59" s="17" t="s">
        <v>128</v>
      </c>
      <c r="D59" s="24" t="s">
        <v>38</v>
      </c>
      <c r="E59" s="54">
        <v>3.3248000000000002</v>
      </c>
      <c r="F59" s="52">
        <v>1</v>
      </c>
      <c r="G59" s="52">
        <f t="shared" si="18"/>
        <v>3.3248000000000002</v>
      </c>
      <c r="H59" s="53">
        <f t="shared" si="14"/>
        <v>3.4488832311123127E-3</v>
      </c>
      <c r="I59" s="64" t="s">
        <v>129</v>
      </c>
      <c r="J59" s="41" t="s">
        <v>130</v>
      </c>
      <c r="K59" s="41" t="s">
        <v>131</v>
      </c>
      <c r="L59" s="30">
        <f t="shared" si="2"/>
        <v>3.4488832311123131E-3</v>
      </c>
      <c r="M59" s="30">
        <v>0</v>
      </c>
      <c r="N59" s="30">
        <f>H59*0.7</f>
        <v>2.4142182617786188E-3</v>
      </c>
      <c r="O59" s="30">
        <v>0</v>
      </c>
      <c r="P59" s="30">
        <v>0</v>
      </c>
      <c r="Q59" s="30">
        <f>H59*0.15</f>
        <v>5.1733248466684693E-4</v>
      </c>
      <c r="R59" s="30">
        <v>0</v>
      </c>
      <c r="S59" s="30">
        <f>H59*0.075</f>
        <v>2.5866624233342346E-4</v>
      </c>
      <c r="T59" s="30">
        <f>H59*0.075</f>
        <v>2.5866624233342346E-4</v>
      </c>
      <c r="U59" s="30">
        <v>0</v>
      </c>
      <c r="V59" s="30">
        <v>0</v>
      </c>
      <c r="W59" s="30">
        <v>0</v>
      </c>
      <c r="X59" s="30">
        <v>0</v>
      </c>
      <c r="Y59" s="30">
        <v>0</v>
      </c>
      <c r="Z59" s="30">
        <v>0</v>
      </c>
      <c r="AA59" s="30">
        <v>0</v>
      </c>
      <c r="AB59" s="30">
        <v>0</v>
      </c>
      <c r="AC59" s="30">
        <v>0</v>
      </c>
      <c r="AD59" s="30">
        <v>0</v>
      </c>
      <c r="AE59" s="30">
        <v>0</v>
      </c>
      <c r="AF59" s="60" t="s">
        <v>132</v>
      </c>
      <c r="AG59" s="60" t="s">
        <v>42</v>
      </c>
      <c r="AH59" s="60" t="s">
        <v>43</v>
      </c>
      <c r="AI59" s="81">
        <v>44657</v>
      </c>
      <c r="AJ59" s="87"/>
    </row>
    <row r="60" spans="1:36" ht="15.75" x14ac:dyDescent="0.25">
      <c r="A60" s="24">
        <v>40</v>
      </c>
      <c r="B60" s="56" t="s">
        <v>36</v>
      </c>
      <c r="C60" s="17" t="s">
        <v>133</v>
      </c>
      <c r="D60" s="24" t="s">
        <v>38</v>
      </c>
      <c r="E60" s="54">
        <v>2.4786000000000001</v>
      </c>
      <c r="F60" s="52">
        <v>1</v>
      </c>
      <c r="G60" s="52">
        <f t="shared" si="18"/>
        <v>2.4786000000000001</v>
      </c>
      <c r="H60" s="53">
        <f t="shared" si="14"/>
        <v>2.5711026156866514E-3</v>
      </c>
      <c r="I60" s="64" t="s">
        <v>134</v>
      </c>
      <c r="J60" s="41" t="s">
        <v>130</v>
      </c>
      <c r="K60" s="41" t="s">
        <v>131</v>
      </c>
      <c r="L60" s="30">
        <f t="shared" si="2"/>
        <v>2.5711026156866514E-3</v>
      </c>
      <c r="M60" s="30">
        <v>0</v>
      </c>
      <c r="N60" s="30">
        <f>H60</f>
        <v>2.5711026156866514E-3</v>
      </c>
      <c r="O60" s="30">
        <v>0</v>
      </c>
      <c r="P60" s="30">
        <v>0</v>
      </c>
      <c r="Q60" s="30">
        <v>0</v>
      </c>
      <c r="R60" s="30">
        <v>0</v>
      </c>
      <c r="S60" s="30">
        <v>0</v>
      </c>
      <c r="T60" s="30">
        <v>0</v>
      </c>
      <c r="U60" s="30">
        <v>0</v>
      </c>
      <c r="V60" s="30">
        <v>0</v>
      </c>
      <c r="W60" s="30">
        <v>0</v>
      </c>
      <c r="X60" s="30">
        <v>0</v>
      </c>
      <c r="Y60" s="30">
        <v>0</v>
      </c>
      <c r="Z60" s="30">
        <v>0</v>
      </c>
      <c r="AA60" s="30">
        <v>0</v>
      </c>
      <c r="AB60" s="30">
        <v>0</v>
      </c>
      <c r="AC60" s="30">
        <v>0</v>
      </c>
      <c r="AD60" s="30">
        <v>0</v>
      </c>
      <c r="AE60" s="30">
        <v>0</v>
      </c>
      <c r="AF60" s="60" t="s">
        <v>135</v>
      </c>
      <c r="AG60" s="60" t="s">
        <v>42</v>
      </c>
      <c r="AH60" s="60" t="s">
        <v>43</v>
      </c>
      <c r="AI60" s="81">
        <v>44657</v>
      </c>
      <c r="AJ60" s="86"/>
    </row>
    <row r="61" spans="1:36" ht="15.75" x14ac:dyDescent="0.25">
      <c r="A61" s="24">
        <v>41</v>
      </c>
      <c r="B61" s="56" t="s">
        <v>36</v>
      </c>
      <c r="C61" s="17" t="s">
        <v>133</v>
      </c>
      <c r="D61" s="24" t="s">
        <v>38</v>
      </c>
      <c r="E61" s="54">
        <v>1.2750999999999999</v>
      </c>
      <c r="F61" s="52">
        <v>1</v>
      </c>
      <c r="G61" s="52">
        <f t="shared" si="18"/>
        <v>1.2750999999999999</v>
      </c>
      <c r="H61" s="53">
        <f t="shared" si="14"/>
        <v>1.3226873820955574E-3</v>
      </c>
      <c r="I61" s="64" t="s">
        <v>136</v>
      </c>
      <c r="J61" s="41" t="s">
        <v>130</v>
      </c>
      <c r="K61" s="41" t="s">
        <v>131</v>
      </c>
      <c r="L61" s="30">
        <f t="shared" si="2"/>
        <v>1.3226873820955574E-3</v>
      </c>
      <c r="M61" s="30">
        <v>0</v>
      </c>
      <c r="N61" s="30">
        <f>H61</f>
        <v>1.3226873820955574E-3</v>
      </c>
      <c r="O61" s="30">
        <v>0</v>
      </c>
      <c r="P61" s="30">
        <v>0</v>
      </c>
      <c r="Q61" s="30">
        <v>0</v>
      </c>
      <c r="R61" s="30">
        <v>0</v>
      </c>
      <c r="S61" s="30">
        <v>0</v>
      </c>
      <c r="T61" s="30">
        <v>0</v>
      </c>
      <c r="U61" s="30">
        <v>0</v>
      </c>
      <c r="V61" s="30">
        <v>0</v>
      </c>
      <c r="W61" s="30">
        <v>0</v>
      </c>
      <c r="X61" s="30">
        <v>0</v>
      </c>
      <c r="Y61" s="30">
        <v>0</v>
      </c>
      <c r="Z61" s="30">
        <v>0</v>
      </c>
      <c r="AA61" s="30">
        <v>0</v>
      </c>
      <c r="AB61" s="30">
        <v>0</v>
      </c>
      <c r="AC61" s="30">
        <v>0</v>
      </c>
      <c r="AD61" s="30">
        <v>0</v>
      </c>
      <c r="AE61" s="30">
        <v>0</v>
      </c>
      <c r="AF61" s="60" t="s">
        <v>135</v>
      </c>
      <c r="AG61" s="60" t="s">
        <v>42</v>
      </c>
      <c r="AH61" s="60" t="s">
        <v>43</v>
      </c>
      <c r="AI61" s="81">
        <v>44657</v>
      </c>
      <c r="AJ61" s="86"/>
    </row>
    <row r="62" spans="1:36" ht="15.75" x14ac:dyDescent="0.25">
      <c r="A62" s="24">
        <v>42</v>
      </c>
      <c r="B62" s="56" t="s">
        <v>36</v>
      </c>
      <c r="C62" s="17" t="s">
        <v>137</v>
      </c>
      <c r="D62" s="24" t="s">
        <v>38</v>
      </c>
      <c r="E62" s="54">
        <v>1.3843000000000001</v>
      </c>
      <c r="F62" s="52">
        <f>3/4</f>
        <v>0.75</v>
      </c>
      <c r="G62" s="52">
        <f t="shared" si="18"/>
        <v>1.0382250000000002</v>
      </c>
      <c r="H62" s="53">
        <f t="shared" si="14"/>
        <v>1.0769720863274728E-3</v>
      </c>
      <c r="I62" s="64" t="s">
        <v>138</v>
      </c>
      <c r="J62" s="41" t="s">
        <v>130</v>
      </c>
      <c r="K62" s="41" t="s">
        <v>131</v>
      </c>
      <c r="L62" s="30">
        <f t="shared" si="2"/>
        <v>1.0769720863274728E-3</v>
      </c>
      <c r="M62" s="30">
        <v>0</v>
      </c>
      <c r="N62" s="30">
        <f>H62</f>
        <v>1.0769720863274728E-3</v>
      </c>
      <c r="O62" s="30">
        <v>0</v>
      </c>
      <c r="P62" s="30">
        <v>0</v>
      </c>
      <c r="Q62" s="30">
        <v>0</v>
      </c>
      <c r="R62" s="30">
        <v>0</v>
      </c>
      <c r="S62" s="30">
        <v>0</v>
      </c>
      <c r="T62" s="30">
        <v>0</v>
      </c>
      <c r="U62" s="30">
        <v>0</v>
      </c>
      <c r="V62" s="30">
        <v>0</v>
      </c>
      <c r="W62" s="30">
        <v>0</v>
      </c>
      <c r="X62" s="30">
        <v>0</v>
      </c>
      <c r="Y62" s="30">
        <v>0</v>
      </c>
      <c r="Z62" s="30">
        <v>0</v>
      </c>
      <c r="AA62" s="30">
        <v>0</v>
      </c>
      <c r="AB62" s="30">
        <v>0</v>
      </c>
      <c r="AC62" s="30">
        <v>0</v>
      </c>
      <c r="AD62" s="30">
        <v>0</v>
      </c>
      <c r="AE62" s="30">
        <v>0</v>
      </c>
      <c r="AF62" s="60" t="s">
        <v>139</v>
      </c>
      <c r="AG62" s="60" t="s">
        <v>140</v>
      </c>
      <c r="AH62" s="60" t="s">
        <v>43</v>
      </c>
      <c r="AI62" s="81">
        <v>44720</v>
      </c>
      <c r="AJ62" s="86"/>
    </row>
    <row r="63" spans="1:36" ht="31.5" x14ac:dyDescent="0.25">
      <c r="A63" s="24">
        <v>42</v>
      </c>
      <c r="B63" s="56" t="s">
        <v>44</v>
      </c>
      <c r="C63" s="17" t="s">
        <v>141</v>
      </c>
      <c r="D63" s="24" t="s">
        <v>46</v>
      </c>
      <c r="E63" s="54">
        <v>1.3843000000000001</v>
      </c>
      <c r="F63" s="52">
        <f>1/4</f>
        <v>0.25</v>
      </c>
      <c r="G63" s="52">
        <f t="shared" si="18"/>
        <v>0.34607500000000002</v>
      </c>
      <c r="H63" s="53">
        <f t="shared" si="14"/>
        <v>3.5899069544249087E-4</v>
      </c>
      <c r="I63" s="64" t="s">
        <v>138</v>
      </c>
      <c r="J63" s="41" t="s">
        <v>130</v>
      </c>
      <c r="K63" s="41" t="s">
        <v>131</v>
      </c>
      <c r="L63" s="30">
        <f t="shared" si="2"/>
        <v>0</v>
      </c>
      <c r="M63" s="30">
        <v>0</v>
      </c>
      <c r="N63" s="30">
        <v>0</v>
      </c>
      <c r="O63" s="30">
        <v>0</v>
      </c>
      <c r="P63" s="30">
        <v>0</v>
      </c>
      <c r="Q63" s="30">
        <v>0</v>
      </c>
      <c r="R63" s="30">
        <v>0</v>
      </c>
      <c r="S63" s="30">
        <v>0</v>
      </c>
      <c r="T63" s="30">
        <v>0</v>
      </c>
      <c r="U63" s="30">
        <v>0</v>
      </c>
      <c r="V63" s="30">
        <v>0</v>
      </c>
      <c r="W63" s="30">
        <v>0</v>
      </c>
      <c r="X63" s="30">
        <v>0</v>
      </c>
      <c r="Y63" s="30">
        <v>0</v>
      </c>
      <c r="Z63" s="30">
        <v>0</v>
      </c>
      <c r="AA63" s="30">
        <v>0</v>
      </c>
      <c r="AB63" s="30">
        <v>0</v>
      </c>
      <c r="AC63" s="30">
        <v>0</v>
      </c>
      <c r="AD63" s="30">
        <v>0</v>
      </c>
      <c r="AE63" s="30">
        <v>0</v>
      </c>
      <c r="AF63" s="60" t="s">
        <v>142</v>
      </c>
      <c r="AG63" s="60" t="s">
        <v>42</v>
      </c>
      <c r="AH63" s="60" t="s">
        <v>43</v>
      </c>
      <c r="AI63" s="81">
        <v>44657</v>
      </c>
      <c r="AJ63" s="86"/>
    </row>
    <row r="64" spans="1:36" ht="31.5" x14ac:dyDescent="0.25">
      <c r="A64" s="24">
        <v>43</v>
      </c>
      <c r="B64" s="56" t="s">
        <v>36</v>
      </c>
      <c r="C64" s="17" t="s">
        <v>143</v>
      </c>
      <c r="D64" s="24" t="s">
        <v>38</v>
      </c>
      <c r="E64" s="54">
        <v>7.3219000000000003</v>
      </c>
      <c r="F64" s="52">
        <f>0.5</f>
        <v>0.5</v>
      </c>
      <c r="G64" s="52">
        <f t="shared" ref="G64" si="19">E64*F64</f>
        <v>3.6609500000000001</v>
      </c>
      <c r="H64" s="53">
        <f t="shared" si="14"/>
        <v>3.7975785204946528E-3</v>
      </c>
      <c r="I64" s="64" t="s">
        <v>144</v>
      </c>
      <c r="J64" s="41" t="s">
        <v>130</v>
      </c>
      <c r="K64" s="41" t="s">
        <v>131</v>
      </c>
      <c r="L64" s="30">
        <f t="shared" si="2"/>
        <v>3.7975785204946528E-3</v>
      </c>
      <c r="M64" s="30">
        <v>0</v>
      </c>
      <c r="N64" s="30">
        <f>H64</f>
        <v>3.7975785204946528E-3</v>
      </c>
      <c r="O64" s="30">
        <v>0</v>
      </c>
      <c r="P64" s="30">
        <v>0</v>
      </c>
      <c r="Q64" s="30">
        <v>0</v>
      </c>
      <c r="R64" s="30">
        <v>0</v>
      </c>
      <c r="S64" s="30">
        <v>0</v>
      </c>
      <c r="T64" s="30">
        <v>0</v>
      </c>
      <c r="U64" s="30">
        <v>0</v>
      </c>
      <c r="V64" s="30">
        <v>0</v>
      </c>
      <c r="W64" s="30">
        <v>0</v>
      </c>
      <c r="X64" s="30">
        <v>0</v>
      </c>
      <c r="Y64" s="30">
        <v>0</v>
      </c>
      <c r="Z64" s="30">
        <v>0</v>
      </c>
      <c r="AA64" s="30">
        <v>0</v>
      </c>
      <c r="AB64" s="30">
        <v>0</v>
      </c>
      <c r="AC64" s="30">
        <v>0</v>
      </c>
      <c r="AD64" s="30">
        <v>0</v>
      </c>
      <c r="AE64" s="30">
        <v>0</v>
      </c>
      <c r="AF64" s="60" t="s">
        <v>145</v>
      </c>
      <c r="AG64" s="60" t="s">
        <v>146</v>
      </c>
      <c r="AH64" s="60" t="s">
        <v>43</v>
      </c>
      <c r="AI64" s="81">
        <v>44667</v>
      </c>
      <c r="AJ64" s="86"/>
    </row>
    <row r="65" spans="1:36" ht="31.5" x14ac:dyDescent="0.25">
      <c r="A65" s="24">
        <v>43</v>
      </c>
      <c r="B65" s="56" t="s">
        <v>36</v>
      </c>
      <c r="C65" s="17" t="s">
        <v>147</v>
      </c>
      <c r="D65" s="24" t="s">
        <v>38</v>
      </c>
      <c r="E65" s="54">
        <v>7.3219000000000003</v>
      </c>
      <c r="F65" s="52">
        <f>0.5</f>
        <v>0.5</v>
      </c>
      <c r="G65" s="52">
        <f t="shared" si="18"/>
        <v>3.6609500000000001</v>
      </c>
      <c r="H65" s="53">
        <f t="shared" si="14"/>
        <v>3.7975785204946528E-3</v>
      </c>
      <c r="I65" s="64" t="s">
        <v>144</v>
      </c>
      <c r="J65" s="41" t="s">
        <v>130</v>
      </c>
      <c r="K65" s="41" t="s">
        <v>131</v>
      </c>
      <c r="L65" s="30">
        <f t="shared" si="2"/>
        <v>3.7975785204946528E-3</v>
      </c>
      <c r="M65" s="30">
        <v>0</v>
      </c>
      <c r="N65" s="30">
        <f>H65</f>
        <v>3.7975785204946528E-3</v>
      </c>
      <c r="O65" s="30">
        <v>0</v>
      </c>
      <c r="P65" s="30">
        <v>0</v>
      </c>
      <c r="Q65" s="30">
        <v>0</v>
      </c>
      <c r="R65" s="30">
        <v>0</v>
      </c>
      <c r="S65" s="30">
        <v>0</v>
      </c>
      <c r="T65" s="30">
        <v>0</v>
      </c>
      <c r="U65" s="30">
        <v>0</v>
      </c>
      <c r="V65" s="30">
        <v>0</v>
      </c>
      <c r="W65" s="30">
        <v>0</v>
      </c>
      <c r="X65" s="30">
        <v>0</v>
      </c>
      <c r="Y65" s="30">
        <v>0</v>
      </c>
      <c r="Z65" s="30">
        <v>0</v>
      </c>
      <c r="AA65" s="30">
        <v>0</v>
      </c>
      <c r="AB65" s="30">
        <v>0</v>
      </c>
      <c r="AC65" s="30">
        <v>0</v>
      </c>
      <c r="AD65" s="30">
        <v>0</v>
      </c>
      <c r="AE65" s="30">
        <v>0</v>
      </c>
      <c r="AF65" s="60" t="s">
        <v>148</v>
      </c>
      <c r="AG65" s="60" t="s">
        <v>146</v>
      </c>
      <c r="AH65" s="60" t="s">
        <v>43</v>
      </c>
      <c r="AI65" s="81">
        <v>44667</v>
      </c>
      <c r="AJ65" s="86"/>
    </row>
    <row r="66" spans="1:36" ht="15.75" x14ac:dyDescent="0.25">
      <c r="A66" s="24">
        <v>44</v>
      </c>
      <c r="B66" s="56" t="s">
        <v>36</v>
      </c>
      <c r="C66" s="17" t="s">
        <v>149</v>
      </c>
      <c r="D66" s="24" t="s">
        <v>38</v>
      </c>
      <c r="E66" s="54">
        <v>0.86280000000000001</v>
      </c>
      <c r="F66" s="52">
        <v>1</v>
      </c>
      <c r="G66" s="52">
        <f t="shared" si="18"/>
        <v>0.86280000000000001</v>
      </c>
      <c r="H66" s="53">
        <f t="shared" si="14"/>
        <v>8.9500013588898677E-4</v>
      </c>
      <c r="I66" s="64" t="s">
        <v>150</v>
      </c>
      <c r="J66" s="41" t="s">
        <v>130</v>
      </c>
      <c r="K66" s="41" t="s">
        <v>131</v>
      </c>
      <c r="L66" s="30">
        <f t="shared" si="2"/>
        <v>8.9500013588898677E-4</v>
      </c>
      <c r="M66" s="30">
        <v>0</v>
      </c>
      <c r="N66" s="30">
        <f>H66</f>
        <v>8.9500013588898677E-4</v>
      </c>
      <c r="O66" s="30">
        <v>0</v>
      </c>
      <c r="P66" s="30">
        <v>0</v>
      </c>
      <c r="Q66" s="30">
        <v>0</v>
      </c>
      <c r="R66" s="30">
        <v>0</v>
      </c>
      <c r="S66" s="30">
        <v>0</v>
      </c>
      <c r="T66" s="30">
        <v>0</v>
      </c>
      <c r="U66" s="30">
        <v>0</v>
      </c>
      <c r="V66" s="30">
        <v>0</v>
      </c>
      <c r="W66" s="30">
        <v>0</v>
      </c>
      <c r="X66" s="30">
        <v>0</v>
      </c>
      <c r="Y66" s="30">
        <v>0</v>
      </c>
      <c r="Z66" s="30">
        <v>0</v>
      </c>
      <c r="AA66" s="30">
        <v>0</v>
      </c>
      <c r="AB66" s="30">
        <v>0</v>
      </c>
      <c r="AC66" s="30">
        <v>0</v>
      </c>
      <c r="AD66" s="30">
        <v>0</v>
      </c>
      <c r="AE66" s="30">
        <v>0</v>
      </c>
      <c r="AF66" s="60" t="s">
        <v>151</v>
      </c>
      <c r="AG66" s="60" t="s">
        <v>42</v>
      </c>
      <c r="AH66" s="60" t="s">
        <v>43</v>
      </c>
      <c r="AI66" s="81">
        <v>44657</v>
      </c>
      <c r="AJ66" s="86"/>
    </row>
    <row r="67" spans="1:36" ht="31.5" x14ac:dyDescent="0.25">
      <c r="A67" s="24">
        <v>45</v>
      </c>
      <c r="B67" s="56" t="s">
        <v>44</v>
      </c>
      <c r="C67" s="17" t="s">
        <v>152</v>
      </c>
      <c r="D67" s="24" t="s">
        <v>46</v>
      </c>
      <c r="E67" s="54">
        <v>0.81510000000000005</v>
      </c>
      <c r="F67" s="52">
        <v>1</v>
      </c>
      <c r="G67" s="52">
        <f t="shared" si="18"/>
        <v>0.81510000000000005</v>
      </c>
      <c r="H67" s="53">
        <f t="shared" si="14"/>
        <v>8.4551994756967223E-4</v>
      </c>
      <c r="I67" s="64" t="s">
        <v>153</v>
      </c>
      <c r="J67" s="41" t="s">
        <v>130</v>
      </c>
      <c r="K67" s="41" t="s">
        <v>131</v>
      </c>
      <c r="L67" s="30">
        <f t="shared" si="2"/>
        <v>0</v>
      </c>
      <c r="M67" s="30">
        <v>0</v>
      </c>
      <c r="N67" s="30">
        <v>0</v>
      </c>
      <c r="O67" s="30">
        <v>0</v>
      </c>
      <c r="P67" s="30">
        <v>0</v>
      </c>
      <c r="Q67" s="30">
        <v>0</v>
      </c>
      <c r="R67" s="30">
        <v>0</v>
      </c>
      <c r="S67" s="30">
        <v>0</v>
      </c>
      <c r="T67" s="30">
        <v>0</v>
      </c>
      <c r="U67" s="30">
        <v>0</v>
      </c>
      <c r="V67" s="30">
        <v>0</v>
      </c>
      <c r="W67" s="30">
        <v>0</v>
      </c>
      <c r="X67" s="30">
        <v>0</v>
      </c>
      <c r="Y67" s="30">
        <v>0</v>
      </c>
      <c r="Z67" s="30">
        <v>0</v>
      </c>
      <c r="AA67" s="30">
        <v>0</v>
      </c>
      <c r="AB67" s="30">
        <v>0</v>
      </c>
      <c r="AC67" s="30">
        <v>0</v>
      </c>
      <c r="AD67" s="30">
        <v>0</v>
      </c>
      <c r="AE67" s="30">
        <v>0</v>
      </c>
      <c r="AF67" s="60" t="s">
        <v>154</v>
      </c>
      <c r="AG67" s="60" t="s">
        <v>42</v>
      </c>
      <c r="AH67" s="60" t="s">
        <v>43</v>
      </c>
      <c r="AI67" s="81">
        <v>44657</v>
      </c>
      <c r="AJ67" s="86"/>
    </row>
    <row r="68" spans="1:36" ht="31.5" x14ac:dyDescent="0.25">
      <c r="A68" s="24">
        <v>46</v>
      </c>
      <c r="B68" s="56" t="s">
        <v>155</v>
      </c>
      <c r="C68" s="17" t="s">
        <v>143</v>
      </c>
      <c r="D68" s="24" t="s">
        <v>38</v>
      </c>
      <c r="E68" s="54">
        <v>1.5</v>
      </c>
      <c r="F68" s="52">
        <f>0.5</f>
        <v>0.5</v>
      </c>
      <c r="G68" s="52">
        <f>E68*F68</f>
        <v>0.75</v>
      </c>
      <c r="H68" s="53">
        <f t="shared" ref="H68:H99" si="20">G68/$G$364</f>
        <v>7.7799038237916099E-4</v>
      </c>
      <c r="I68" s="64" t="s">
        <v>156</v>
      </c>
      <c r="J68" s="41" t="s">
        <v>130</v>
      </c>
      <c r="K68" s="41" t="s">
        <v>131</v>
      </c>
      <c r="L68" s="30">
        <f t="shared" si="2"/>
        <v>7.7799038237916099E-4</v>
      </c>
      <c r="M68" s="30">
        <v>0</v>
      </c>
      <c r="N68" s="30">
        <f>H68</f>
        <v>7.7799038237916099E-4</v>
      </c>
      <c r="O68" s="30">
        <v>0</v>
      </c>
      <c r="P68" s="30">
        <v>0</v>
      </c>
      <c r="Q68" s="30">
        <v>0</v>
      </c>
      <c r="R68" s="30">
        <v>0</v>
      </c>
      <c r="S68" s="30">
        <v>0</v>
      </c>
      <c r="T68" s="30">
        <v>0</v>
      </c>
      <c r="U68" s="30">
        <v>0</v>
      </c>
      <c r="V68" s="30">
        <v>0</v>
      </c>
      <c r="W68" s="30">
        <v>0</v>
      </c>
      <c r="X68" s="30">
        <v>0</v>
      </c>
      <c r="Y68" s="30">
        <v>0</v>
      </c>
      <c r="Z68" s="30">
        <v>0</v>
      </c>
      <c r="AA68" s="30">
        <v>0</v>
      </c>
      <c r="AB68" s="30">
        <v>0</v>
      </c>
      <c r="AC68" s="30">
        <v>0</v>
      </c>
      <c r="AD68" s="30">
        <v>0</v>
      </c>
      <c r="AE68" s="30">
        <v>0</v>
      </c>
      <c r="AF68" s="60" t="s">
        <v>145</v>
      </c>
      <c r="AG68" s="60" t="s">
        <v>146</v>
      </c>
      <c r="AH68" s="60" t="s">
        <v>43</v>
      </c>
      <c r="AI68" s="81">
        <v>44667</v>
      </c>
      <c r="AJ68" s="86"/>
    </row>
    <row r="69" spans="1:36" ht="31.5" x14ac:dyDescent="0.25">
      <c r="A69" s="24">
        <v>46</v>
      </c>
      <c r="B69" s="56" t="s">
        <v>155</v>
      </c>
      <c r="C69" s="17" t="s">
        <v>147</v>
      </c>
      <c r="D69" s="24" t="s">
        <v>38</v>
      </c>
      <c r="E69" s="54">
        <v>1.5</v>
      </c>
      <c r="F69" s="52">
        <f>0.5</f>
        <v>0.5</v>
      </c>
      <c r="G69" s="52">
        <f t="shared" ref="G69:G70" si="21">E69*F69</f>
        <v>0.75</v>
      </c>
      <c r="H69" s="53">
        <f t="shared" si="20"/>
        <v>7.7799038237916099E-4</v>
      </c>
      <c r="I69" s="64" t="s">
        <v>156</v>
      </c>
      <c r="J69" s="41" t="s">
        <v>130</v>
      </c>
      <c r="K69" s="41" t="s">
        <v>131</v>
      </c>
      <c r="L69" s="30">
        <f t="shared" ref="L69:L132" si="22">M69+N69+O69+P69+Q69+R69+S69+T69+U69+V69+W69+X69+Y69</f>
        <v>7.7799038237916099E-4</v>
      </c>
      <c r="M69" s="30">
        <v>0</v>
      </c>
      <c r="N69" s="30">
        <f>H69</f>
        <v>7.7799038237916099E-4</v>
      </c>
      <c r="O69" s="30">
        <v>0</v>
      </c>
      <c r="P69" s="30">
        <v>0</v>
      </c>
      <c r="Q69" s="30">
        <v>0</v>
      </c>
      <c r="R69" s="30">
        <v>0</v>
      </c>
      <c r="S69" s="30">
        <v>0</v>
      </c>
      <c r="T69" s="30">
        <v>0</v>
      </c>
      <c r="U69" s="30">
        <v>0</v>
      </c>
      <c r="V69" s="30">
        <v>0</v>
      </c>
      <c r="W69" s="30">
        <v>0</v>
      </c>
      <c r="X69" s="30">
        <v>0</v>
      </c>
      <c r="Y69" s="30">
        <v>0</v>
      </c>
      <c r="Z69" s="30">
        <v>0</v>
      </c>
      <c r="AA69" s="30">
        <v>0</v>
      </c>
      <c r="AB69" s="30">
        <v>0</v>
      </c>
      <c r="AC69" s="30">
        <v>0</v>
      </c>
      <c r="AD69" s="30">
        <v>0</v>
      </c>
      <c r="AE69" s="30">
        <v>0</v>
      </c>
      <c r="AF69" s="60" t="s">
        <v>148</v>
      </c>
      <c r="AG69" s="60" t="s">
        <v>146</v>
      </c>
      <c r="AH69" s="60" t="s">
        <v>43</v>
      </c>
      <c r="AI69" s="81">
        <v>44667</v>
      </c>
      <c r="AJ69" s="86"/>
    </row>
    <row r="70" spans="1:36" ht="31.5" x14ac:dyDescent="0.25">
      <c r="A70" s="24">
        <v>47</v>
      </c>
      <c r="B70" s="56" t="s">
        <v>44</v>
      </c>
      <c r="C70" s="17" t="s">
        <v>157</v>
      </c>
      <c r="D70" s="24" t="s">
        <v>46</v>
      </c>
      <c r="E70" s="54">
        <v>2.9445999999999999</v>
      </c>
      <c r="F70" s="52">
        <v>0.5</v>
      </c>
      <c r="G70" s="52">
        <f t="shared" si="21"/>
        <v>1.4722999999999999</v>
      </c>
      <c r="H70" s="53">
        <f t="shared" si="20"/>
        <v>1.5272469866357849E-3</v>
      </c>
      <c r="I70" s="64" t="s">
        <v>158</v>
      </c>
      <c r="J70" s="41" t="s">
        <v>130</v>
      </c>
      <c r="K70" s="41" t="s">
        <v>131</v>
      </c>
      <c r="L70" s="30">
        <f t="shared" si="22"/>
        <v>0</v>
      </c>
      <c r="M70" s="30">
        <v>0</v>
      </c>
      <c r="N70" s="30">
        <v>0</v>
      </c>
      <c r="O70" s="30">
        <v>0</v>
      </c>
      <c r="P70" s="30">
        <v>0</v>
      </c>
      <c r="Q70" s="30">
        <v>0</v>
      </c>
      <c r="R70" s="30">
        <v>0</v>
      </c>
      <c r="S70" s="30">
        <v>0</v>
      </c>
      <c r="T70" s="30">
        <v>0</v>
      </c>
      <c r="U70" s="30">
        <v>0</v>
      </c>
      <c r="V70" s="30">
        <v>0</v>
      </c>
      <c r="W70" s="30">
        <v>0</v>
      </c>
      <c r="X70" s="30">
        <v>0</v>
      </c>
      <c r="Y70" s="30">
        <v>0</v>
      </c>
      <c r="Z70" s="30">
        <v>0</v>
      </c>
      <c r="AA70" s="30">
        <v>0</v>
      </c>
      <c r="AB70" s="30">
        <v>0</v>
      </c>
      <c r="AC70" s="30">
        <v>0</v>
      </c>
      <c r="AD70" s="30">
        <v>0</v>
      </c>
      <c r="AE70" s="30">
        <v>0</v>
      </c>
      <c r="AF70" s="60" t="s">
        <v>70</v>
      </c>
      <c r="AG70" s="60" t="s">
        <v>70</v>
      </c>
      <c r="AH70" s="60" t="s">
        <v>70</v>
      </c>
      <c r="AI70" s="82" t="s">
        <v>70</v>
      </c>
      <c r="AJ70" s="86"/>
    </row>
    <row r="71" spans="1:36" ht="31.5" x14ac:dyDescent="0.25">
      <c r="A71" s="24">
        <v>47</v>
      </c>
      <c r="B71" s="56" t="s">
        <v>44</v>
      </c>
      <c r="C71" s="17" t="s">
        <v>159</v>
      </c>
      <c r="D71" s="24" t="s">
        <v>46</v>
      </c>
      <c r="E71" s="54">
        <v>2.9445999999999999</v>
      </c>
      <c r="F71" s="52">
        <v>0.5</v>
      </c>
      <c r="G71" s="52">
        <f t="shared" si="18"/>
        <v>1.4722999999999999</v>
      </c>
      <c r="H71" s="53">
        <f t="shared" si="20"/>
        <v>1.5272469866357849E-3</v>
      </c>
      <c r="I71" s="64" t="s">
        <v>158</v>
      </c>
      <c r="J71" s="41" t="s">
        <v>130</v>
      </c>
      <c r="K71" s="41" t="s">
        <v>131</v>
      </c>
      <c r="L71" s="30">
        <f t="shared" si="22"/>
        <v>0</v>
      </c>
      <c r="M71" s="30">
        <v>0</v>
      </c>
      <c r="N71" s="30">
        <v>0</v>
      </c>
      <c r="O71" s="30">
        <v>0</v>
      </c>
      <c r="P71" s="30">
        <v>0</v>
      </c>
      <c r="Q71" s="30">
        <v>0</v>
      </c>
      <c r="R71" s="30">
        <v>0</v>
      </c>
      <c r="S71" s="30">
        <v>0</v>
      </c>
      <c r="T71" s="30">
        <v>0</v>
      </c>
      <c r="U71" s="30">
        <v>0</v>
      </c>
      <c r="V71" s="30">
        <v>0</v>
      </c>
      <c r="W71" s="30">
        <v>0</v>
      </c>
      <c r="X71" s="30">
        <v>0</v>
      </c>
      <c r="Y71" s="30">
        <v>0</v>
      </c>
      <c r="Z71" s="30">
        <v>0</v>
      </c>
      <c r="AA71" s="30">
        <v>0</v>
      </c>
      <c r="AB71" s="30">
        <v>0</v>
      </c>
      <c r="AC71" s="30">
        <v>0</v>
      </c>
      <c r="AD71" s="30">
        <v>0</v>
      </c>
      <c r="AE71" s="30">
        <v>0</v>
      </c>
      <c r="AF71" s="60" t="s">
        <v>160</v>
      </c>
      <c r="AG71" s="60" t="s">
        <v>42</v>
      </c>
      <c r="AH71" s="60" t="s">
        <v>43</v>
      </c>
      <c r="AI71" s="81">
        <v>44657</v>
      </c>
      <c r="AJ71" s="86"/>
    </row>
    <row r="72" spans="1:36" ht="31.5" x14ac:dyDescent="0.25">
      <c r="A72" s="24" t="s">
        <v>161</v>
      </c>
      <c r="B72" s="56" t="s">
        <v>44</v>
      </c>
      <c r="C72" s="17" t="s">
        <v>159</v>
      </c>
      <c r="D72" s="24" t="s">
        <v>46</v>
      </c>
      <c r="E72" s="54">
        <v>4.8000000000000001E-2</v>
      </c>
      <c r="F72" s="52">
        <f>1/2</f>
        <v>0.5</v>
      </c>
      <c r="G72" s="52">
        <f t="shared" si="18"/>
        <v>2.4E-2</v>
      </c>
      <c r="H72" s="53">
        <f t="shared" si="20"/>
        <v>2.4895692236133152E-5</v>
      </c>
      <c r="I72" s="64" t="s">
        <v>162</v>
      </c>
      <c r="J72" s="41" t="s">
        <v>130</v>
      </c>
      <c r="K72" s="41" t="s">
        <v>131</v>
      </c>
      <c r="L72" s="30">
        <f t="shared" si="22"/>
        <v>0</v>
      </c>
      <c r="M72" s="30">
        <v>0</v>
      </c>
      <c r="N72" s="30">
        <v>0</v>
      </c>
      <c r="O72" s="30">
        <v>0</v>
      </c>
      <c r="P72" s="30">
        <v>0</v>
      </c>
      <c r="Q72" s="30">
        <v>0</v>
      </c>
      <c r="R72" s="30">
        <v>0</v>
      </c>
      <c r="S72" s="30">
        <v>0</v>
      </c>
      <c r="T72" s="30">
        <v>0</v>
      </c>
      <c r="U72" s="30">
        <v>0</v>
      </c>
      <c r="V72" s="30">
        <v>0</v>
      </c>
      <c r="W72" s="30">
        <v>0</v>
      </c>
      <c r="X72" s="30">
        <v>0</v>
      </c>
      <c r="Y72" s="30">
        <v>0</v>
      </c>
      <c r="Z72" s="30">
        <v>0</v>
      </c>
      <c r="AA72" s="30">
        <v>0</v>
      </c>
      <c r="AB72" s="30">
        <v>0</v>
      </c>
      <c r="AC72" s="30">
        <v>0</v>
      </c>
      <c r="AD72" s="30">
        <v>0</v>
      </c>
      <c r="AE72" s="30">
        <v>0</v>
      </c>
      <c r="AF72" s="60" t="s">
        <v>160</v>
      </c>
      <c r="AG72" s="60" t="s">
        <v>42</v>
      </c>
      <c r="AH72" s="60" t="s">
        <v>43</v>
      </c>
      <c r="AI72" s="81">
        <v>44657</v>
      </c>
      <c r="AJ72" s="86"/>
    </row>
    <row r="73" spans="1:36" ht="31.5" x14ac:dyDescent="0.25">
      <c r="A73" s="24" t="s">
        <v>161</v>
      </c>
      <c r="B73" s="56" t="s">
        <v>44</v>
      </c>
      <c r="C73" s="17" t="s">
        <v>157</v>
      </c>
      <c r="D73" s="24" t="s">
        <v>46</v>
      </c>
      <c r="E73" s="54">
        <v>4.8000000000000001E-2</v>
      </c>
      <c r="F73" s="52">
        <f>1/2</f>
        <v>0.5</v>
      </c>
      <c r="G73" s="52">
        <f t="shared" ref="G73" si="23">E73*F73</f>
        <v>2.4E-2</v>
      </c>
      <c r="H73" s="53">
        <f t="shared" si="20"/>
        <v>2.4895692236133152E-5</v>
      </c>
      <c r="I73" s="64" t="s">
        <v>162</v>
      </c>
      <c r="J73" s="41" t="s">
        <v>130</v>
      </c>
      <c r="K73" s="41" t="s">
        <v>131</v>
      </c>
      <c r="L73" s="30">
        <f t="shared" si="22"/>
        <v>0</v>
      </c>
      <c r="M73" s="30">
        <v>0</v>
      </c>
      <c r="N73" s="30">
        <v>0</v>
      </c>
      <c r="O73" s="30">
        <v>0</v>
      </c>
      <c r="P73" s="30">
        <v>0</v>
      </c>
      <c r="Q73" s="30">
        <v>0</v>
      </c>
      <c r="R73" s="30">
        <v>0</v>
      </c>
      <c r="S73" s="30">
        <v>0</v>
      </c>
      <c r="T73" s="30">
        <v>0</v>
      </c>
      <c r="U73" s="30">
        <v>0</v>
      </c>
      <c r="V73" s="30">
        <v>0</v>
      </c>
      <c r="W73" s="30">
        <v>0</v>
      </c>
      <c r="X73" s="30">
        <v>0</v>
      </c>
      <c r="Y73" s="30">
        <v>0</v>
      </c>
      <c r="Z73" s="30">
        <v>0</v>
      </c>
      <c r="AA73" s="30">
        <v>0</v>
      </c>
      <c r="AB73" s="30">
        <v>0</v>
      </c>
      <c r="AC73" s="30">
        <v>0</v>
      </c>
      <c r="AD73" s="30">
        <v>0</v>
      </c>
      <c r="AE73" s="30">
        <v>0</v>
      </c>
      <c r="AF73" s="60" t="s">
        <v>70</v>
      </c>
      <c r="AG73" s="60" t="s">
        <v>70</v>
      </c>
      <c r="AH73" s="60" t="s">
        <v>70</v>
      </c>
      <c r="AI73" s="82" t="s">
        <v>70</v>
      </c>
      <c r="AJ73" s="86"/>
    </row>
    <row r="74" spans="1:36" ht="31.5" x14ac:dyDescent="0.25">
      <c r="A74" s="24" t="s">
        <v>163</v>
      </c>
      <c r="B74" s="56" t="s">
        <v>44</v>
      </c>
      <c r="C74" s="17" t="s">
        <v>159</v>
      </c>
      <c r="D74" s="24" t="s">
        <v>46</v>
      </c>
      <c r="E74" s="54">
        <v>5.1400000000000001E-2</v>
      </c>
      <c r="F74" s="52">
        <v>1</v>
      </c>
      <c r="G74" s="52">
        <f t="shared" si="18"/>
        <v>5.1400000000000001E-2</v>
      </c>
      <c r="H74" s="53">
        <f t="shared" si="20"/>
        <v>5.3318274205718502E-5</v>
      </c>
      <c r="I74" s="64" t="s">
        <v>162</v>
      </c>
      <c r="J74" s="41" t="s">
        <v>130</v>
      </c>
      <c r="K74" s="41" t="s">
        <v>131</v>
      </c>
      <c r="L74" s="30">
        <f t="shared" si="22"/>
        <v>0</v>
      </c>
      <c r="M74" s="30">
        <v>0</v>
      </c>
      <c r="N74" s="30">
        <v>0</v>
      </c>
      <c r="O74" s="30">
        <v>0</v>
      </c>
      <c r="P74" s="30">
        <v>0</v>
      </c>
      <c r="Q74" s="30">
        <v>0</v>
      </c>
      <c r="R74" s="30">
        <v>0</v>
      </c>
      <c r="S74" s="30">
        <v>0</v>
      </c>
      <c r="T74" s="30">
        <v>0</v>
      </c>
      <c r="U74" s="30">
        <v>0</v>
      </c>
      <c r="V74" s="30">
        <v>0</v>
      </c>
      <c r="W74" s="30">
        <v>0</v>
      </c>
      <c r="X74" s="30">
        <v>0</v>
      </c>
      <c r="Y74" s="30">
        <v>0</v>
      </c>
      <c r="Z74" s="30">
        <v>0</v>
      </c>
      <c r="AA74" s="30">
        <v>0</v>
      </c>
      <c r="AB74" s="30">
        <v>0</v>
      </c>
      <c r="AC74" s="30">
        <v>0</v>
      </c>
      <c r="AD74" s="30">
        <v>0</v>
      </c>
      <c r="AE74" s="30">
        <v>0</v>
      </c>
      <c r="AF74" s="60" t="s">
        <v>160</v>
      </c>
      <c r="AG74" s="60" t="s">
        <v>42</v>
      </c>
      <c r="AH74" s="60" t="s">
        <v>43</v>
      </c>
      <c r="AI74" s="81">
        <v>44657</v>
      </c>
      <c r="AJ74" s="86"/>
    </row>
    <row r="75" spans="1:36" ht="15.75" x14ac:dyDescent="0.25">
      <c r="A75" s="24">
        <v>49</v>
      </c>
      <c r="B75" s="56" t="s">
        <v>36</v>
      </c>
      <c r="C75" s="17" t="s">
        <v>164</v>
      </c>
      <c r="D75" s="24" t="s">
        <v>38</v>
      </c>
      <c r="E75" s="54">
        <v>2.2305000000000001</v>
      </c>
      <c r="F75" s="52">
        <v>1</v>
      </c>
      <c r="G75" s="52">
        <f t="shared" si="18"/>
        <v>2.2305000000000001</v>
      </c>
      <c r="H75" s="53">
        <f t="shared" si="20"/>
        <v>2.313743397195625E-3</v>
      </c>
      <c r="I75" s="64" t="s">
        <v>165</v>
      </c>
      <c r="J75" s="41" t="s">
        <v>130</v>
      </c>
      <c r="K75" s="41" t="s">
        <v>131</v>
      </c>
      <c r="L75" s="30">
        <f t="shared" si="22"/>
        <v>2.313743397195625E-3</v>
      </c>
      <c r="M75" s="30">
        <v>0</v>
      </c>
      <c r="N75" s="30">
        <f>H75</f>
        <v>2.313743397195625E-3</v>
      </c>
      <c r="O75" s="30">
        <v>0</v>
      </c>
      <c r="P75" s="30">
        <v>0</v>
      </c>
      <c r="Q75" s="30">
        <v>0</v>
      </c>
      <c r="R75" s="30">
        <v>0</v>
      </c>
      <c r="S75" s="30">
        <v>0</v>
      </c>
      <c r="T75" s="30">
        <v>0</v>
      </c>
      <c r="U75" s="30">
        <v>0</v>
      </c>
      <c r="V75" s="30">
        <v>0</v>
      </c>
      <c r="W75" s="30">
        <v>0</v>
      </c>
      <c r="X75" s="30">
        <v>0</v>
      </c>
      <c r="Y75" s="30">
        <v>0</v>
      </c>
      <c r="Z75" s="30">
        <v>0</v>
      </c>
      <c r="AA75" s="30">
        <v>0</v>
      </c>
      <c r="AB75" s="30">
        <v>0</v>
      </c>
      <c r="AC75" s="30">
        <v>0</v>
      </c>
      <c r="AD75" s="30">
        <v>0</v>
      </c>
      <c r="AE75" s="30">
        <v>0</v>
      </c>
      <c r="AF75" s="60" t="s">
        <v>166</v>
      </c>
      <c r="AG75" s="60" t="s">
        <v>42</v>
      </c>
      <c r="AH75" s="60" t="s">
        <v>43</v>
      </c>
      <c r="AI75" s="81">
        <v>44657</v>
      </c>
      <c r="AJ75" s="86"/>
    </row>
    <row r="76" spans="1:36" ht="47.25" x14ac:dyDescent="0.25">
      <c r="A76" s="24">
        <v>50</v>
      </c>
      <c r="B76" s="56" t="s">
        <v>66</v>
      </c>
      <c r="C76" s="17" t="s">
        <v>167</v>
      </c>
      <c r="D76" s="24" t="s">
        <v>38</v>
      </c>
      <c r="E76" s="54">
        <v>4.6546000000000003</v>
      </c>
      <c r="F76" s="52">
        <v>1</v>
      </c>
      <c r="G76" s="52">
        <f t="shared" si="18"/>
        <v>4.6546000000000003</v>
      </c>
      <c r="H76" s="53">
        <f t="shared" si="20"/>
        <v>4.8283120450960575E-3</v>
      </c>
      <c r="I76" s="64" t="s">
        <v>168</v>
      </c>
      <c r="J76" s="41" t="s">
        <v>130</v>
      </c>
      <c r="K76" s="41" t="s">
        <v>131</v>
      </c>
      <c r="L76" s="30">
        <f t="shared" si="22"/>
        <v>4.8283120450960566E-3</v>
      </c>
      <c r="M76" s="30">
        <v>0</v>
      </c>
      <c r="N76" s="30">
        <f>H76*0.7</f>
        <v>3.37981843156724E-3</v>
      </c>
      <c r="O76" s="30">
        <v>0</v>
      </c>
      <c r="P76" s="30">
        <v>0</v>
      </c>
      <c r="Q76" s="30">
        <v>0</v>
      </c>
      <c r="R76" s="30">
        <f>H76*0.15</f>
        <v>7.2424680676440865E-4</v>
      </c>
      <c r="S76" s="30">
        <f>H76*0.075</f>
        <v>3.6212340338220432E-4</v>
      </c>
      <c r="T76" s="30">
        <f>H76*0.075</f>
        <v>3.6212340338220432E-4</v>
      </c>
      <c r="U76" s="30">
        <v>0</v>
      </c>
      <c r="V76" s="30">
        <v>0</v>
      </c>
      <c r="W76" s="30">
        <v>0</v>
      </c>
      <c r="X76" s="30">
        <v>0</v>
      </c>
      <c r="Y76" s="30">
        <v>0</v>
      </c>
      <c r="Z76" s="30">
        <v>0</v>
      </c>
      <c r="AA76" s="30">
        <v>0</v>
      </c>
      <c r="AB76" s="30">
        <v>0</v>
      </c>
      <c r="AC76" s="30">
        <v>0</v>
      </c>
      <c r="AD76" s="30">
        <v>0</v>
      </c>
      <c r="AE76" s="30">
        <v>0</v>
      </c>
      <c r="AF76" s="60" t="s">
        <v>169</v>
      </c>
      <c r="AG76" s="60" t="s">
        <v>42</v>
      </c>
      <c r="AH76" s="60" t="s">
        <v>43</v>
      </c>
      <c r="AI76" s="81">
        <v>44657</v>
      </c>
      <c r="AJ76" s="86"/>
    </row>
    <row r="77" spans="1:36" ht="47.25" x14ac:dyDescent="0.25">
      <c r="A77" s="24">
        <v>51</v>
      </c>
      <c r="B77" s="56" t="s">
        <v>66</v>
      </c>
      <c r="C77" s="17" t="s">
        <v>128</v>
      </c>
      <c r="D77" s="24" t="s">
        <v>38</v>
      </c>
      <c r="E77" s="54">
        <v>14.2699</v>
      </c>
      <c r="F77" s="52">
        <v>1</v>
      </c>
      <c r="G77" s="52">
        <f t="shared" si="18"/>
        <v>14.2699</v>
      </c>
      <c r="H77" s="53">
        <f t="shared" si="20"/>
        <v>1.4802459943349852E-2</v>
      </c>
      <c r="I77" s="64" t="s">
        <v>170</v>
      </c>
      <c r="J77" s="41" t="s">
        <v>130</v>
      </c>
      <c r="K77" s="41" t="s">
        <v>131</v>
      </c>
      <c r="L77" s="30">
        <f t="shared" si="22"/>
        <v>1.4802459943349852E-2</v>
      </c>
      <c r="M77" s="30">
        <v>0</v>
      </c>
      <c r="N77" s="30">
        <f>H77*0.7</f>
        <v>1.0361721960344896E-2</v>
      </c>
      <c r="O77" s="30">
        <v>0</v>
      </c>
      <c r="P77" s="30">
        <v>0</v>
      </c>
      <c r="Q77" s="30">
        <f>H77*0.15</f>
        <v>2.2203689915024777E-3</v>
      </c>
      <c r="R77" s="30">
        <v>0</v>
      </c>
      <c r="S77" s="30">
        <f>H77*0.075</f>
        <v>1.1101844957512388E-3</v>
      </c>
      <c r="T77" s="30">
        <f>H77*0.075</f>
        <v>1.1101844957512388E-3</v>
      </c>
      <c r="U77" s="30">
        <v>0</v>
      </c>
      <c r="V77" s="30">
        <v>0</v>
      </c>
      <c r="W77" s="30">
        <v>0</v>
      </c>
      <c r="X77" s="30">
        <v>0</v>
      </c>
      <c r="Y77" s="30">
        <v>0</v>
      </c>
      <c r="Z77" s="30">
        <v>0</v>
      </c>
      <c r="AA77" s="30">
        <v>0</v>
      </c>
      <c r="AB77" s="30">
        <v>0</v>
      </c>
      <c r="AC77" s="30">
        <v>0</v>
      </c>
      <c r="AD77" s="30">
        <v>0</v>
      </c>
      <c r="AE77" s="30">
        <v>0</v>
      </c>
      <c r="AF77" s="60" t="s">
        <v>132</v>
      </c>
      <c r="AG77" s="60" t="s">
        <v>42</v>
      </c>
      <c r="AH77" s="60" t="s">
        <v>43</v>
      </c>
      <c r="AI77" s="81">
        <v>44657</v>
      </c>
      <c r="AJ77" s="86"/>
    </row>
    <row r="78" spans="1:36" ht="47.25" x14ac:dyDescent="0.25">
      <c r="A78" s="24">
        <v>52</v>
      </c>
      <c r="B78" s="56" t="s">
        <v>66</v>
      </c>
      <c r="C78" s="17" t="s">
        <v>167</v>
      </c>
      <c r="D78" s="24" t="s">
        <v>38</v>
      </c>
      <c r="E78" s="54">
        <v>0.1615</v>
      </c>
      <c r="F78" s="52">
        <v>1</v>
      </c>
      <c r="G78" s="52">
        <f t="shared" si="18"/>
        <v>0.1615</v>
      </c>
      <c r="H78" s="53">
        <f t="shared" si="20"/>
        <v>1.6752726233897934E-4</v>
      </c>
      <c r="I78" s="64" t="s">
        <v>171</v>
      </c>
      <c r="J78" s="41" t="s">
        <v>130</v>
      </c>
      <c r="K78" s="41" t="s">
        <v>131</v>
      </c>
      <c r="L78" s="30">
        <f t="shared" si="22"/>
        <v>1.6752726233897934E-4</v>
      </c>
      <c r="M78" s="30">
        <v>0</v>
      </c>
      <c r="N78" s="30">
        <f>H78*0.7</f>
        <v>1.1726908363728552E-4</v>
      </c>
      <c r="O78" s="30">
        <v>0</v>
      </c>
      <c r="P78" s="30">
        <v>0</v>
      </c>
      <c r="Q78" s="30">
        <v>0</v>
      </c>
      <c r="R78" s="30">
        <f>H78*0.15</f>
        <v>2.5129089350846901E-5</v>
      </c>
      <c r="S78" s="30">
        <f>H78*0.075</f>
        <v>1.2564544675423451E-5</v>
      </c>
      <c r="T78" s="30">
        <f>H78*0.075</f>
        <v>1.2564544675423451E-5</v>
      </c>
      <c r="U78" s="30">
        <v>0</v>
      </c>
      <c r="V78" s="30">
        <v>0</v>
      </c>
      <c r="W78" s="30">
        <v>0</v>
      </c>
      <c r="X78" s="30">
        <v>0</v>
      </c>
      <c r="Y78" s="30">
        <v>0</v>
      </c>
      <c r="Z78" s="30">
        <v>0</v>
      </c>
      <c r="AA78" s="30">
        <v>0</v>
      </c>
      <c r="AB78" s="30">
        <v>0</v>
      </c>
      <c r="AC78" s="30">
        <v>0</v>
      </c>
      <c r="AD78" s="30">
        <v>0</v>
      </c>
      <c r="AE78" s="30">
        <v>0</v>
      </c>
      <c r="AF78" s="60" t="s">
        <v>169</v>
      </c>
      <c r="AG78" s="60" t="s">
        <v>42</v>
      </c>
      <c r="AH78" s="60" t="s">
        <v>43</v>
      </c>
      <c r="AI78" s="81">
        <v>44657</v>
      </c>
      <c r="AJ78" s="86"/>
    </row>
    <row r="79" spans="1:36" ht="15.75" x14ac:dyDescent="0.25">
      <c r="A79" s="24">
        <v>53</v>
      </c>
      <c r="B79" s="56" t="s">
        <v>36</v>
      </c>
      <c r="C79" s="17" t="s">
        <v>172</v>
      </c>
      <c r="D79" s="24" t="s">
        <v>38</v>
      </c>
      <c r="E79" s="54">
        <v>2.1</v>
      </c>
      <c r="F79" s="52">
        <v>1</v>
      </c>
      <c r="G79" s="52">
        <f t="shared" si="18"/>
        <v>2.1</v>
      </c>
      <c r="H79" s="53">
        <f t="shared" si="20"/>
        <v>2.178373070661651E-3</v>
      </c>
      <c r="I79" s="64" t="s">
        <v>173</v>
      </c>
      <c r="J79" s="41" t="s">
        <v>130</v>
      </c>
      <c r="K79" s="41" t="s">
        <v>131</v>
      </c>
      <c r="L79" s="30">
        <f t="shared" si="22"/>
        <v>2.178373070661651E-3</v>
      </c>
      <c r="M79" s="30">
        <v>0</v>
      </c>
      <c r="N79" s="30">
        <f>H79</f>
        <v>2.178373070661651E-3</v>
      </c>
      <c r="O79" s="30">
        <v>0</v>
      </c>
      <c r="P79" s="30">
        <v>0</v>
      </c>
      <c r="Q79" s="30">
        <v>0</v>
      </c>
      <c r="R79" s="30">
        <v>0</v>
      </c>
      <c r="S79" s="30">
        <v>0</v>
      </c>
      <c r="T79" s="30">
        <v>0</v>
      </c>
      <c r="U79" s="30">
        <v>0</v>
      </c>
      <c r="V79" s="30">
        <v>0</v>
      </c>
      <c r="W79" s="30">
        <v>0</v>
      </c>
      <c r="X79" s="30">
        <v>0</v>
      </c>
      <c r="Y79" s="30">
        <v>0</v>
      </c>
      <c r="Z79" s="30">
        <v>0</v>
      </c>
      <c r="AA79" s="30">
        <v>0</v>
      </c>
      <c r="AB79" s="30">
        <v>0</v>
      </c>
      <c r="AC79" s="30">
        <v>0</v>
      </c>
      <c r="AD79" s="30">
        <v>0</v>
      </c>
      <c r="AE79" s="30">
        <v>0</v>
      </c>
      <c r="AF79" s="60" t="s">
        <v>174</v>
      </c>
      <c r="AG79" s="60" t="s">
        <v>42</v>
      </c>
      <c r="AH79" s="60" t="s">
        <v>43</v>
      </c>
      <c r="AI79" s="81">
        <v>44657</v>
      </c>
      <c r="AJ79" s="86"/>
    </row>
    <row r="80" spans="1:36" ht="15.75" x14ac:dyDescent="0.25">
      <c r="A80" s="24">
        <v>54</v>
      </c>
      <c r="B80" s="56" t="s">
        <v>36</v>
      </c>
      <c r="C80" s="17" t="s">
        <v>172</v>
      </c>
      <c r="D80" s="24" t="s">
        <v>38</v>
      </c>
      <c r="E80" s="54">
        <v>5.1961000000000004</v>
      </c>
      <c r="F80" s="52">
        <v>1</v>
      </c>
      <c r="G80" s="52">
        <f t="shared" si="18"/>
        <v>5.1961000000000004</v>
      </c>
      <c r="H80" s="53">
        <f t="shared" si="20"/>
        <v>5.3900211011738116E-3</v>
      </c>
      <c r="I80" s="64" t="s">
        <v>175</v>
      </c>
      <c r="J80" s="41" t="s">
        <v>130</v>
      </c>
      <c r="K80" s="41" t="s">
        <v>131</v>
      </c>
      <c r="L80" s="30">
        <f t="shared" si="22"/>
        <v>5.3900211011738116E-3</v>
      </c>
      <c r="M80" s="30">
        <v>0</v>
      </c>
      <c r="N80" s="30">
        <f>H80</f>
        <v>5.3900211011738116E-3</v>
      </c>
      <c r="O80" s="30">
        <v>0</v>
      </c>
      <c r="P80" s="30">
        <v>0</v>
      </c>
      <c r="Q80" s="30">
        <v>0</v>
      </c>
      <c r="R80" s="30">
        <v>0</v>
      </c>
      <c r="S80" s="30">
        <v>0</v>
      </c>
      <c r="T80" s="30">
        <v>0</v>
      </c>
      <c r="U80" s="30">
        <v>0</v>
      </c>
      <c r="V80" s="30">
        <v>0</v>
      </c>
      <c r="W80" s="30">
        <v>0</v>
      </c>
      <c r="X80" s="30">
        <v>0</v>
      </c>
      <c r="Y80" s="30">
        <v>0</v>
      </c>
      <c r="Z80" s="30">
        <v>0</v>
      </c>
      <c r="AA80" s="30">
        <v>0</v>
      </c>
      <c r="AB80" s="30">
        <v>0</v>
      </c>
      <c r="AC80" s="30">
        <v>0</v>
      </c>
      <c r="AD80" s="30">
        <v>0</v>
      </c>
      <c r="AE80" s="30">
        <v>0</v>
      </c>
      <c r="AF80" s="60" t="s">
        <v>174</v>
      </c>
      <c r="AG80" s="60" t="s">
        <v>42</v>
      </c>
      <c r="AH80" s="60" t="s">
        <v>43</v>
      </c>
      <c r="AI80" s="81">
        <v>44657</v>
      </c>
      <c r="AJ80" s="86"/>
    </row>
    <row r="81" spans="1:36" ht="47.25" x14ac:dyDescent="0.25">
      <c r="A81" s="24">
        <v>55</v>
      </c>
      <c r="B81" s="56" t="s">
        <v>66</v>
      </c>
      <c r="C81" s="17" t="s">
        <v>176</v>
      </c>
      <c r="D81" s="24" t="s">
        <v>38</v>
      </c>
      <c r="E81" s="54">
        <v>1.6835</v>
      </c>
      <c r="F81" s="52">
        <v>1</v>
      </c>
      <c r="G81" s="52">
        <f t="shared" si="18"/>
        <v>1.6835</v>
      </c>
      <c r="H81" s="53">
        <f t="shared" si="20"/>
        <v>1.7463290783137568E-3</v>
      </c>
      <c r="I81" s="64" t="s">
        <v>177</v>
      </c>
      <c r="J81" s="41" t="s">
        <v>130</v>
      </c>
      <c r="K81" s="41" t="s">
        <v>131</v>
      </c>
      <c r="L81" s="30">
        <f t="shared" si="22"/>
        <v>1.7463290783137565E-3</v>
      </c>
      <c r="M81" s="30">
        <v>0</v>
      </c>
      <c r="N81" s="30">
        <f>H81*0.7</f>
        <v>1.2224303548196297E-3</v>
      </c>
      <c r="O81" s="30">
        <v>0</v>
      </c>
      <c r="P81" s="30">
        <v>0</v>
      </c>
      <c r="Q81" s="30">
        <f>H81*0.15</f>
        <v>2.6194936174706349E-4</v>
      </c>
      <c r="R81" s="30">
        <v>0</v>
      </c>
      <c r="S81" s="30">
        <f>H81*0.075</f>
        <v>1.3097468087353175E-4</v>
      </c>
      <c r="T81" s="30">
        <f>H81*0.075</f>
        <v>1.3097468087353175E-4</v>
      </c>
      <c r="U81" s="30">
        <v>0</v>
      </c>
      <c r="V81" s="30">
        <v>0</v>
      </c>
      <c r="W81" s="30">
        <v>0</v>
      </c>
      <c r="X81" s="30">
        <v>0</v>
      </c>
      <c r="Y81" s="30">
        <v>0</v>
      </c>
      <c r="Z81" s="30">
        <v>0</v>
      </c>
      <c r="AA81" s="30">
        <v>0</v>
      </c>
      <c r="AB81" s="30">
        <v>0</v>
      </c>
      <c r="AC81" s="30">
        <v>0</v>
      </c>
      <c r="AD81" s="30">
        <v>0</v>
      </c>
      <c r="AE81" s="30">
        <v>0</v>
      </c>
      <c r="AF81" s="60" t="s">
        <v>178</v>
      </c>
      <c r="AG81" s="60" t="s">
        <v>42</v>
      </c>
      <c r="AH81" s="60" t="s">
        <v>43</v>
      </c>
      <c r="AI81" s="81">
        <v>44657</v>
      </c>
      <c r="AJ81" s="86"/>
    </row>
    <row r="82" spans="1:36" ht="31.5" x14ac:dyDescent="0.25">
      <c r="A82" s="24">
        <v>56</v>
      </c>
      <c r="B82" s="56" t="s">
        <v>44</v>
      </c>
      <c r="C82" s="17" t="s">
        <v>179</v>
      </c>
      <c r="D82" s="24" t="s">
        <v>46</v>
      </c>
      <c r="E82" s="54">
        <v>2.3580999999999999</v>
      </c>
      <c r="F82" s="52">
        <v>1</v>
      </c>
      <c r="G82" s="52">
        <f>E82*F82</f>
        <v>2.3580999999999999</v>
      </c>
      <c r="H82" s="53">
        <f t="shared" si="20"/>
        <v>2.4461054942510659E-3</v>
      </c>
      <c r="I82" s="64" t="s">
        <v>180</v>
      </c>
      <c r="J82" s="41" t="s">
        <v>130</v>
      </c>
      <c r="K82" s="41" t="s">
        <v>131</v>
      </c>
      <c r="L82" s="30">
        <f t="shared" si="22"/>
        <v>0</v>
      </c>
      <c r="M82" s="30">
        <v>0</v>
      </c>
      <c r="N82" s="30">
        <v>0</v>
      </c>
      <c r="O82" s="30">
        <v>0</v>
      </c>
      <c r="P82" s="30">
        <v>0</v>
      </c>
      <c r="Q82" s="30">
        <v>0</v>
      </c>
      <c r="R82" s="30">
        <v>0</v>
      </c>
      <c r="S82" s="30">
        <v>0</v>
      </c>
      <c r="T82" s="30">
        <v>0</v>
      </c>
      <c r="U82" s="30">
        <v>0</v>
      </c>
      <c r="V82" s="30">
        <v>0</v>
      </c>
      <c r="W82" s="30">
        <v>0</v>
      </c>
      <c r="X82" s="30">
        <v>0</v>
      </c>
      <c r="Y82" s="30">
        <v>0</v>
      </c>
      <c r="Z82" s="30">
        <v>0</v>
      </c>
      <c r="AA82" s="30">
        <v>0</v>
      </c>
      <c r="AB82" s="30">
        <v>0</v>
      </c>
      <c r="AC82" s="30">
        <v>0</v>
      </c>
      <c r="AD82" s="30">
        <v>0</v>
      </c>
      <c r="AE82" s="30">
        <v>0</v>
      </c>
      <c r="AF82" s="60" t="s">
        <v>181</v>
      </c>
      <c r="AG82" s="60" t="s">
        <v>42</v>
      </c>
      <c r="AH82" s="60" t="s">
        <v>43</v>
      </c>
      <c r="AI82" s="81">
        <v>44657</v>
      </c>
      <c r="AJ82" s="86"/>
    </row>
    <row r="83" spans="1:36" ht="31.5" x14ac:dyDescent="0.25">
      <c r="A83" s="24">
        <v>57</v>
      </c>
      <c r="B83" s="56" t="s">
        <v>44</v>
      </c>
      <c r="C83" s="17" t="s">
        <v>159</v>
      </c>
      <c r="D83" s="24" t="s">
        <v>46</v>
      </c>
      <c r="E83" s="54">
        <v>9.8170999999999999</v>
      </c>
      <c r="F83" s="52">
        <v>1</v>
      </c>
      <c r="G83" s="52">
        <f t="shared" si="18"/>
        <v>9.8170999999999999</v>
      </c>
      <c r="H83" s="53">
        <f t="shared" si="20"/>
        <v>1.0183479177139281E-2</v>
      </c>
      <c r="I83" s="64" t="s">
        <v>182</v>
      </c>
      <c r="J83" s="41" t="s">
        <v>130</v>
      </c>
      <c r="K83" s="41" t="s">
        <v>131</v>
      </c>
      <c r="L83" s="30">
        <f t="shared" si="22"/>
        <v>0</v>
      </c>
      <c r="M83" s="30">
        <v>0</v>
      </c>
      <c r="N83" s="30">
        <v>0</v>
      </c>
      <c r="O83" s="30">
        <v>0</v>
      </c>
      <c r="P83" s="30">
        <v>0</v>
      </c>
      <c r="Q83" s="30">
        <v>0</v>
      </c>
      <c r="R83" s="30">
        <v>0</v>
      </c>
      <c r="S83" s="30">
        <v>0</v>
      </c>
      <c r="T83" s="30">
        <v>0</v>
      </c>
      <c r="U83" s="30">
        <v>0</v>
      </c>
      <c r="V83" s="30">
        <v>0</v>
      </c>
      <c r="W83" s="30">
        <v>0</v>
      </c>
      <c r="X83" s="30">
        <v>0</v>
      </c>
      <c r="Y83" s="30">
        <v>0</v>
      </c>
      <c r="Z83" s="30">
        <v>0</v>
      </c>
      <c r="AA83" s="30">
        <v>0</v>
      </c>
      <c r="AB83" s="30">
        <v>0</v>
      </c>
      <c r="AC83" s="30">
        <v>0</v>
      </c>
      <c r="AD83" s="30">
        <v>0</v>
      </c>
      <c r="AE83" s="30">
        <v>0</v>
      </c>
      <c r="AF83" s="60" t="s">
        <v>160</v>
      </c>
      <c r="AG83" s="60" t="s">
        <v>42</v>
      </c>
      <c r="AH83" s="60" t="s">
        <v>43</v>
      </c>
      <c r="AI83" s="81">
        <v>44657</v>
      </c>
      <c r="AJ83" s="86"/>
    </row>
    <row r="84" spans="1:36" ht="47.25" x14ac:dyDescent="0.25">
      <c r="A84" s="24">
        <v>58</v>
      </c>
      <c r="B84" s="56" t="s">
        <v>66</v>
      </c>
      <c r="C84" s="17" t="s">
        <v>183</v>
      </c>
      <c r="D84" s="24" t="s">
        <v>38</v>
      </c>
      <c r="E84" s="54">
        <v>9.4723000000000006</v>
      </c>
      <c r="F84" s="52">
        <v>1</v>
      </c>
      <c r="G84" s="52">
        <f t="shared" si="18"/>
        <v>9.4723000000000006</v>
      </c>
      <c r="H84" s="53">
        <f t="shared" si="20"/>
        <v>9.8258110653468358E-3</v>
      </c>
      <c r="I84" s="64" t="s">
        <v>184</v>
      </c>
      <c r="J84" s="41" t="s">
        <v>130</v>
      </c>
      <c r="K84" s="41" t="s">
        <v>131</v>
      </c>
      <c r="L84" s="30">
        <f t="shared" si="22"/>
        <v>9.8258110653468358E-3</v>
      </c>
      <c r="M84" s="30">
        <v>0</v>
      </c>
      <c r="N84" s="30">
        <f>H84*0.7</f>
        <v>6.8780677457427842E-3</v>
      </c>
      <c r="O84" s="30">
        <v>0</v>
      </c>
      <c r="P84" s="30">
        <v>0</v>
      </c>
      <c r="Q84" s="30">
        <f>H84*0.15</f>
        <v>1.4738716598020254E-3</v>
      </c>
      <c r="R84" s="30">
        <v>0</v>
      </c>
      <c r="S84" s="30">
        <f>H84*0.075</f>
        <v>7.3693582990101269E-4</v>
      </c>
      <c r="T84" s="30">
        <f>H84*0.075</f>
        <v>7.3693582990101269E-4</v>
      </c>
      <c r="U84" s="30">
        <v>0</v>
      </c>
      <c r="V84" s="30">
        <v>0</v>
      </c>
      <c r="W84" s="30">
        <v>0</v>
      </c>
      <c r="X84" s="30">
        <v>0</v>
      </c>
      <c r="Y84" s="30">
        <v>0</v>
      </c>
      <c r="Z84" s="30">
        <v>0</v>
      </c>
      <c r="AA84" s="30">
        <v>0</v>
      </c>
      <c r="AB84" s="30">
        <v>0</v>
      </c>
      <c r="AC84" s="30">
        <v>0</v>
      </c>
      <c r="AD84" s="30">
        <v>0</v>
      </c>
      <c r="AE84" s="30">
        <v>0</v>
      </c>
      <c r="AF84" s="60" t="s">
        <v>185</v>
      </c>
      <c r="AG84" s="60" t="s">
        <v>42</v>
      </c>
      <c r="AH84" s="60" t="s">
        <v>43</v>
      </c>
      <c r="AI84" s="81">
        <v>44657</v>
      </c>
      <c r="AJ84" s="86"/>
    </row>
    <row r="85" spans="1:36" ht="31.5" x14ac:dyDescent="0.25">
      <c r="A85" s="24">
        <v>59</v>
      </c>
      <c r="B85" s="56" t="s">
        <v>48</v>
      </c>
      <c r="C85" s="17" t="s">
        <v>186</v>
      </c>
      <c r="D85" s="24" t="s">
        <v>38</v>
      </c>
      <c r="E85" s="54">
        <v>1.9958</v>
      </c>
      <c r="F85" s="52">
        <v>1</v>
      </c>
      <c r="G85" s="52">
        <f t="shared" si="18"/>
        <v>1.9958</v>
      </c>
      <c r="H85" s="53">
        <f t="shared" si="20"/>
        <v>2.0702842735364395E-3</v>
      </c>
      <c r="I85" s="64" t="s">
        <v>187</v>
      </c>
      <c r="J85" s="41" t="s">
        <v>130</v>
      </c>
      <c r="K85" s="41" t="s">
        <v>131</v>
      </c>
      <c r="L85" s="30">
        <f t="shared" si="22"/>
        <v>2.0702842735364395E-3</v>
      </c>
      <c r="M85" s="30">
        <v>0</v>
      </c>
      <c r="N85" s="30">
        <v>0</v>
      </c>
      <c r="O85" s="30">
        <v>0</v>
      </c>
      <c r="P85" s="30">
        <v>0</v>
      </c>
      <c r="Q85" s="30">
        <v>0</v>
      </c>
      <c r="R85" s="30">
        <v>0</v>
      </c>
      <c r="S85" s="30">
        <v>0</v>
      </c>
      <c r="T85" s="30">
        <v>0</v>
      </c>
      <c r="U85" s="30">
        <v>0</v>
      </c>
      <c r="V85" s="30">
        <v>0</v>
      </c>
      <c r="W85" s="30">
        <v>0</v>
      </c>
      <c r="X85" s="30">
        <v>0</v>
      </c>
      <c r="Y85" s="30">
        <f>H85</f>
        <v>2.0702842735364395E-3</v>
      </c>
      <c r="Z85" s="30">
        <v>0</v>
      </c>
      <c r="AA85" s="30">
        <v>0</v>
      </c>
      <c r="AB85" s="30">
        <v>0</v>
      </c>
      <c r="AC85" s="30">
        <v>0</v>
      </c>
      <c r="AD85" s="30">
        <v>0</v>
      </c>
      <c r="AE85" s="30">
        <v>0</v>
      </c>
      <c r="AF85" s="60" t="s">
        <v>188</v>
      </c>
      <c r="AG85" s="60" t="s">
        <v>42</v>
      </c>
      <c r="AH85" s="60" t="s">
        <v>43</v>
      </c>
      <c r="AI85" s="81">
        <v>44657</v>
      </c>
      <c r="AJ85" s="86"/>
    </row>
    <row r="86" spans="1:36" ht="15.75" x14ac:dyDescent="0.25">
      <c r="A86" s="24">
        <v>60</v>
      </c>
      <c r="B86" s="56" t="s">
        <v>36</v>
      </c>
      <c r="C86" s="17" t="s">
        <v>189</v>
      </c>
      <c r="D86" s="24" t="s">
        <v>38</v>
      </c>
      <c r="E86" s="54">
        <v>12.855600000000001</v>
      </c>
      <c r="F86" s="52">
        <v>1</v>
      </c>
      <c r="G86" s="52">
        <f t="shared" si="18"/>
        <v>12.855600000000001</v>
      </c>
      <c r="H86" s="53">
        <f t="shared" si="20"/>
        <v>1.3335377546284723E-2</v>
      </c>
      <c r="I86" s="64" t="s">
        <v>190</v>
      </c>
      <c r="J86" s="41" t="s">
        <v>130</v>
      </c>
      <c r="K86" s="41" t="s">
        <v>131</v>
      </c>
      <c r="L86" s="30">
        <f t="shared" si="22"/>
        <v>1.3335377546284723E-2</v>
      </c>
      <c r="M86" s="30">
        <v>0</v>
      </c>
      <c r="N86" s="30">
        <f>H86</f>
        <v>1.3335377546284723E-2</v>
      </c>
      <c r="O86" s="30">
        <v>0</v>
      </c>
      <c r="P86" s="30">
        <v>0</v>
      </c>
      <c r="Q86" s="30">
        <v>0</v>
      </c>
      <c r="R86" s="30">
        <v>0</v>
      </c>
      <c r="S86" s="30">
        <v>0</v>
      </c>
      <c r="T86" s="30">
        <v>0</v>
      </c>
      <c r="U86" s="30">
        <v>0</v>
      </c>
      <c r="V86" s="30">
        <v>0</v>
      </c>
      <c r="W86" s="30">
        <v>0</v>
      </c>
      <c r="X86" s="30">
        <v>0</v>
      </c>
      <c r="Y86" s="30">
        <v>0</v>
      </c>
      <c r="Z86" s="30">
        <v>0</v>
      </c>
      <c r="AA86" s="30">
        <v>0</v>
      </c>
      <c r="AB86" s="30">
        <v>0</v>
      </c>
      <c r="AC86" s="30">
        <v>0</v>
      </c>
      <c r="AD86" s="30">
        <v>0</v>
      </c>
      <c r="AE86" s="30">
        <v>0</v>
      </c>
      <c r="AF86" s="60" t="s">
        <v>191</v>
      </c>
      <c r="AG86" s="60" t="s">
        <v>42</v>
      </c>
      <c r="AH86" s="60" t="s">
        <v>43</v>
      </c>
      <c r="AI86" s="81">
        <v>44657</v>
      </c>
      <c r="AJ86" s="86"/>
    </row>
    <row r="87" spans="1:36" ht="15.75" x14ac:dyDescent="0.25">
      <c r="A87" s="24">
        <v>61</v>
      </c>
      <c r="B87" s="56" t="s">
        <v>36</v>
      </c>
      <c r="C87" s="17" t="s">
        <v>192</v>
      </c>
      <c r="D87" s="24" t="s">
        <v>38</v>
      </c>
      <c r="E87" s="54">
        <v>0.99219999999999997</v>
      </c>
      <c r="F87" s="52">
        <v>1</v>
      </c>
      <c r="G87" s="52">
        <f t="shared" si="18"/>
        <v>0.99219999999999997</v>
      </c>
      <c r="H87" s="53">
        <f t="shared" si="20"/>
        <v>1.0292294098621379E-3</v>
      </c>
      <c r="I87" s="64" t="s">
        <v>193</v>
      </c>
      <c r="J87" s="41" t="s">
        <v>130</v>
      </c>
      <c r="K87" s="41" t="s">
        <v>131</v>
      </c>
      <c r="L87" s="30">
        <f t="shared" si="22"/>
        <v>1.0292294098621379E-3</v>
      </c>
      <c r="M87" s="30">
        <v>0</v>
      </c>
      <c r="N87" s="30">
        <f>H87</f>
        <v>1.0292294098621379E-3</v>
      </c>
      <c r="O87" s="30">
        <v>0</v>
      </c>
      <c r="P87" s="30">
        <v>0</v>
      </c>
      <c r="Q87" s="30">
        <v>0</v>
      </c>
      <c r="R87" s="30">
        <v>0</v>
      </c>
      <c r="S87" s="30">
        <v>0</v>
      </c>
      <c r="T87" s="30">
        <v>0</v>
      </c>
      <c r="U87" s="30">
        <v>0</v>
      </c>
      <c r="V87" s="30">
        <v>0</v>
      </c>
      <c r="W87" s="30">
        <v>0</v>
      </c>
      <c r="X87" s="30">
        <v>0</v>
      </c>
      <c r="Y87" s="30">
        <v>0</v>
      </c>
      <c r="Z87" s="30">
        <v>0</v>
      </c>
      <c r="AA87" s="30">
        <v>0</v>
      </c>
      <c r="AB87" s="30">
        <v>0</v>
      </c>
      <c r="AC87" s="30">
        <v>0</v>
      </c>
      <c r="AD87" s="30">
        <v>0</v>
      </c>
      <c r="AE87" s="30">
        <v>0</v>
      </c>
      <c r="AF87" s="60" t="s">
        <v>194</v>
      </c>
      <c r="AG87" s="60" t="s">
        <v>42</v>
      </c>
      <c r="AH87" s="60" t="s">
        <v>43</v>
      </c>
      <c r="AI87" s="81">
        <v>44657</v>
      </c>
      <c r="AJ87" s="86"/>
    </row>
    <row r="88" spans="1:36" ht="30" customHeight="1" x14ac:dyDescent="0.25">
      <c r="A88" s="24">
        <v>62</v>
      </c>
      <c r="B88" s="56" t="s">
        <v>36</v>
      </c>
      <c r="C88" s="17" t="s">
        <v>195</v>
      </c>
      <c r="D88" s="24" t="s">
        <v>38</v>
      </c>
      <c r="E88" s="54">
        <v>0.99329999999999996</v>
      </c>
      <c r="F88" s="52">
        <v>1</v>
      </c>
      <c r="G88" s="52">
        <f t="shared" si="18"/>
        <v>0.99329999999999996</v>
      </c>
      <c r="H88" s="53">
        <f t="shared" si="20"/>
        <v>1.0303704624229607E-3</v>
      </c>
      <c r="I88" s="64" t="s">
        <v>196</v>
      </c>
      <c r="J88" s="41" t="s">
        <v>130</v>
      </c>
      <c r="K88" s="41" t="s">
        <v>131</v>
      </c>
      <c r="L88" s="30">
        <f t="shared" si="22"/>
        <v>1.0303704624229607E-3</v>
      </c>
      <c r="M88" s="30">
        <v>0</v>
      </c>
      <c r="N88" s="30">
        <f>H88</f>
        <v>1.0303704624229607E-3</v>
      </c>
      <c r="O88" s="30">
        <v>0</v>
      </c>
      <c r="P88" s="30">
        <v>0</v>
      </c>
      <c r="Q88" s="30">
        <v>0</v>
      </c>
      <c r="R88" s="30">
        <v>0</v>
      </c>
      <c r="S88" s="30">
        <v>0</v>
      </c>
      <c r="T88" s="30">
        <v>0</v>
      </c>
      <c r="U88" s="30">
        <v>0</v>
      </c>
      <c r="V88" s="30">
        <v>0</v>
      </c>
      <c r="W88" s="30">
        <v>0</v>
      </c>
      <c r="X88" s="30">
        <v>0</v>
      </c>
      <c r="Y88" s="30">
        <v>0</v>
      </c>
      <c r="Z88" s="30">
        <v>0</v>
      </c>
      <c r="AA88" s="30">
        <v>0</v>
      </c>
      <c r="AB88" s="30">
        <v>0</v>
      </c>
      <c r="AC88" s="30">
        <v>0</v>
      </c>
      <c r="AD88" s="30">
        <v>0</v>
      </c>
      <c r="AE88" s="30">
        <v>0</v>
      </c>
      <c r="AF88" s="60" t="s">
        <v>197</v>
      </c>
      <c r="AG88" s="60" t="s">
        <v>42</v>
      </c>
      <c r="AH88" s="60" t="s">
        <v>43</v>
      </c>
      <c r="AI88" s="81">
        <v>44657</v>
      </c>
      <c r="AJ88" s="86"/>
    </row>
    <row r="89" spans="1:36" ht="47.25" x14ac:dyDescent="0.25">
      <c r="A89" s="24">
        <v>63</v>
      </c>
      <c r="B89" s="56" t="s">
        <v>66</v>
      </c>
      <c r="C89" s="17" t="s">
        <v>183</v>
      </c>
      <c r="D89" s="24" t="s">
        <v>38</v>
      </c>
      <c r="E89" s="54">
        <v>9.5327999999999999</v>
      </c>
      <c r="F89" s="52">
        <v>1</v>
      </c>
      <c r="G89" s="52">
        <f t="shared" si="18"/>
        <v>9.5327999999999999</v>
      </c>
      <c r="H89" s="53">
        <f t="shared" si="20"/>
        <v>9.8885689561920877E-3</v>
      </c>
      <c r="I89" s="64" t="s">
        <v>198</v>
      </c>
      <c r="J89" s="41" t="s">
        <v>130</v>
      </c>
      <c r="K89" s="41" t="s">
        <v>131</v>
      </c>
      <c r="L89" s="30">
        <f t="shared" si="22"/>
        <v>9.8885689561920877E-3</v>
      </c>
      <c r="M89" s="30">
        <v>0</v>
      </c>
      <c r="N89" s="30">
        <f>H89*0.7</f>
        <v>6.9219982693344605E-3</v>
      </c>
      <c r="O89" s="30">
        <v>0</v>
      </c>
      <c r="P89" s="30">
        <v>0</v>
      </c>
      <c r="Q89" s="30">
        <v>0</v>
      </c>
      <c r="R89" s="30">
        <f>H89*0.15</f>
        <v>1.4832853434288132E-3</v>
      </c>
      <c r="S89" s="30">
        <f>H89*0.075</f>
        <v>7.4164267171440658E-4</v>
      </c>
      <c r="T89" s="30">
        <f>H89*0.075</f>
        <v>7.4164267171440658E-4</v>
      </c>
      <c r="U89" s="30">
        <v>0</v>
      </c>
      <c r="V89" s="30">
        <v>0</v>
      </c>
      <c r="W89" s="30">
        <v>0</v>
      </c>
      <c r="X89" s="30">
        <v>0</v>
      </c>
      <c r="Y89" s="30">
        <v>0</v>
      </c>
      <c r="Z89" s="30">
        <v>0</v>
      </c>
      <c r="AA89" s="30">
        <v>0</v>
      </c>
      <c r="AB89" s="30">
        <v>0</v>
      </c>
      <c r="AC89" s="30">
        <v>0</v>
      </c>
      <c r="AD89" s="30">
        <v>0</v>
      </c>
      <c r="AE89" s="30">
        <v>0</v>
      </c>
      <c r="AF89" s="60" t="s">
        <v>185</v>
      </c>
      <c r="AG89" s="60" t="s">
        <v>42</v>
      </c>
      <c r="AH89" s="60" t="s">
        <v>43</v>
      </c>
      <c r="AI89" s="81">
        <v>44657</v>
      </c>
      <c r="AJ89" s="86"/>
    </row>
    <row r="90" spans="1:36" s="43" customFormat="1" ht="31.5" x14ac:dyDescent="0.25">
      <c r="A90" s="69">
        <v>64</v>
      </c>
      <c r="B90" s="68" t="s">
        <v>36</v>
      </c>
      <c r="C90" s="70" t="s">
        <v>199</v>
      </c>
      <c r="D90" s="69" t="s">
        <v>38</v>
      </c>
      <c r="E90" s="71">
        <v>0.44640000000000002</v>
      </c>
      <c r="F90" s="72">
        <v>1</v>
      </c>
      <c r="G90" s="72">
        <f t="shared" si="18"/>
        <v>0.44640000000000002</v>
      </c>
      <c r="H90" s="73">
        <f t="shared" si="20"/>
        <v>4.6305987559207664E-4</v>
      </c>
      <c r="I90" s="74" t="s">
        <v>200</v>
      </c>
      <c r="J90" s="75" t="s">
        <v>130</v>
      </c>
      <c r="K90" s="75" t="s">
        <v>131</v>
      </c>
      <c r="L90" s="76">
        <f t="shared" si="22"/>
        <v>4.6305987559207664E-4</v>
      </c>
      <c r="M90" s="76">
        <v>0</v>
      </c>
      <c r="N90" s="76">
        <f>H90</f>
        <v>4.6305987559207664E-4</v>
      </c>
      <c r="O90" s="76">
        <v>0</v>
      </c>
      <c r="P90" s="76">
        <v>0</v>
      </c>
      <c r="Q90" s="76">
        <v>0</v>
      </c>
      <c r="R90" s="76">
        <v>0</v>
      </c>
      <c r="S90" s="76">
        <v>0</v>
      </c>
      <c r="T90" s="76">
        <v>0</v>
      </c>
      <c r="U90" s="76">
        <v>0</v>
      </c>
      <c r="V90" s="76">
        <v>0</v>
      </c>
      <c r="W90" s="76">
        <v>0</v>
      </c>
      <c r="X90" s="76">
        <v>0</v>
      </c>
      <c r="Y90" s="76">
        <v>0</v>
      </c>
      <c r="Z90" s="76">
        <v>0</v>
      </c>
      <c r="AA90" s="76">
        <v>0</v>
      </c>
      <c r="AB90" s="76">
        <v>0</v>
      </c>
      <c r="AC90" s="76">
        <v>0</v>
      </c>
      <c r="AD90" s="76">
        <v>0</v>
      </c>
      <c r="AE90" s="30">
        <v>0</v>
      </c>
      <c r="AF90" s="77" t="s">
        <v>201</v>
      </c>
      <c r="AG90" s="77" t="s">
        <v>42</v>
      </c>
      <c r="AH90" s="77" t="s">
        <v>43</v>
      </c>
      <c r="AI90" s="83">
        <v>44657</v>
      </c>
      <c r="AJ90" s="88"/>
    </row>
    <row r="91" spans="1:36" ht="30" customHeight="1" x14ac:dyDescent="0.25">
      <c r="A91" s="24">
        <v>65</v>
      </c>
      <c r="B91" s="56" t="s">
        <v>36</v>
      </c>
      <c r="C91" s="17" t="s">
        <v>195</v>
      </c>
      <c r="D91" s="24" t="s">
        <v>38</v>
      </c>
      <c r="E91" s="54">
        <v>0.1055</v>
      </c>
      <c r="F91" s="52">
        <v>1</v>
      </c>
      <c r="G91" s="52">
        <f t="shared" si="18"/>
        <v>0.1055</v>
      </c>
      <c r="H91" s="53">
        <f t="shared" si="20"/>
        <v>1.0943731378800197E-4</v>
      </c>
      <c r="I91" s="64" t="s">
        <v>202</v>
      </c>
      <c r="J91" s="41" t="s">
        <v>130</v>
      </c>
      <c r="K91" s="41" t="s">
        <v>131</v>
      </c>
      <c r="L91" s="30">
        <f t="shared" si="22"/>
        <v>1.0943731378800197E-4</v>
      </c>
      <c r="M91" s="30">
        <v>0</v>
      </c>
      <c r="N91" s="30">
        <f>H91</f>
        <v>1.0943731378800197E-4</v>
      </c>
      <c r="O91" s="30">
        <v>0</v>
      </c>
      <c r="P91" s="30">
        <v>0</v>
      </c>
      <c r="Q91" s="30">
        <v>0</v>
      </c>
      <c r="R91" s="30">
        <v>0</v>
      </c>
      <c r="S91" s="30">
        <v>0</v>
      </c>
      <c r="T91" s="30">
        <v>0</v>
      </c>
      <c r="U91" s="30">
        <v>0</v>
      </c>
      <c r="V91" s="30">
        <v>0</v>
      </c>
      <c r="W91" s="30">
        <v>0</v>
      </c>
      <c r="X91" s="30">
        <v>0</v>
      </c>
      <c r="Y91" s="30">
        <v>0</v>
      </c>
      <c r="Z91" s="30">
        <v>0</v>
      </c>
      <c r="AA91" s="30">
        <v>0</v>
      </c>
      <c r="AB91" s="30">
        <v>0</v>
      </c>
      <c r="AC91" s="30">
        <v>0</v>
      </c>
      <c r="AD91" s="30">
        <v>0</v>
      </c>
      <c r="AE91" s="30">
        <v>0</v>
      </c>
      <c r="AF91" s="60" t="s">
        <v>197</v>
      </c>
      <c r="AG91" s="60" t="s">
        <v>42</v>
      </c>
      <c r="AH91" s="60" t="s">
        <v>43</v>
      </c>
      <c r="AI91" s="81">
        <v>44657</v>
      </c>
      <c r="AJ91" s="86"/>
    </row>
    <row r="92" spans="1:36" ht="31.5" x14ac:dyDescent="0.25">
      <c r="A92" s="24">
        <v>66</v>
      </c>
      <c r="B92" s="56" t="s">
        <v>36</v>
      </c>
      <c r="C92" s="17" t="s">
        <v>203</v>
      </c>
      <c r="D92" s="24" t="s">
        <v>38</v>
      </c>
      <c r="E92" s="54">
        <v>3.7284000000000002</v>
      </c>
      <c r="F92" s="52">
        <v>1</v>
      </c>
      <c r="G92" s="52">
        <f t="shared" si="18"/>
        <v>3.7284000000000002</v>
      </c>
      <c r="H92" s="53">
        <f t="shared" si="20"/>
        <v>3.8675457888832851E-3</v>
      </c>
      <c r="I92" s="64" t="s">
        <v>204</v>
      </c>
      <c r="J92" s="41" t="s">
        <v>130</v>
      </c>
      <c r="K92" s="41" t="s">
        <v>131</v>
      </c>
      <c r="L92" s="30">
        <f t="shared" si="22"/>
        <v>3.8675457888832851E-3</v>
      </c>
      <c r="M92" s="30">
        <v>0</v>
      </c>
      <c r="N92" s="30">
        <f>H92</f>
        <v>3.8675457888832851E-3</v>
      </c>
      <c r="O92" s="30">
        <v>0</v>
      </c>
      <c r="P92" s="30">
        <v>0</v>
      </c>
      <c r="Q92" s="30">
        <v>0</v>
      </c>
      <c r="R92" s="30">
        <v>0</v>
      </c>
      <c r="S92" s="30">
        <v>0</v>
      </c>
      <c r="T92" s="30">
        <v>0</v>
      </c>
      <c r="U92" s="30">
        <v>0</v>
      </c>
      <c r="V92" s="30">
        <v>0</v>
      </c>
      <c r="W92" s="30">
        <v>0</v>
      </c>
      <c r="X92" s="30">
        <v>0</v>
      </c>
      <c r="Y92" s="30">
        <v>0</v>
      </c>
      <c r="Z92" s="30">
        <v>0</v>
      </c>
      <c r="AA92" s="30">
        <v>0</v>
      </c>
      <c r="AB92" s="30">
        <v>0</v>
      </c>
      <c r="AC92" s="30">
        <v>0</v>
      </c>
      <c r="AD92" s="30">
        <v>0</v>
      </c>
      <c r="AE92" s="30">
        <v>0</v>
      </c>
      <c r="AF92" s="60" t="s">
        <v>205</v>
      </c>
      <c r="AG92" s="60" t="s">
        <v>42</v>
      </c>
      <c r="AH92" s="60" t="s">
        <v>43</v>
      </c>
      <c r="AI92" s="81">
        <v>44657</v>
      </c>
      <c r="AJ92" s="86"/>
    </row>
    <row r="93" spans="1:36" ht="31.5" x14ac:dyDescent="0.25">
      <c r="A93" s="24">
        <v>67</v>
      </c>
      <c r="B93" s="56" t="s">
        <v>48</v>
      </c>
      <c r="C93" s="17" t="s">
        <v>206</v>
      </c>
      <c r="D93" s="24" t="s">
        <v>38</v>
      </c>
      <c r="E93" s="54">
        <v>11.1098</v>
      </c>
      <c r="F93" s="52">
        <v>1</v>
      </c>
      <c r="G93" s="52">
        <f t="shared" si="18"/>
        <v>11.1098</v>
      </c>
      <c r="H93" s="53">
        <f t="shared" si="20"/>
        <v>1.1524423400208003E-2</v>
      </c>
      <c r="I93" s="64" t="s">
        <v>207</v>
      </c>
      <c r="J93" s="41" t="s">
        <v>130</v>
      </c>
      <c r="K93" s="41" t="s">
        <v>131</v>
      </c>
      <c r="L93" s="30">
        <f t="shared" si="22"/>
        <v>1.1524423400208003E-2</v>
      </c>
      <c r="M93" s="30">
        <v>0</v>
      </c>
      <c r="N93" s="30">
        <v>0</v>
      </c>
      <c r="O93" s="30">
        <v>0</v>
      </c>
      <c r="P93" s="30">
        <v>0</v>
      </c>
      <c r="Q93" s="30">
        <v>0</v>
      </c>
      <c r="R93" s="30">
        <v>0</v>
      </c>
      <c r="S93" s="30">
        <v>0</v>
      </c>
      <c r="T93" s="30">
        <v>0</v>
      </c>
      <c r="U93" s="30">
        <v>0</v>
      </c>
      <c r="V93" s="30">
        <v>0</v>
      </c>
      <c r="W93" s="30">
        <f>H93</f>
        <v>1.1524423400208003E-2</v>
      </c>
      <c r="X93" s="30">
        <v>0</v>
      </c>
      <c r="Y93" s="30">
        <v>0</v>
      </c>
      <c r="Z93" s="30">
        <v>0</v>
      </c>
      <c r="AA93" s="30">
        <v>0</v>
      </c>
      <c r="AB93" s="30">
        <v>0</v>
      </c>
      <c r="AC93" s="30">
        <v>0</v>
      </c>
      <c r="AD93" s="30">
        <v>0</v>
      </c>
      <c r="AE93" s="30">
        <v>0</v>
      </c>
      <c r="AF93" s="60" t="s">
        <v>208</v>
      </c>
      <c r="AG93" s="60" t="s">
        <v>209</v>
      </c>
      <c r="AH93" s="60" t="s">
        <v>210</v>
      </c>
      <c r="AI93" s="81">
        <v>15219</v>
      </c>
      <c r="AJ93" s="86"/>
    </row>
    <row r="94" spans="1:36" ht="15.75" x14ac:dyDescent="0.25">
      <c r="A94" s="24">
        <v>68</v>
      </c>
      <c r="B94" s="56" t="s">
        <v>36</v>
      </c>
      <c r="C94" s="17" t="s">
        <v>211</v>
      </c>
      <c r="D94" s="24" t="s">
        <v>38</v>
      </c>
      <c r="E94" s="54">
        <v>5.4899999999999997E-2</v>
      </c>
      <c r="F94" s="52">
        <f>1/2</f>
        <v>0.5</v>
      </c>
      <c r="G94" s="52">
        <f t="shared" si="18"/>
        <v>2.7449999999999999E-2</v>
      </c>
      <c r="H94" s="53">
        <f t="shared" si="20"/>
        <v>2.8474447995077289E-5</v>
      </c>
      <c r="I94" s="64" t="s">
        <v>212</v>
      </c>
      <c r="J94" s="41" t="s">
        <v>130</v>
      </c>
      <c r="K94" s="41" t="s">
        <v>131</v>
      </c>
      <c r="L94" s="30">
        <f t="shared" si="22"/>
        <v>2.8474447995077289E-5</v>
      </c>
      <c r="M94" s="30">
        <v>0</v>
      </c>
      <c r="N94" s="30">
        <f>H94</f>
        <v>2.8474447995077289E-5</v>
      </c>
      <c r="O94" s="30">
        <v>0</v>
      </c>
      <c r="P94" s="30">
        <v>0</v>
      </c>
      <c r="Q94" s="30">
        <v>0</v>
      </c>
      <c r="R94" s="30">
        <v>0</v>
      </c>
      <c r="S94" s="30">
        <v>0</v>
      </c>
      <c r="T94" s="30">
        <v>0</v>
      </c>
      <c r="U94" s="30">
        <v>0</v>
      </c>
      <c r="V94" s="30">
        <v>0</v>
      </c>
      <c r="W94" s="30">
        <v>0</v>
      </c>
      <c r="X94" s="30">
        <v>0</v>
      </c>
      <c r="Y94" s="30">
        <v>0</v>
      </c>
      <c r="Z94" s="30">
        <v>0</v>
      </c>
      <c r="AA94" s="30">
        <v>0</v>
      </c>
      <c r="AB94" s="30">
        <v>0</v>
      </c>
      <c r="AC94" s="30">
        <v>0</v>
      </c>
      <c r="AD94" s="30">
        <v>0</v>
      </c>
      <c r="AE94" s="30">
        <v>0</v>
      </c>
      <c r="AF94" s="60" t="s">
        <v>213</v>
      </c>
      <c r="AG94" s="60" t="s">
        <v>42</v>
      </c>
      <c r="AH94" s="60" t="s">
        <v>43</v>
      </c>
      <c r="AI94" s="81">
        <v>44657</v>
      </c>
      <c r="AJ94" s="86"/>
    </row>
    <row r="95" spans="1:36" ht="15.75" x14ac:dyDescent="0.25">
      <c r="A95" s="24">
        <v>68</v>
      </c>
      <c r="B95" s="56" t="s">
        <v>36</v>
      </c>
      <c r="C95" s="17" t="s">
        <v>214</v>
      </c>
      <c r="D95" s="24" t="s">
        <v>38</v>
      </c>
      <c r="E95" s="54">
        <v>5.4899999999999997E-2</v>
      </c>
      <c r="F95" s="52">
        <f>1/2</f>
        <v>0.5</v>
      </c>
      <c r="G95" s="52">
        <f>E95*F95</f>
        <v>2.7449999999999999E-2</v>
      </c>
      <c r="H95" s="53">
        <f t="shared" si="20"/>
        <v>2.8474447995077289E-5</v>
      </c>
      <c r="I95" s="64" t="s">
        <v>212</v>
      </c>
      <c r="J95" s="41" t="s">
        <v>130</v>
      </c>
      <c r="K95" s="41" t="s">
        <v>131</v>
      </c>
      <c r="L95" s="30">
        <f t="shared" si="22"/>
        <v>2.8474447995077289E-5</v>
      </c>
      <c r="M95" s="30">
        <v>0</v>
      </c>
      <c r="N95" s="30">
        <f>H95</f>
        <v>2.8474447995077289E-5</v>
      </c>
      <c r="O95" s="30">
        <v>0</v>
      </c>
      <c r="P95" s="30">
        <v>0</v>
      </c>
      <c r="Q95" s="30">
        <v>0</v>
      </c>
      <c r="R95" s="30">
        <v>0</v>
      </c>
      <c r="S95" s="30">
        <v>0</v>
      </c>
      <c r="T95" s="30">
        <v>0</v>
      </c>
      <c r="U95" s="30">
        <v>0</v>
      </c>
      <c r="V95" s="30">
        <v>0</v>
      </c>
      <c r="W95" s="30">
        <v>0</v>
      </c>
      <c r="X95" s="30">
        <v>0</v>
      </c>
      <c r="Y95" s="30">
        <v>0</v>
      </c>
      <c r="Z95" s="30">
        <v>0</v>
      </c>
      <c r="AA95" s="30">
        <v>0</v>
      </c>
      <c r="AB95" s="30">
        <v>0</v>
      </c>
      <c r="AC95" s="30">
        <v>0</v>
      </c>
      <c r="AD95" s="30">
        <v>0</v>
      </c>
      <c r="AE95" s="30">
        <v>0</v>
      </c>
      <c r="AF95" s="60" t="s">
        <v>213</v>
      </c>
      <c r="AG95" s="60" t="s">
        <v>42</v>
      </c>
      <c r="AH95" s="60" t="s">
        <v>43</v>
      </c>
      <c r="AI95" s="81">
        <v>44657</v>
      </c>
      <c r="AJ95" s="86"/>
    </row>
    <row r="96" spans="1:36" ht="15.75" x14ac:dyDescent="0.25">
      <c r="A96" s="24">
        <v>69</v>
      </c>
      <c r="B96" s="56" t="s">
        <v>36</v>
      </c>
      <c r="C96" s="17" t="s">
        <v>211</v>
      </c>
      <c r="D96" s="24" t="s">
        <v>38</v>
      </c>
      <c r="E96" s="54">
        <v>0.51290000000000002</v>
      </c>
      <c r="F96" s="52">
        <f>1/2</f>
        <v>0.5</v>
      </c>
      <c r="G96" s="52">
        <f>E96*F96</f>
        <v>0.25645000000000001</v>
      </c>
      <c r="H96" s="53">
        <f t="shared" si="20"/>
        <v>2.6602084474818113E-4</v>
      </c>
      <c r="I96" s="64" t="s">
        <v>215</v>
      </c>
      <c r="J96" s="41" t="s">
        <v>130</v>
      </c>
      <c r="K96" s="41" t="s">
        <v>131</v>
      </c>
      <c r="L96" s="30">
        <f t="shared" si="22"/>
        <v>2.6602084474818113E-4</v>
      </c>
      <c r="M96" s="30">
        <v>0</v>
      </c>
      <c r="N96" s="30">
        <f>H96</f>
        <v>2.6602084474818113E-4</v>
      </c>
      <c r="O96" s="30">
        <v>0</v>
      </c>
      <c r="P96" s="30">
        <v>0</v>
      </c>
      <c r="Q96" s="30">
        <v>0</v>
      </c>
      <c r="R96" s="30">
        <v>0</v>
      </c>
      <c r="S96" s="30">
        <v>0</v>
      </c>
      <c r="T96" s="30">
        <v>0</v>
      </c>
      <c r="U96" s="30">
        <v>0</v>
      </c>
      <c r="V96" s="30">
        <v>0</v>
      </c>
      <c r="W96" s="30">
        <v>0</v>
      </c>
      <c r="X96" s="30">
        <v>0</v>
      </c>
      <c r="Y96" s="30">
        <v>0</v>
      </c>
      <c r="Z96" s="30">
        <v>0</v>
      </c>
      <c r="AA96" s="30">
        <v>0</v>
      </c>
      <c r="AB96" s="30">
        <v>0</v>
      </c>
      <c r="AC96" s="30">
        <v>0</v>
      </c>
      <c r="AD96" s="30">
        <v>0</v>
      </c>
      <c r="AE96" s="30">
        <v>0</v>
      </c>
      <c r="AF96" s="60" t="s">
        <v>213</v>
      </c>
      <c r="AG96" s="60" t="s">
        <v>42</v>
      </c>
      <c r="AH96" s="60" t="s">
        <v>43</v>
      </c>
      <c r="AI96" s="81">
        <v>44657</v>
      </c>
      <c r="AJ96" s="86"/>
    </row>
    <row r="97" spans="1:45" ht="15.75" x14ac:dyDescent="0.25">
      <c r="A97" s="24">
        <v>69</v>
      </c>
      <c r="B97" s="56" t="s">
        <v>36</v>
      </c>
      <c r="C97" s="17" t="s">
        <v>214</v>
      </c>
      <c r="D97" s="24" t="s">
        <v>38</v>
      </c>
      <c r="E97" s="54">
        <v>0.51290000000000002</v>
      </c>
      <c r="F97" s="52">
        <f>1/2</f>
        <v>0.5</v>
      </c>
      <c r="G97" s="52">
        <f t="shared" si="18"/>
        <v>0.25645000000000001</v>
      </c>
      <c r="H97" s="53">
        <f t="shared" si="20"/>
        <v>2.6602084474818113E-4</v>
      </c>
      <c r="I97" s="64" t="s">
        <v>215</v>
      </c>
      <c r="J97" s="41" t="s">
        <v>130</v>
      </c>
      <c r="K97" s="41" t="s">
        <v>131</v>
      </c>
      <c r="L97" s="30">
        <f t="shared" si="22"/>
        <v>2.6602084474818113E-4</v>
      </c>
      <c r="M97" s="30">
        <v>0</v>
      </c>
      <c r="N97" s="30">
        <f>H97</f>
        <v>2.6602084474818113E-4</v>
      </c>
      <c r="O97" s="30">
        <v>0</v>
      </c>
      <c r="P97" s="30">
        <v>0</v>
      </c>
      <c r="Q97" s="30">
        <v>0</v>
      </c>
      <c r="R97" s="30">
        <v>0</v>
      </c>
      <c r="S97" s="30">
        <v>0</v>
      </c>
      <c r="T97" s="30">
        <v>0</v>
      </c>
      <c r="U97" s="30">
        <v>0</v>
      </c>
      <c r="V97" s="30">
        <v>0</v>
      </c>
      <c r="W97" s="30">
        <v>0</v>
      </c>
      <c r="X97" s="30">
        <v>0</v>
      </c>
      <c r="Y97" s="30">
        <v>0</v>
      </c>
      <c r="Z97" s="30">
        <v>0</v>
      </c>
      <c r="AA97" s="30">
        <v>0</v>
      </c>
      <c r="AB97" s="30">
        <v>0</v>
      </c>
      <c r="AC97" s="30">
        <v>0</v>
      </c>
      <c r="AD97" s="30">
        <v>0</v>
      </c>
      <c r="AE97" s="30">
        <v>0</v>
      </c>
      <c r="AF97" s="60" t="s">
        <v>213</v>
      </c>
      <c r="AG97" s="60" t="s">
        <v>42</v>
      </c>
      <c r="AH97" s="60" t="s">
        <v>43</v>
      </c>
      <c r="AI97" s="81">
        <v>44657</v>
      </c>
      <c r="AJ97" s="86"/>
    </row>
    <row r="98" spans="1:45" ht="15.75" x14ac:dyDescent="0.25">
      <c r="A98" s="24">
        <v>70</v>
      </c>
      <c r="B98" s="56" t="s">
        <v>36</v>
      </c>
      <c r="C98" s="17" t="s">
        <v>189</v>
      </c>
      <c r="D98" s="24" t="s">
        <v>38</v>
      </c>
      <c r="E98" s="54">
        <v>7.8898000000000001</v>
      </c>
      <c r="F98" s="52">
        <v>1</v>
      </c>
      <c r="G98" s="52">
        <f t="shared" ref="G98:G123" si="24">E98*F98</f>
        <v>7.8898000000000001</v>
      </c>
      <c r="H98" s="53">
        <f t="shared" si="20"/>
        <v>8.1842513585268055E-3</v>
      </c>
      <c r="I98" s="64" t="s">
        <v>216</v>
      </c>
      <c r="J98" s="41" t="s">
        <v>130</v>
      </c>
      <c r="K98" s="41" t="s">
        <v>131</v>
      </c>
      <c r="L98" s="30">
        <f t="shared" si="22"/>
        <v>8.1842513585268055E-3</v>
      </c>
      <c r="M98" s="30">
        <v>0</v>
      </c>
      <c r="N98" s="30">
        <f>H98</f>
        <v>8.1842513585268055E-3</v>
      </c>
      <c r="O98" s="30">
        <v>0</v>
      </c>
      <c r="P98" s="30">
        <v>0</v>
      </c>
      <c r="Q98" s="30">
        <v>0</v>
      </c>
      <c r="R98" s="30">
        <v>0</v>
      </c>
      <c r="S98" s="30">
        <v>0</v>
      </c>
      <c r="T98" s="30">
        <v>0</v>
      </c>
      <c r="U98" s="30">
        <v>0</v>
      </c>
      <c r="V98" s="30">
        <v>0</v>
      </c>
      <c r="W98" s="30">
        <v>0</v>
      </c>
      <c r="X98" s="30">
        <v>0</v>
      </c>
      <c r="Y98" s="30">
        <v>0</v>
      </c>
      <c r="Z98" s="30">
        <v>0</v>
      </c>
      <c r="AA98" s="30">
        <v>0</v>
      </c>
      <c r="AB98" s="30">
        <v>0</v>
      </c>
      <c r="AC98" s="30">
        <v>0</v>
      </c>
      <c r="AD98" s="30">
        <v>0</v>
      </c>
      <c r="AE98" s="30">
        <v>0</v>
      </c>
      <c r="AF98" s="60" t="s">
        <v>191</v>
      </c>
      <c r="AG98" s="60" t="s">
        <v>42</v>
      </c>
      <c r="AH98" s="60" t="s">
        <v>43</v>
      </c>
      <c r="AI98" s="81">
        <v>44657</v>
      </c>
      <c r="AJ98" s="86"/>
    </row>
    <row r="99" spans="1:45" ht="31.5" x14ac:dyDescent="0.25">
      <c r="A99" s="24">
        <v>71</v>
      </c>
      <c r="B99" s="56" t="s">
        <v>44</v>
      </c>
      <c r="C99" s="17" t="s">
        <v>217</v>
      </c>
      <c r="D99" s="24" t="s">
        <v>46</v>
      </c>
      <c r="E99" s="54">
        <v>0.55549999999999999</v>
      </c>
      <c r="F99" s="52">
        <v>1</v>
      </c>
      <c r="G99" s="52">
        <f t="shared" si="24"/>
        <v>0.55549999999999999</v>
      </c>
      <c r="H99" s="53">
        <f t="shared" si="20"/>
        <v>5.7623154321549859E-4</v>
      </c>
      <c r="I99" s="64" t="s">
        <v>218</v>
      </c>
      <c r="J99" s="41" t="s">
        <v>130</v>
      </c>
      <c r="K99" s="41" t="s">
        <v>131</v>
      </c>
      <c r="L99" s="30">
        <f t="shared" si="22"/>
        <v>0</v>
      </c>
      <c r="M99" s="30">
        <v>0</v>
      </c>
      <c r="N99" s="30">
        <v>0</v>
      </c>
      <c r="O99" s="30">
        <v>0</v>
      </c>
      <c r="P99" s="30">
        <v>0</v>
      </c>
      <c r="Q99" s="30">
        <v>0</v>
      </c>
      <c r="R99" s="30">
        <v>0</v>
      </c>
      <c r="S99" s="30">
        <v>0</v>
      </c>
      <c r="T99" s="30">
        <v>0</v>
      </c>
      <c r="U99" s="30">
        <v>0</v>
      </c>
      <c r="V99" s="30">
        <v>0</v>
      </c>
      <c r="W99" s="30">
        <v>0</v>
      </c>
      <c r="X99" s="30">
        <v>0</v>
      </c>
      <c r="Y99" s="30">
        <v>0</v>
      </c>
      <c r="Z99" s="30">
        <v>0</v>
      </c>
      <c r="AA99" s="30">
        <v>0</v>
      </c>
      <c r="AB99" s="30">
        <v>0</v>
      </c>
      <c r="AC99" s="30">
        <v>0</v>
      </c>
      <c r="AD99" s="30">
        <v>0</v>
      </c>
      <c r="AE99" s="30">
        <v>0</v>
      </c>
      <c r="AF99" s="60" t="s">
        <v>219</v>
      </c>
      <c r="AG99" s="60" t="s">
        <v>42</v>
      </c>
      <c r="AH99" s="60" t="s">
        <v>43</v>
      </c>
      <c r="AI99" s="81">
        <v>44657</v>
      </c>
      <c r="AJ99" s="86"/>
    </row>
    <row r="100" spans="1:45" ht="15.75" x14ac:dyDescent="0.25">
      <c r="A100" s="24">
        <v>72</v>
      </c>
      <c r="B100" s="56" t="s">
        <v>36</v>
      </c>
      <c r="C100" s="17" t="s">
        <v>220</v>
      </c>
      <c r="D100" s="24" t="s">
        <v>38</v>
      </c>
      <c r="E100" s="54">
        <v>1.3471</v>
      </c>
      <c r="F100" s="52">
        <v>1</v>
      </c>
      <c r="G100" s="52">
        <f t="shared" si="24"/>
        <v>1.3471</v>
      </c>
      <c r="H100" s="53">
        <f t="shared" ref="H100:H108" si="25">G100/$G$364</f>
        <v>1.3973744588039569E-3</v>
      </c>
      <c r="I100" s="64" t="s">
        <v>221</v>
      </c>
      <c r="J100" s="41" t="s">
        <v>130</v>
      </c>
      <c r="K100" s="41" t="s">
        <v>131</v>
      </c>
      <c r="L100" s="30">
        <f t="shared" si="22"/>
        <v>1.3973744588039569E-3</v>
      </c>
      <c r="M100" s="30">
        <v>0</v>
      </c>
      <c r="N100" s="30">
        <f>H100</f>
        <v>1.3973744588039569E-3</v>
      </c>
      <c r="O100" s="30">
        <v>0</v>
      </c>
      <c r="P100" s="30">
        <v>0</v>
      </c>
      <c r="Q100" s="30">
        <v>0</v>
      </c>
      <c r="R100" s="30">
        <v>0</v>
      </c>
      <c r="S100" s="30">
        <v>0</v>
      </c>
      <c r="T100" s="30">
        <v>0</v>
      </c>
      <c r="U100" s="30">
        <v>0</v>
      </c>
      <c r="V100" s="30">
        <v>0</v>
      </c>
      <c r="W100" s="30">
        <v>0</v>
      </c>
      <c r="X100" s="30">
        <v>0</v>
      </c>
      <c r="Y100" s="30">
        <v>0</v>
      </c>
      <c r="Z100" s="30">
        <v>0</v>
      </c>
      <c r="AA100" s="30">
        <v>0</v>
      </c>
      <c r="AB100" s="30">
        <v>0</v>
      </c>
      <c r="AC100" s="30">
        <v>0</v>
      </c>
      <c r="AD100" s="30">
        <v>0</v>
      </c>
      <c r="AE100" s="30">
        <v>0</v>
      </c>
      <c r="AF100" s="60" t="s">
        <v>222</v>
      </c>
      <c r="AG100" s="60" t="s">
        <v>42</v>
      </c>
      <c r="AH100" s="60" t="s">
        <v>43</v>
      </c>
      <c r="AI100" s="81">
        <v>44657</v>
      </c>
      <c r="AJ100" s="86"/>
    </row>
    <row r="101" spans="1:45" ht="47.25" x14ac:dyDescent="0.25">
      <c r="A101" s="24" t="s">
        <v>223</v>
      </c>
      <c r="B101" s="56" t="s">
        <v>66</v>
      </c>
      <c r="C101" s="17" t="s">
        <v>224</v>
      </c>
      <c r="D101" s="24" t="s">
        <v>38</v>
      </c>
      <c r="E101" s="54">
        <v>1.6500000000000001E-2</v>
      </c>
      <c r="F101" s="52">
        <v>1</v>
      </c>
      <c r="G101" s="52">
        <f t="shared" si="24"/>
        <v>1.6500000000000001E-2</v>
      </c>
      <c r="H101" s="53">
        <f t="shared" si="25"/>
        <v>1.7115788412341541E-5</v>
      </c>
      <c r="I101" s="64" t="s">
        <v>225</v>
      </c>
      <c r="J101" s="41" t="s">
        <v>130</v>
      </c>
      <c r="K101" s="41" t="s">
        <v>131</v>
      </c>
      <c r="L101" s="30">
        <f t="shared" si="22"/>
        <v>1.7115788412341541E-5</v>
      </c>
      <c r="M101" s="30">
        <v>0</v>
      </c>
      <c r="N101" s="30">
        <f>H101*(0.166939+0.371561)</f>
        <v>9.2168520600459202E-6</v>
      </c>
      <c r="O101" s="30">
        <v>0</v>
      </c>
      <c r="P101" s="30">
        <f>H101*0.4615</f>
        <v>7.8989363522956209E-6</v>
      </c>
      <c r="Q101" s="30">
        <v>0</v>
      </c>
      <c r="R101" s="30">
        <v>0</v>
      </c>
      <c r="S101" s="30">
        <v>0</v>
      </c>
      <c r="T101" s="30">
        <v>0</v>
      </c>
      <c r="U101" s="30">
        <v>0</v>
      </c>
      <c r="V101" s="30">
        <v>0</v>
      </c>
      <c r="W101" s="30">
        <v>0</v>
      </c>
      <c r="X101" s="30">
        <v>0</v>
      </c>
      <c r="Y101" s="30">
        <v>0</v>
      </c>
      <c r="Z101" s="30">
        <v>0</v>
      </c>
      <c r="AA101" s="30">
        <v>0</v>
      </c>
      <c r="AB101" s="30">
        <v>0</v>
      </c>
      <c r="AC101" s="30">
        <v>0</v>
      </c>
      <c r="AD101" s="30">
        <v>0</v>
      </c>
      <c r="AE101" s="30">
        <v>0</v>
      </c>
      <c r="AF101" s="60" t="s">
        <v>226</v>
      </c>
      <c r="AG101" s="60" t="s">
        <v>42</v>
      </c>
      <c r="AH101" s="60" t="s">
        <v>43</v>
      </c>
      <c r="AI101" s="81">
        <v>44657</v>
      </c>
      <c r="AJ101" s="86"/>
    </row>
    <row r="102" spans="1:45" ht="31.5" x14ac:dyDescent="0.25">
      <c r="A102" s="24">
        <v>74</v>
      </c>
      <c r="B102" s="56" t="s">
        <v>44</v>
      </c>
      <c r="C102" s="17" t="s">
        <v>227</v>
      </c>
      <c r="D102" s="24" t="s">
        <v>46</v>
      </c>
      <c r="E102" s="54">
        <v>0.65410000000000001</v>
      </c>
      <c r="F102" s="52">
        <v>1</v>
      </c>
      <c r="G102" s="52">
        <f t="shared" si="24"/>
        <v>0.65410000000000001</v>
      </c>
      <c r="H102" s="53">
        <f t="shared" si="25"/>
        <v>6.7851134548561226E-4</v>
      </c>
      <c r="I102" s="64" t="s">
        <v>228</v>
      </c>
      <c r="J102" s="41" t="s">
        <v>130</v>
      </c>
      <c r="K102" s="41" t="s">
        <v>131</v>
      </c>
      <c r="L102" s="30">
        <f t="shared" si="22"/>
        <v>0</v>
      </c>
      <c r="M102" s="30">
        <v>0</v>
      </c>
      <c r="N102" s="30">
        <v>0</v>
      </c>
      <c r="O102" s="30">
        <v>0</v>
      </c>
      <c r="P102" s="30">
        <v>0</v>
      </c>
      <c r="Q102" s="30">
        <v>0</v>
      </c>
      <c r="R102" s="30">
        <v>0</v>
      </c>
      <c r="S102" s="30">
        <v>0</v>
      </c>
      <c r="T102" s="30">
        <v>0</v>
      </c>
      <c r="U102" s="30">
        <v>0</v>
      </c>
      <c r="V102" s="30">
        <v>0</v>
      </c>
      <c r="W102" s="30">
        <v>0</v>
      </c>
      <c r="X102" s="30">
        <v>0</v>
      </c>
      <c r="Y102" s="30">
        <v>0</v>
      </c>
      <c r="Z102" s="30">
        <v>0</v>
      </c>
      <c r="AA102" s="30">
        <v>0</v>
      </c>
      <c r="AB102" s="30">
        <v>0</v>
      </c>
      <c r="AC102" s="30">
        <v>0</v>
      </c>
      <c r="AD102" s="30">
        <v>0</v>
      </c>
      <c r="AE102" s="30">
        <v>0</v>
      </c>
      <c r="AF102" s="60" t="s">
        <v>229</v>
      </c>
      <c r="AG102" s="60" t="s">
        <v>42</v>
      </c>
      <c r="AH102" s="60" t="s">
        <v>43</v>
      </c>
      <c r="AI102" s="81">
        <v>44657</v>
      </c>
      <c r="AJ102" s="86"/>
    </row>
    <row r="103" spans="1:45" s="42" customFormat="1" ht="31.5" x14ac:dyDescent="0.25">
      <c r="A103" s="24">
        <v>75</v>
      </c>
      <c r="B103" s="56" t="s">
        <v>44</v>
      </c>
      <c r="C103" s="17" t="s">
        <v>227</v>
      </c>
      <c r="D103" s="24" t="s">
        <v>46</v>
      </c>
      <c r="E103" s="54">
        <v>0.15570000000000001</v>
      </c>
      <c r="F103" s="52">
        <v>1</v>
      </c>
      <c r="G103" s="52">
        <f t="shared" si="24"/>
        <v>0.15570000000000001</v>
      </c>
      <c r="H103" s="53">
        <f t="shared" si="25"/>
        <v>1.6151080338191383E-4</v>
      </c>
      <c r="I103" s="64" t="s">
        <v>230</v>
      </c>
      <c r="J103" s="41" t="s">
        <v>130</v>
      </c>
      <c r="K103" s="41" t="s">
        <v>131</v>
      </c>
      <c r="L103" s="30">
        <f t="shared" si="22"/>
        <v>0</v>
      </c>
      <c r="M103" s="30">
        <v>0</v>
      </c>
      <c r="N103" s="30">
        <v>0</v>
      </c>
      <c r="O103" s="30">
        <v>0</v>
      </c>
      <c r="P103" s="30">
        <v>0</v>
      </c>
      <c r="Q103" s="30">
        <v>0</v>
      </c>
      <c r="R103" s="30">
        <v>0</v>
      </c>
      <c r="S103" s="30">
        <v>0</v>
      </c>
      <c r="T103" s="30">
        <v>0</v>
      </c>
      <c r="U103" s="30">
        <v>0</v>
      </c>
      <c r="V103" s="30">
        <v>0</v>
      </c>
      <c r="W103" s="30">
        <v>0</v>
      </c>
      <c r="X103" s="30">
        <v>0</v>
      </c>
      <c r="Y103" s="30">
        <v>0</v>
      </c>
      <c r="Z103" s="30">
        <v>0</v>
      </c>
      <c r="AA103" s="30">
        <v>0</v>
      </c>
      <c r="AB103" s="30">
        <v>0</v>
      </c>
      <c r="AC103" s="30">
        <v>0</v>
      </c>
      <c r="AD103" s="30">
        <v>0</v>
      </c>
      <c r="AE103" s="30">
        <v>0</v>
      </c>
      <c r="AF103" s="60" t="s">
        <v>229</v>
      </c>
      <c r="AG103" s="60" t="s">
        <v>42</v>
      </c>
      <c r="AH103" s="60" t="s">
        <v>43</v>
      </c>
      <c r="AI103" s="81">
        <v>44657</v>
      </c>
      <c r="AJ103" s="87"/>
    </row>
    <row r="104" spans="1:45" ht="31.5" x14ac:dyDescent="0.25">
      <c r="A104" s="24">
        <v>76</v>
      </c>
      <c r="B104" s="56" t="s">
        <v>44</v>
      </c>
      <c r="C104" s="17" t="s">
        <v>231</v>
      </c>
      <c r="D104" s="24" t="s">
        <v>46</v>
      </c>
      <c r="E104" s="54">
        <v>0.21590000000000001</v>
      </c>
      <c r="F104" s="52">
        <v>1</v>
      </c>
      <c r="G104" s="52">
        <f t="shared" si="24"/>
        <v>0.21590000000000001</v>
      </c>
      <c r="H104" s="53">
        <f t="shared" si="25"/>
        <v>2.2395749807421449E-4</v>
      </c>
      <c r="I104" s="64" t="s">
        <v>232</v>
      </c>
      <c r="J104" s="41" t="s">
        <v>130</v>
      </c>
      <c r="K104" s="41" t="s">
        <v>131</v>
      </c>
      <c r="L104" s="30">
        <f t="shared" si="22"/>
        <v>0</v>
      </c>
      <c r="M104" s="30">
        <v>0</v>
      </c>
      <c r="N104" s="30">
        <v>0</v>
      </c>
      <c r="O104" s="30">
        <v>0</v>
      </c>
      <c r="P104" s="30">
        <v>0</v>
      </c>
      <c r="Q104" s="30">
        <v>0</v>
      </c>
      <c r="R104" s="30">
        <v>0</v>
      </c>
      <c r="S104" s="30">
        <v>0</v>
      </c>
      <c r="T104" s="30">
        <v>0</v>
      </c>
      <c r="U104" s="30">
        <v>0</v>
      </c>
      <c r="V104" s="30">
        <v>0</v>
      </c>
      <c r="W104" s="30">
        <v>0</v>
      </c>
      <c r="X104" s="30">
        <v>0</v>
      </c>
      <c r="Y104" s="30">
        <v>0</v>
      </c>
      <c r="Z104" s="30">
        <v>0</v>
      </c>
      <c r="AA104" s="30">
        <v>0</v>
      </c>
      <c r="AB104" s="30">
        <v>0</v>
      </c>
      <c r="AC104" s="30">
        <v>0</v>
      </c>
      <c r="AD104" s="30">
        <v>0</v>
      </c>
      <c r="AE104" s="30">
        <v>0</v>
      </c>
      <c r="AF104" s="60" t="s">
        <v>233</v>
      </c>
      <c r="AG104" s="60" t="s">
        <v>42</v>
      </c>
      <c r="AH104" s="60" t="s">
        <v>43</v>
      </c>
      <c r="AI104" s="81">
        <v>44657</v>
      </c>
      <c r="AJ104" s="86"/>
    </row>
    <row r="105" spans="1:45" ht="15.75" x14ac:dyDescent="0.25">
      <c r="A105" s="24">
        <v>77</v>
      </c>
      <c r="B105" s="56" t="s">
        <v>36</v>
      </c>
      <c r="C105" s="17" t="s">
        <v>234</v>
      </c>
      <c r="D105" s="24" t="s">
        <v>38</v>
      </c>
      <c r="E105" s="54">
        <v>9.8940000000000001</v>
      </c>
      <c r="F105" s="52">
        <v>1</v>
      </c>
      <c r="G105" s="52">
        <f t="shared" si="24"/>
        <v>9.8940000000000001</v>
      </c>
      <c r="H105" s="53">
        <f t="shared" si="25"/>
        <v>1.0263249124345892E-2</v>
      </c>
      <c r="I105" s="64" t="s">
        <v>235</v>
      </c>
      <c r="J105" s="41" t="s">
        <v>130</v>
      </c>
      <c r="K105" s="41" t="s">
        <v>131</v>
      </c>
      <c r="L105" s="30">
        <f t="shared" si="22"/>
        <v>1.0263249124345892E-2</v>
      </c>
      <c r="M105" s="30">
        <v>0</v>
      </c>
      <c r="N105" s="30">
        <f>H105</f>
        <v>1.0263249124345892E-2</v>
      </c>
      <c r="O105" s="30">
        <v>0</v>
      </c>
      <c r="P105" s="30">
        <v>0</v>
      </c>
      <c r="Q105" s="30">
        <v>0</v>
      </c>
      <c r="R105" s="30">
        <v>0</v>
      </c>
      <c r="S105" s="30">
        <v>0</v>
      </c>
      <c r="T105" s="30">
        <v>0</v>
      </c>
      <c r="U105" s="30">
        <v>0</v>
      </c>
      <c r="V105" s="30">
        <v>0</v>
      </c>
      <c r="W105" s="30">
        <v>0</v>
      </c>
      <c r="X105" s="30">
        <v>0</v>
      </c>
      <c r="Y105" s="30">
        <v>0</v>
      </c>
      <c r="Z105" s="30">
        <v>0</v>
      </c>
      <c r="AA105" s="30">
        <v>0</v>
      </c>
      <c r="AB105" s="30">
        <v>0</v>
      </c>
      <c r="AC105" s="30">
        <v>0</v>
      </c>
      <c r="AD105" s="30">
        <v>0</v>
      </c>
      <c r="AE105" s="30">
        <v>0</v>
      </c>
      <c r="AF105" s="60" t="s">
        <v>236</v>
      </c>
      <c r="AG105" s="60" t="s">
        <v>42</v>
      </c>
      <c r="AH105" s="60" t="s">
        <v>43</v>
      </c>
      <c r="AI105" s="81">
        <v>44657</v>
      </c>
      <c r="AJ105" s="86"/>
    </row>
    <row r="106" spans="1:45" s="42" customFormat="1" ht="31.5" x14ac:dyDescent="0.25">
      <c r="A106" s="24">
        <v>78</v>
      </c>
      <c r="B106" s="56" t="s">
        <v>44</v>
      </c>
      <c r="C106" s="17" t="s">
        <v>227</v>
      </c>
      <c r="D106" s="24" t="s">
        <v>46</v>
      </c>
      <c r="E106" s="54">
        <v>0.14130000000000001</v>
      </c>
      <c r="F106" s="52">
        <v>1</v>
      </c>
      <c r="G106" s="52">
        <f t="shared" si="24"/>
        <v>0.14130000000000001</v>
      </c>
      <c r="H106" s="53">
        <f t="shared" si="25"/>
        <v>1.4657338804023395E-4</v>
      </c>
      <c r="I106" s="64" t="s">
        <v>237</v>
      </c>
      <c r="J106" s="41" t="s">
        <v>130</v>
      </c>
      <c r="K106" s="41" t="s">
        <v>131</v>
      </c>
      <c r="L106" s="30">
        <f t="shared" si="22"/>
        <v>0</v>
      </c>
      <c r="M106" s="30">
        <v>0</v>
      </c>
      <c r="N106" s="30">
        <v>0</v>
      </c>
      <c r="O106" s="30">
        <v>0</v>
      </c>
      <c r="P106" s="30">
        <v>0</v>
      </c>
      <c r="Q106" s="30">
        <v>0</v>
      </c>
      <c r="R106" s="30">
        <v>0</v>
      </c>
      <c r="S106" s="30">
        <v>0</v>
      </c>
      <c r="T106" s="30">
        <v>0</v>
      </c>
      <c r="U106" s="30">
        <v>0</v>
      </c>
      <c r="V106" s="30">
        <v>0</v>
      </c>
      <c r="W106" s="30">
        <v>0</v>
      </c>
      <c r="X106" s="30">
        <v>0</v>
      </c>
      <c r="Y106" s="30">
        <v>0</v>
      </c>
      <c r="Z106" s="30">
        <v>0</v>
      </c>
      <c r="AA106" s="30">
        <v>0</v>
      </c>
      <c r="AB106" s="30">
        <v>0</v>
      </c>
      <c r="AC106" s="30">
        <v>0</v>
      </c>
      <c r="AD106" s="30">
        <v>0</v>
      </c>
      <c r="AE106" s="30">
        <v>0</v>
      </c>
      <c r="AF106" s="60" t="s">
        <v>229</v>
      </c>
      <c r="AG106" s="60" t="s">
        <v>42</v>
      </c>
      <c r="AH106" s="60" t="s">
        <v>43</v>
      </c>
      <c r="AI106" s="81">
        <v>44657</v>
      </c>
      <c r="AJ106" s="86"/>
      <c r="AK106"/>
      <c r="AL106"/>
      <c r="AM106"/>
      <c r="AN106"/>
      <c r="AO106"/>
      <c r="AP106"/>
      <c r="AQ106"/>
      <c r="AR106"/>
      <c r="AS106"/>
    </row>
    <row r="107" spans="1:45" s="42" customFormat="1" ht="31.5" x14ac:dyDescent="0.25">
      <c r="A107" s="24">
        <v>79</v>
      </c>
      <c r="B107" s="56" t="s">
        <v>44</v>
      </c>
      <c r="C107" s="17" t="s">
        <v>227</v>
      </c>
      <c r="D107" s="24" t="s">
        <v>46</v>
      </c>
      <c r="E107" s="54">
        <v>3.39E-2</v>
      </c>
      <c r="F107" s="52">
        <v>1</v>
      </c>
      <c r="G107" s="52">
        <f t="shared" si="24"/>
        <v>3.39E-2</v>
      </c>
      <c r="H107" s="53">
        <f t="shared" si="25"/>
        <v>3.5165165283538076E-5</v>
      </c>
      <c r="I107" s="64" t="s">
        <v>238</v>
      </c>
      <c r="J107" s="41" t="s">
        <v>130</v>
      </c>
      <c r="K107" s="41" t="s">
        <v>131</v>
      </c>
      <c r="L107" s="30">
        <f t="shared" si="22"/>
        <v>0</v>
      </c>
      <c r="M107" s="30">
        <v>0</v>
      </c>
      <c r="N107" s="30">
        <v>0</v>
      </c>
      <c r="O107" s="30">
        <v>0</v>
      </c>
      <c r="P107" s="30">
        <v>0</v>
      </c>
      <c r="Q107" s="30">
        <v>0</v>
      </c>
      <c r="R107" s="30">
        <v>0</v>
      </c>
      <c r="S107" s="30">
        <v>0</v>
      </c>
      <c r="T107" s="30">
        <v>0</v>
      </c>
      <c r="U107" s="30">
        <v>0</v>
      </c>
      <c r="V107" s="30">
        <v>0</v>
      </c>
      <c r="W107" s="30">
        <v>0</v>
      </c>
      <c r="X107" s="30">
        <v>0</v>
      </c>
      <c r="Y107" s="30">
        <v>0</v>
      </c>
      <c r="Z107" s="30">
        <v>0</v>
      </c>
      <c r="AA107" s="30">
        <v>0</v>
      </c>
      <c r="AB107" s="30">
        <v>0</v>
      </c>
      <c r="AC107" s="30">
        <v>0</v>
      </c>
      <c r="AD107" s="30">
        <v>0</v>
      </c>
      <c r="AE107" s="30">
        <v>0</v>
      </c>
      <c r="AF107" s="60" t="s">
        <v>229</v>
      </c>
      <c r="AG107" s="60" t="s">
        <v>42</v>
      </c>
      <c r="AH107" s="60" t="s">
        <v>43</v>
      </c>
      <c r="AI107" s="81">
        <v>44657</v>
      </c>
      <c r="AJ107" s="87"/>
    </row>
    <row r="108" spans="1:45" ht="31.5" x14ac:dyDescent="0.25">
      <c r="A108" s="24">
        <v>80</v>
      </c>
      <c r="B108" s="56" t="s">
        <v>44</v>
      </c>
      <c r="C108" s="17" t="s">
        <v>227</v>
      </c>
      <c r="D108" s="24" t="s">
        <v>46</v>
      </c>
      <c r="E108" s="54">
        <v>6.3100000000000003E-2</v>
      </c>
      <c r="F108" s="52">
        <v>1</v>
      </c>
      <c r="G108" s="52">
        <f t="shared" si="24"/>
        <v>6.3100000000000003E-2</v>
      </c>
      <c r="H108" s="53">
        <f t="shared" si="25"/>
        <v>6.5454924170833408E-5</v>
      </c>
      <c r="I108" s="64" t="s">
        <v>239</v>
      </c>
      <c r="J108" s="41" t="s">
        <v>130</v>
      </c>
      <c r="K108" s="41" t="s">
        <v>131</v>
      </c>
      <c r="L108" s="30">
        <f t="shared" si="22"/>
        <v>0</v>
      </c>
      <c r="M108" s="30">
        <v>0</v>
      </c>
      <c r="N108" s="30">
        <v>0</v>
      </c>
      <c r="O108" s="30">
        <v>0</v>
      </c>
      <c r="P108" s="30">
        <v>0</v>
      </c>
      <c r="Q108" s="30">
        <v>0</v>
      </c>
      <c r="R108" s="30">
        <v>0</v>
      </c>
      <c r="S108" s="30">
        <v>0</v>
      </c>
      <c r="T108" s="30">
        <v>0</v>
      </c>
      <c r="U108" s="30">
        <v>0</v>
      </c>
      <c r="V108" s="30">
        <v>0</v>
      </c>
      <c r="W108" s="30">
        <v>0</v>
      </c>
      <c r="X108" s="30">
        <v>0</v>
      </c>
      <c r="Y108" s="30">
        <v>0</v>
      </c>
      <c r="Z108" s="30">
        <v>0</v>
      </c>
      <c r="AA108" s="30">
        <v>0</v>
      </c>
      <c r="AB108" s="30">
        <v>0</v>
      </c>
      <c r="AC108" s="30">
        <v>0</v>
      </c>
      <c r="AD108" s="30">
        <v>0</v>
      </c>
      <c r="AE108" s="30">
        <v>0</v>
      </c>
      <c r="AF108" s="60" t="s">
        <v>229</v>
      </c>
      <c r="AG108" s="60" t="s">
        <v>42</v>
      </c>
      <c r="AH108" s="60" t="s">
        <v>43</v>
      </c>
      <c r="AI108" s="81">
        <v>44657</v>
      </c>
      <c r="AJ108" s="86"/>
    </row>
    <row r="109" spans="1:45" ht="31.5" x14ac:dyDescent="0.25">
      <c r="A109" s="24">
        <v>81</v>
      </c>
      <c r="B109" s="56"/>
      <c r="C109" s="17" t="s">
        <v>240</v>
      </c>
      <c r="D109" s="24"/>
      <c r="E109" s="54"/>
      <c r="F109" s="52"/>
      <c r="G109" s="52"/>
      <c r="H109" s="53"/>
      <c r="I109" s="58" t="s">
        <v>240</v>
      </c>
      <c r="J109" s="41"/>
      <c r="K109" s="41"/>
      <c r="L109" s="30">
        <f t="shared" si="22"/>
        <v>0</v>
      </c>
      <c r="M109" s="30">
        <v>0</v>
      </c>
      <c r="N109" s="30">
        <v>0</v>
      </c>
      <c r="O109" s="30">
        <v>0</v>
      </c>
      <c r="P109" s="30">
        <v>0</v>
      </c>
      <c r="Q109" s="30">
        <v>0</v>
      </c>
      <c r="R109" s="30">
        <v>0</v>
      </c>
      <c r="S109" s="30">
        <v>0</v>
      </c>
      <c r="T109" s="30">
        <v>0</v>
      </c>
      <c r="U109" s="30">
        <v>0</v>
      </c>
      <c r="V109" s="30">
        <v>0</v>
      </c>
      <c r="W109" s="30">
        <v>0</v>
      </c>
      <c r="X109" s="30">
        <v>0</v>
      </c>
      <c r="Y109" s="30">
        <v>0</v>
      </c>
      <c r="Z109" s="30">
        <v>0</v>
      </c>
      <c r="AA109" s="30">
        <v>0</v>
      </c>
      <c r="AB109" s="30">
        <v>0</v>
      </c>
      <c r="AC109" s="30">
        <v>0</v>
      </c>
      <c r="AD109" s="30">
        <v>0</v>
      </c>
      <c r="AE109" s="30">
        <v>0</v>
      </c>
      <c r="AF109" s="60"/>
      <c r="AG109" s="60"/>
      <c r="AH109" s="60"/>
      <c r="AI109" s="81"/>
      <c r="AJ109" s="86"/>
    </row>
    <row r="110" spans="1:45" ht="15.75" x14ac:dyDescent="0.25">
      <c r="A110" s="24">
        <v>82</v>
      </c>
      <c r="B110" s="56" t="s">
        <v>36</v>
      </c>
      <c r="C110" s="17" t="s">
        <v>241</v>
      </c>
      <c r="D110" s="24" t="s">
        <v>38</v>
      </c>
      <c r="E110" s="54">
        <v>1.5509999999999999</v>
      </c>
      <c r="F110" s="52">
        <v>1</v>
      </c>
      <c r="G110" s="52">
        <f t="shared" si="24"/>
        <v>1.5509999999999999</v>
      </c>
      <c r="H110" s="53">
        <f t="shared" ref="H110:H131" si="26">G110/$G$364</f>
        <v>1.6088841107601047E-3</v>
      </c>
      <c r="I110" s="64" t="s">
        <v>242</v>
      </c>
      <c r="J110" s="41" t="s">
        <v>130</v>
      </c>
      <c r="K110" s="41" t="s">
        <v>131</v>
      </c>
      <c r="L110" s="30">
        <f t="shared" si="22"/>
        <v>1.6088841107601047E-3</v>
      </c>
      <c r="M110" s="30">
        <v>0</v>
      </c>
      <c r="N110" s="30">
        <f>H110</f>
        <v>1.6088841107601047E-3</v>
      </c>
      <c r="O110" s="30">
        <v>0</v>
      </c>
      <c r="P110" s="30">
        <v>0</v>
      </c>
      <c r="Q110" s="30">
        <v>0</v>
      </c>
      <c r="R110" s="30">
        <v>0</v>
      </c>
      <c r="S110" s="30">
        <v>0</v>
      </c>
      <c r="T110" s="30">
        <v>0</v>
      </c>
      <c r="U110" s="30">
        <v>0</v>
      </c>
      <c r="V110" s="30">
        <v>0</v>
      </c>
      <c r="W110" s="30">
        <v>0</v>
      </c>
      <c r="X110" s="30">
        <v>0</v>
      </c>
      <c r="Y110" s="30">
        <v>0</v>
      </c>
      <c r="Z110" s="30">
        <v>0</v>
      </c>
      <c r="AA110" s="30">
        <v>0</v>
      </c>
      <c r="AB110" s="30">
        <v>0</v>
      </c>
      <c r="AC110" s="30">
        <v>0</v>
      </c>
      <c r="AD110" s="30">
        <v>0</v>
      </c>
      <c r="AE110" s="30">
        <v>0</v>
      </c>
      <c r="AF110" s="60" t="s">
        <v>243</v>
      </c>
      <c r="AG110" s="60" t="s">
        <v>42</v>
      </c>
      <c r="AH110" s="60" t="s">
        <v>43</v>
      </c>
      <c r="AI110" s="81">
        <v>44657</v>
      </c>
      <c r="AJ110" s="86"/>
    </row>
    <row r="111" spans="1:45" ht="15.75" x14ac:dyDescent="0.25">
      <c r="A111" s="24">
        <v>83</v>
      </c>
      <c r="B111" s="56" t="s">
        <v>36</v>
      </c>
      <c r="C111" s="17" t="s">
        <v>241</v>
      </c>
      <c r="D111" s="24" t="s">
        <v>38</v>
      </c>
      <c r="E111" s="54">
        <v>18.7667</v>
      </c>
      <c r="F111" s="52">
        <v>1</v>
      </c>
      <c r="G111" s="52">
        <f t="shared" si="24"/>
        <v>18.7667</v>
      </c>
      <c r="H111" s="53">
        <f t="shared" si="26"/>
        <v>1.9467082811993334E-2</v>
      </c>
      <c r="I111" s="64" t="s">
        <v>244</v>
      </c>
      <c r="J111" s="41" t="s">
        <v>130</v>
      </c>
      <c r="K111" s="41" t="s">
        <v>131</v>
      </c>
      <c r="L111" s="30">
        <f t="shared" si="22"/>
        <v>1.9467082811993334E-2</v>
      </c>
      <c r="M111" s="30">
        <v>0</v>
      </c>
      <c r="N111" s="30">
        <f>H111</f>
        <v>1.9467082811993334E-2</v>
      </c>
      <c r="O111" s="30">
        <v>0</v>
      </c>
      <c r="P111" s="30">
        <v>0</v>
      </c>
      <c r="Q111" s="30">
        <v>0</v>
      </c>
      <c r="R111" s="30">
        <v>0</v>
      </c>
      <c r="S111" s="30">
        <v>0</v>
      </c>
      <c r="T111" s="30">
        <v>0</v>
      </c>
      <c r="U111" s="30">
        <v>0</v>
      </c>
      <c r="V111" s="30">
        <v>0</v>
      </c>
      <c r="W111" s="30">
        <v>0</v>
      </c>
      <c r="X111" s="30">
        <v>0</v>
      </c>
      <c r="Y111" s="30">
        <v>0</v>
      </c>
      <c r="Z111" s="30">
        <v>0</v>
      </c>
      <c r="AA111" s="30">
        <v>0</v>
      </c>
      <c r="AB111" s="30">
        <v>0</v>
      </c>
      <c r="AC111" s="30">
        <v>0</v>
      </c>
      <c r="AD111" s="30">
        <v>0</v>
      </c>
      <c r="AE111" s="30">
        <v>0</v>
      </c>
      <c r="AF111" s="60" t="s">
        <v>243</v>
      </c>
      <c r="AG111" s="60" t="s">
        <v>42</v>
      </c>
      <c r="AH111" s="60" t="s">
        <v>43</v>
      </c>
      <c r="AI111" s="81">
        <v>44657</v>
      </c>
      <c r="AJ111" s="86"/>
    </row>
    <row r="112" spans="1:45" s="42" customFormat="1" ht="31.5" x14ac:dyDescent="0.25">
      <c r="A112" s="24">
        <v>84</v>
      </c>
      <c r="B112" s="56" t="s">
        <v>44</v>
      </c>
      <c r="C112" s="17" t="s">
        <v>231</v>
      </c>
      <c r="D112" s="24" t="s">
        <v>46</v>
      </c>
      <c r="E112" s="54">
        <v>5.7299999999999997E-2</v>
      </c>
      <c r="F112" s="52">
        <v>1</v>
      </c>
      <c r="G112" s="52">
        <f t="shared" si="24"/>
        <v>5.7299999999999997E-2</v>
      </c>
      <c r="H112" s="53">
        <f t="shared" si="26"/>
        <v>5.9438465213767895E-5</v>
      </c>
      <c r="I112" s="64" t="s">
        <v>245</v>
      </c>
      <c r="J112" s="41" t="s">
        <v>130</v>
      </c>
      <c r="K112" s="41" t="s">
        <v>131</v>
      </c>
      <c r="L112" s="30">
        <f t="shared" si="22"/>
        <v>0</v>
      </c>
      <c r="M112" s="30">
        <v>0</v>
      </c>
      <c r="N112" s="30">
        <v>0</v>
      </c>
      <c r="O112" s="30">
        <v>0</v>
      </c>
      <c r="P112" s="30">
        <v>0</v>
      </c>
      <c r="Q112" s="30">
        <v>0</v>
      </c>
      <c r="R112" s="30">
        <v>0</v>
      </c>
      <c r="S112" s="30">
        <v>0</v>
      </c>
      <c r="T112" s="30">
        <v>0</v>
      </c>
      <c r="U112" s="30">
        <v>0</v>
      </c>
      <c r="V112" s="30">
        <v>0</v>
      </c>
      <c r="W112" s="30">
        <v>0</v>
      </c>
      <c r="X112" s="30">
        <v>0</v>
      </c>
      <c r="Y112" s="30">
        <v>0</v>
      </c>
      <c r="Z112" s="30">
        <v>0</v>
      </c>
      <c r="AA112" s="30">
        <v>0</v>
      </c>
      <c r="AB112" s="30">
        <v>0</v>
      </c>
      <c r="AC112" s="30">
        <v>0</v>
      </c>
      <c r="AD112" s="30">
        <v>0</v>
      </c>
      <c r="AE112" s="30">
        <v>0</v>
      </c>
      <c r="AF112" s="60" t="s">
        <v>233</v>
      </c>
      <c r="AG112" s="60" t="s">
        <v>42</v>
      </c>
      <c r="AH112" s="60" t="s">
        <v>43</v>
      </c>
      <c r="AI112" s="81">
        <v>44657</v>
      </c>
      <c r="AJ112" s="87"/>
    </row>
    <row r="113" spans="1:36" s="42" customFormat="1" ht="31.5" x14ac:dyDescent="0.25">
      <c r="A113" s="24">
        <v>85</v>
      </c>
      <c r="B113" s="56" t="s">
        <v>44</v>
      </c>
      <c r="C113" s="17" t="s">
        <v>227</v>
      </c>
      <c r="D113" s="24" t="s">
        <v>46</v>
      </c>
      <c r="E113" s="54">
        <v>0.14660000000000001</v>
      </c>
      <c r="F113" s="52">
        <v>1</v>
      </c>
      <c r="G113" s="52">
        <f t="shared" si="24"/>
        <v>0.14660000000000001</v>
      </c>
      <c r="H113" s="53">
        <f t="shared" si="26"/>
        <v>1.5207118674238001E-4</v>
      </c>
      <c r="I113" s="64" t="s">
        <v>246</v>
      </c>
      <c r="J113" s="41" t="s">
        <v>130</v>
      </c>
      <c r="K113" s="41" t="s">
        <v>131</v>
      </c>
      <c r="L113" s="30">
        <f t="shared" si="22"/>
        <v>0</v>
      </c>
      <c r="M113" s="30">
        <v>0</v>
      </c>
      <c r="N113" s="30">
        <v>0</v>
      </c>
      <c r="O113" s="30">
        <v>0</v>
      </c>
      <c r="P113" s="30">
        <v>0</v>
      </c>
      <c r="Q113" s="30">
        <v>0</v>
      </c>
      <c r="R113" s="30">
        <v>0</v>
      </c>
      <c r="S113" s="30">
        <v>0</v>
      </c>
      <c r="T113" s="30">
        <v>0</v>
      </c>
      <c r="U113" s="30">
        <v>0</v>
      </c>
      <c r="V113" s="30">
        <v>0</v>
      </c>
      <c r="W113" s="30">
        <v>0</v>
      </c>
      <c r="X113" s="30">
        <v>0</v>
      </c>
      <c r="Y113" s="30">
        <v>0</v>
      </c>
      <c r="Z113" s="30">
        <v>0</v>
      </c>
      <c r="AA113" s="30">
        <v>0</v>
      </c>
      <c r="AB113" s="30">
        <v>0</v>
      </c>
      <c r="AC113" s="30">
        <v>0</v>
      </c>
      <c r="AD113" s="30">
        <v>0</v>
      </c>
      <c r="AE113" s="30">
        <v>0</v>
      </c>
      <c r="AF113" s="60" t="s">
        <v>229</v>
      </c>
      <c r="AG113" s="60" t="s">
        <v>42</v>
      </c>
      <c r="AH113" s="60" t="s">
        <v>43</v>
      </c>
      <c r="AI113" s="81">
        <v>44657</v>
      </c>
      <c r="AJ113" s="87"/>
    </row>
    <row r="114" spans="1:36" ht="31.5" x14ac:dyDescent="0.25">
      <c r="A114" s="24">
        <v>86</v>
      </c>
      <c r="B114" s="56" t="s">
        <v>44</v>
      </c>
      <c r="C114" s="17" t="s">
        <v>231</v>
      </c>
      <c r="D114" s="24" t="s">
        <v>46</v>
      </c>
      <c r="E114" s="54">
        <v>0.2082</v>
      </c>
      <c r="F114" s="52">
        <v>1</v>
      </c>
      <c r="G114" s="52">
        <f t="shared" si="24"/>
        <v>0.2082</v>
      </c>
      <c r="H114" s="53">
        <f t="shared" si="26"/>
        <v>2.1597013014845509E-4</v>
      </c>
      <c r="I114" s="64" t="s">
        <v>247</v>
      </c>
      <c r="J114" s="41" t="s">
        <v>130</v>
      </c>
      <c r="K114" s="41" t="s">
        <v>131</v>
      </c>
      <c r="L114" s="30">
        <f t="shared" si="22"/>
        <v>0</v>
      </c>
      <c r="M114" s="30">
        <v>0</v>
      </c>
      <c r="N114" s="30">
        <v>0</v>
      </c>
      <c r="O114" s="30">
        <v>0</v>
      </c>
      <c r="P114" s="30">
        <v>0</v>
      </c>
      <c r="Q114" s="30">
        <v>0</v>
      </c>
      <c r="R114" s="30">
        <v>0</v>
      </c>
      <c r="S114" s="30">
        <v>0</v>
      </c>
      <c r="T114" s="30">
        <v>0</v>
      </c>
      <c r="U114" s="30">
        <v>0</v>
      </c>
      <c r="V114" s="30">
        <v>0</v>
      </c>
      <c r="W114" s="30">
        <v>0</v>
      </c>
      <c r="X114" s="30">
        <v>0</v>
      </c>
      <c r="Y114" s="30">
        <v>0</v>
      </c>
      <c r="Z114" s="30">
        <v>0</v>
      </c>
      <c r="AA114" s="30">
        <v>0</v>
      </c>
      <c r="AB114" s="30">
        <v>0</v>
      </c>
      <c r="AC114" s="30">
        <v>0</v>
      </c>
      <c r="AD114" s="30">
        <v>0</v>
      </c>
      <c r="AE114" s="30">
        <v>0</v>
      </c>
      <c r="AF114" s="60" t="s">
        <v>233</v>
      </c>
      <c r="AG114" s="60" t="s">
        <v>42</v>
      </c>
      <c r="AH114" s="60" t="s">
        <v>43</v>
      </c>
      <c r="AI114" s="81">
        <v>44657</v>
      </c>
      <c r="AJ114" s="86"/>
    </row>
    <row r="115" spans="1:36" ht="31.5" x14ac:dyDescent="0.25">
      <c r="A115" s="24">
        <v>87</v>
      </c>
      <c r="B115" s="56" t="s">
        <v>44</v>
      </c>
      <c r="C115" s="17" t="s">
        <v>231</v>
      </c>
      <c r="D115" s="24" t="s">
        <v>46</v>
      </c>
      <c r="E115" s="54">
        <v>0.2311</v>
      </c>
      <c r="F115" s="52">
        <v>1</v>
      </c>
      <c r="G115" s="52">
        <f t="shared" si="24"/>
        <v>0.2311</v>
      </c>
      <c r="H115" s="53">
        <f t="shared" si="26"/>
        <v>2.3972476982376547E-4</v>
      </c>
      <c r="I115" s="64" t="s">
        <v>248</v>
      </c>
      <c r="J115" s="41" t="s">
        <v>130</v>
      </c>
      <c r="K115" s="41" t="s">
        <v>131</v>
      </c>
      <c r="L115" s="30">
        <f t="shared" si="22"/>
        <v>0</v>
      </c>
      <c r="M115" s="30">
        <v>0</v>
      </c>
      <c r="N115" s="30">
        <v>0</v>
      </c>
      <c r="O115" s="30">
        <v>0</v>
      </c>
      <c r="P115" s="30">
        <v>0</v>
      </c>
      <c r="Q115" s="30">
        <v>0</v>
      </c>
      <c r="R115" s="30">
        <v>0</v>
      </c>
      <c r="S115" s="30">
        <v>0</v>
      </c>
      <c r="T115" s="30">
        <v>0</v>
      </c>
      <c r="U115" s="30">
        <v>0</v>
      </c>
      <c r="V115" s="30">
        <v>0</v>
      </c>
      <c r="W115" s="30">
        <v>0</v>
      </c>
      <c r="X115" s="30">
        <v>0</v>
      </c>
      <c r="Y115" s="30">
        <v>0</v>
      </c>
      <c r="Z115" s="30">
        <v>0</v>
      </c>
      <c r="AA115" s="30">
        <v>0</v>
      </c>
      <c r="AB115" s="30">
        <v>0</v>
      </c>
      <c r="AC115" s="30">
        <v>0</v>
      </c>
      <c r="AD115" s="30">
        <v>0</v>
      </c>
      <c r="AE115" s="30">
        <v>0</v>
      </c>
      <c r="AF115" s="60" t="s">
        <v>233</v>
      </c>
      <c r="AG115" s="60" t="s">
        <v>42</v>
      </c>
      <c r="AH115" s="60" t="s">
        <v>43</v>
      </c>
      <c r="AI115" s="81">
        <v>44657</v>
      </c>
      <c r="AJ115" s="86"/>
    </row>
    <row r="116" spans="1:36" s="42" customFormat="1" ht="31.5" x14ac:dyDescent="0.25">
      <c r="A116" s="24">
        <v>88</v>
      </c>
      <c r="B116" s="56" t="s">
        <v>44</v>
      </c>
      <c r="C116" s="17" t="s">
        <v>227</v>
      </c>
      <c r="D116" s="24" t="s">
        <v>46</v>
      </c>
      <c r="E116" s="54">
        <v>0.16569999999999999</v>
      </c>
      <c r="F116" s="52">
        <v>1</v>
      </c>
      <c r="G116" s="52">
        <f t="shared" si="24"/>
        <v>0.16569999999999999</v>
      </c>
      <c r="H116" s="53">
        <f t="shared" si="26"/>
        <v>1.7188400848030261E-4</v>
      </c>
      <c r="I116" s="64" t="s">
        <v>249</v>
      </c>
      <c r="J116" s="41" t="s">
        <v>130</v>
      </c>
      <c r="K116" s="41" t="s">
        <v>131</v>
      </c>
      <c r="L116" s="30">
        <f t="shared" si="22"/>
        <v>0</v>
      </c>
      <c r="M116" s="30">
        <v>0</v>
      </c>
      <c r="N116" s="30">
        <v>0</v>
      </c>
      <c r="O116" s="30">
        <v>0</v>
      </c>
      <c r="P116" s="30">
        <v>0</v>
      </c>
      <c r="Q116" s="30">
        <v>0</v>
      </c>
      <c r="R116" s="30">
        <v>0</v>
      </c>
      <c r="S116" s="30">
        <v>0</v>
      </c>
      <c r="T116" s="30">
        <v>0</v>
      </c>
      <c r="U116" s="30">
        <v>0</v>
      </c>
      <c r="V116" s="30">
        <v>0</v>
      </c>
      <c r="W116" s="30">
        <v>0</v>
      </c>
      <c r="X116" s="30">
        <v>0</v>
      </c>
      <c r="Y116" s="30">
        <v>0</v>
      </c>
      <c r="Z116" s="30">
        <v>0</v>
      </c>
      <c r="AA116" s="30">
        <v>0</v>
      </c>
      <c r="AB116" s="30">
        <v>0</v>
      </c>
      <c r="AC116" s="30">
        <v>0</v>
      </c>
      <c r="AD116" s="30">
        <v>0</v>
      </c>
      <c r="AE116" s="30">
        <v>0</v>
      </c>
      <c r="AF116" s="60" t="s">
        <v>229</v>
      </c>
      <c r="AG116" s="60" t="s">
        <v>42</v>
      </c>
      <c r="AH116" s="60" t="s">
        <v>43</v>
      </c>
      <c r="AI116" s="81">
        <v>44657</v>
      </c>
      <c r="AJ116" s="87"/>
    </row>
    <row r="117" spans="1:36" ht="15.75" x14ac:dyDescent="0.25">
      <c r="A117" s="24">
        <v>89</v>
      </c>
      <c r="B117" s="56" t="s">
        <v>250</v>
      </c>
      <c r="C117" s="17" t="s">
        <v>251</v>
      </c>
      <c r="D117" s="24" t="s">
        <v>38</v>
      </c>
      <c r="E117" s="54">
        <v>0.11890000000000001</v>
      </c>
      <c r="F117" s="52">
        <v>1</v>
      </c>
      <c r="G117" s="52">
        <f t="shared" si="24"/>
        <v>0.11890000000000001</v>
      </c>
      <c r="H117" s="53">
        <f t="shared" si="26"/>
        <v>1.2333740861984299E-4</v>
      </c>
      <c r="I117" s="64" t="s">
        <v>252</v>
      </c>
      <c r="J117" s="41" t="s">
        <v>130</v>
      </c>
      <c r="K117" s="41" t="s">
        <v>131</v>
      </c>
      <c r="L117" s="30">
        <f t="shared" si="22"/>
        <v>1.2333740861984299E-4</v>
      </c>
      <c r="M117" s="30">
        <f>H117</f>
        <v>1.2333740861984299E-4</v>
      </c>
      <c r="N117" s="30">
        <v>0</v>
      </c>
      <c r="O117" s="30">
        <v>0</v>
      </c>
      <c r="P117" s="30">
        <v>0</v>
      </c>
      <c r="Q117" s="30">
        <v>0</v>
      </c>
      <c r="R117" s="30">
        <v>0</v>
      </c>
      <c r="S117" s="30">
        <v>0</v>
      </c>
      <c r="T117" s="30">
        <v>0</v>
      </c>
      <c r="U117" s="30">
        <v>0</v>
      </c>
      <c r="V117" s="30">
        <v>0</v>
      </c>
      <c r="W117" s="30">
        <v>0</v>
      </c>
      <c r="X117" s="30">
        <v>0</v>
      </c>
      <c r="Y117" s="30">
        <v>0</v>
      </c>
      <c r="Z117" s="30">
        <v>0</v>
      </c>
      <c r="AA117" s="30">
        <v>0</v>
      </c>
      <c r="AB117" s="30">
        <v>0</v>
      </c>
      <c r="AC117" s="30">
        <v>0</v>
      </c>
      <c r="AD117" s="30">
        <v>0</v>
      </c>
      <c r="AE117" s="30">
        <v>0</v>
      </c>
      <c r="AF117" s="60" t="s">
        <v>253</v>
      </c>
      <c r="AG117" s="60" t="s">
        <v>42</v>
      </c>
      <c r="AH117" s="60" t="s">
        <v>43</v>
      </c>
      <c r="AI117" s="81">
        <v>44657</v>
      </c>
      <c r="AJ117" s="86"/>
    </row>
    <row r="118" spans="1:36" ht="15.75" x14ac:dyDescent="0.25">
      <c r="A118" s="24">
        <v>90</v>
      </c>
      <c r="B118" s="56" t="s">
        <v>250</v>
      </c>
      <c r="C118" s="17" t="s">
        <v>251</v>
      </c>
      <c r="D118" s="24" t="s">
        <v>38</v>
      </c>
      <c r="E118" s="54">
        <v>0.2651</v>
      </c>
      <c r="F118" s="52">
        <v>1</v>
      </c>
      <c r="G118" s="52">
        <f t="shared" si="24"/>
        <v>0.2651</v>
      </c>
      <c r="H118" s="53">
        <f t="shared" si="26"/>
        <v>2.7499366715828745E-4</v>
      </c>
      <c r="I118" s="64" t="s">
        <v>254</v>
      </c>
      <c r="J118" s="41" t="s">
        <v>130</v>
      </c>
      <c r="K118" s="41" t="s">
        <v>131</v>
      </c>
      <c r="L118" s="30">
        <f t="shared" si="22"/>
        <v>2.7499366715828745E-4</v>
      </c>
      <c r="M118" s="30">
        <f>H118</f>
        <v>2.7499366715828745E-4</v>
      </c>
      <c r="N118" s="30">
        <v>0</v>
      </c>
      <c r="O118" s="30">
        <v>0</v>
      </c>
      <c r="P118" s="30">
        <v>0</v>
      </c>
      <c r="Q118" s="30">
        <v>0</v>
      </c>
      <c r="R118" s="30">
        <v>0</v>
      </c>
      <c r="S118" s="30">
        <v>0</v>
      </c>
      <c r="T118" s="30">
        <v>0</v>
      </c>
      <c r="U118" s="30">
        <v>0</v>
      </c>
      <c r="V118" s="30">
        <v>0</v>
      </c>
      <c r="W118" s="30">
        <v>0</v>
      </c>
      <c r="X118" s="30">
        <v>0</v>
      </c>
      <c r="Y118" s="30">
        <v>0</v>
      </c>
      <c r="Z118" s="30">
        <v>0</v>
      </c>
      <c r="AA118" s="30">
        <v>0</v>
      </c>
      <c r="AB118" s="30">
        <v>0</v>
      </c>
      <c r="AC118" s="30">
        <v>0</v>
      </c>
      <c r="AD118" s="30">
        <v>0</v>
      </c>
      <c r="AE118" s="30">
        <v>0</v>
      </c>
      <c r="AF118" s="60" t="s">
        <v>253</v>
      </c>
      <c r="AG118" s="60" t="s">
        <v>42</v>
      </c>
      <c r="AH118" s="60" t="s">
        <v>43</v>
      </c>
      <c r="AI118" s="81">
        <v>44657</v>
      </c>
      <c r="AJ118" s="86"/>
    </row>
    <row r="119" spans="1:36" ht="15.75" x14ac:dyDescent="0.25">
      <c r="A119" s="24">
        <v>91</v>
      </c>
      <c r="B119" s="56" t="s">
        <v>250</v>
      </c>
      <c r="C119" s="17" t="s">
        <v>251</v>
      </c>
      <c r="D119" s="24" t="s">
        <v>38</v>
      </c>
      <c r="E119" s="54">
        <v>0.27950000000000003</v>
      </c>
      <c r="F119" s="52">
        <v>1</v>
      </c>
      <c r="G119" s="52">
        <f t="shared" si="24"/>
        <v>0.27950000000000003</v>
      </c>
      <c r="H119" s="53">
        <f t="shared" si="26"/>
        <v>2.8993108249996736E-4</v>
      </c>
      <c r="I119" s="64" t="s">
        <v>255</v>
      </c>
      <c r="J119" s="41" t="s">
        <v>130</v>
      </c>
      <c r="K119" s="41" t="s">
        <v>131</v>
      </c>
      <c r="L119" s="30">
        <f t="shared" si="22"/>
        <v>2.8993108249996736E-4</v>
      </c>
      <c r="M119" s="30">
        <f>H119</f>
        <v>2.8993108249996736E-4</v>
      </c>
      <c r="N119" s="30">
        <v>0</v>
      </c>
      <c r="O119" s="30">
        <v>0</v>
      </c>
      <c r="P119" s="30">
        <v>0</v>
      </c>
      <c r="Q119" s="30">
        <v>0</v>
      </c>
      <c r="R119" s="30">
        <v>0</v>
      </c>
      <c r="S119" s="30">
        <v>0</v>
      </c>
      <c r="T119" s="30">
        <v>0</v>
      </c>
      <c r="U119" s="30">
        <v>0</v>
      </c>
      <c r="V119" s="30">
        <v>0</v>
      </c>
      <c r="W119" s="30">
        <v>0</v>
      </c>
      <c r="X119" s="30">
        <v>0</v>
      </c>
      <c r="Y119" s="30">
        <v>0</v>
      </c>
      <c r="Z119" s="30">
        <v>0</v>
      </c>
      <c r="AA119" s="30">
        <v>0</v>
      </c>
      <c r="AB119" s="30">
        <v>0</v>
      </c>
      <c r="AC119" s="30">
        <v>0</v>
      </c>
      <c r="AD119" s="30">
        <v>0</v>
      </c>
      <c r="AE119" s="30">
        <v>0</v>
      </c>
      <c r="AF119" s="60" t="s">
        <v>253</v>
      </c>
      <c r="AG119" s="60" t="s">
        <v>42</v>
      </c>
      <c r="AH119" s="60" t="s">
        <v>43</v>
      </c>
      <c r="AI119" s="81">
        <v>44657</v>
      </c>
      <c r="AJ119" s="86"/>
    </row>
    <row r="120" spans="1:36" ht="15.75" x14ac:dyDescent="0.25">
      <c r="A120" s="24">
        <v>92</v>
      </c>
      <c r="B120" s="56" t="s">
        <v>250</v>
      </c>
      <c r="C120" s="17" t="s">
        <v>251</v>
      </c>
      <c r="D120" s="24" t="s">
        <v>38</v>
      </c>
      <c r="E120" s="54">
        <v>0.27729999999999999</v>
      </c>
      <c r="F120" s="52">
        <v>1</v>
      </c>
      <c r="G120" s="52">
        <f t="shared" si="24"/>
        <v>0.27729999999999999</v>
      </c>
      <c r="H120" s="53">
        <f t="shared" si="26"/>
        <v>2.8764897737832177E-4</v>
      </c>
      <c r="I120" s="64" t="s">
        <v>256</v>
      </c>
      <c r="J120" s="41" t="s">
        <v>130</v>
      </c>
      <c r="K120" s="41" t="s">
        <v>131</v>
      </c>
      <c r="L120" s="30">
        <f t="shared" si="22"/>
        <v>2.8764897737832177E-4</v>
      </c>
      <c r="M120" s="30">
        <f>H120</f>
        <v>2.8764897737832177E-4</v>
      </c>
      <c r="N120" s="30">
        <v>0</v>
      </c>
      <c r="O120" s="30">
        <v>0</v>
      </c>
      <c r="P120" s="30">
        <v>0</v>
      </c>
      <c r="Q120" s="30">
        <v>0</v>
      </c>
      <c r="R120" s="30">
        <v>0</v>
      </c>
      <c r="S120" s="30">
        <v>0</v>
      </c>
      <c r="T120" s="30">
        <v>0</v>
      </c>
      <c r="U120" s="30">
        <v>0</v>
      </c>
      <c r="V120" s="30">
        <v>0</v>
      </c>
      <c r="W120" s="30">
        <v>0</v>
      </c>
      <c r="X120" s="30">
        <v>0</v>
      </c>
      <c r="Y120" s="30">
        <v>0</v>
      </c>
      <c r="Z120" s="30">
        <v>0</v>
      </c>
      <c r="AA120" s="30">
        <v>0</v>
      </c>
      <c r="AB120" s="30">
        <v>0</v>
      </c>
      <c r="AC120" s="30">
        <v>0</v>
      </c>
      <c r="AD120" s="30">
        <v>0</v>
      </c>
      <c r="AE120" s="30">
        <v>0</v>
      </c>
      <c r="AF120" s="60" t="s">
        <v>253</v>
      </c>
      <c r="AG120" s="60" t="s">
        <v>42</v>
      </c>
      <c r="AH120" s="60" t="s">
        <v>43</v>
      </c>
      <c r="AI120" s="81">
        <v>44657</v>
      </c>
      <c r="AJ120" s="86"/>
    </row>
    <row r="121" spans="1:36" ht="15.75" x14ac:dyDescent="0.25">
      <c r="A121" s="24">
        <v>93</v>
      </c>
      <c r="B121" s="56" t="s">
        <v>250</v>
      </c>
      <c r="C121" s="17" t="s">
        <v>251</v>
      </c>
      <c r="D121" s="24" t="s">
        <v>38</v>
      </c>
      <c r="E121" s="54">
        <v>0.17630000000000001</v>
      </c>
      <c r="F121" s="52">
        <v>1</v>
      </c>
      <c r="G121" s="52">
        <f t="shared" si="24"/>
        <v>0.17630000000000001</v>
      </c>
      <c r="H121" s="53">
        <f t="shared" si="26"/>
        <v>1.828796058845948E-4</v>
      </c>
      <c r="I121" s="64" t="s">
        <v>257</v>
      </c>
      <c r="J121" s="41" t="s">
        <v>130</v>
      </c>
      <c r="K121" s="41" t="s">
        <v>131</v>
      </c>
      <c r="L121" s="30">
        <f t="shared" si="22"/>
        <v>1.828796058845948E-4</v>
      </c>
      <c r="M121" s="30">
        <f>H121</f>
        <v>1.828796058845948E-4</v>
      </c>
      <c r="N121" s="30">
        <v>0</v>
      </c>
      <c r="O121" s="30">
        <v>0</v>
      </c>
      <c r="P121" s="30">
        <v>0</v>
      </c>
      <c r="Q121" s="30">
        <v>0</v>
      </c>
      <c r="R121" s="30">
        <v>0</v>
      </c>
      <c r="S121" s="30">
        <v>0</v>
      </c>
      <c r="T121" s="30">
        <v>0</v>
      </c>
      <c r="U121" s="30">
        <v>0</v>
      </c>
      <c r="V121" s="30">
        <v>0</v>
      </c>
      <c r="W121" s="30">
        <v>0</v>
      </c>
      <c r="X121" s="30">
        <v>0</v>
      </c>
      <c r="Y121" s="30">
        <v>0</v>
      </c>
      <c r="Z121" s="30">
        <v>0</v>
      </c>
      <c r="AA121" s="30">
        <v>0</v>
      </c>
      <c r="AB121" s="30">
        <v>0</v>
      </c>
      <c r="AC121" s="30">
        <v>0</v>
      </c>
      <c r="AD121" s="30">
        <v>0</v>
      </c>
      <c r="AE121" s="30">
        <v>0</v>
      </c>
      <c r="AF121" s="60" t="s">
        <v>253</v>
      </c>
      <c r="AG121" s="60" t="s">
        <v>42</v>
      </c>
      <c r="AH121" s="60" t="s">
        <v>43</v>
      </c>
      <c r="AI121" s="81">
        <v>44657</v>
      </c>
      <c r="AJ121" s="86"/>
    </row>
    <row r="122" spans="1:36" ht="31.5" x14ac:dyDescent="0.25">
      <c r="A122" s="24">
        <v>94</v>
      </c>
      <c r="B122" s="56" t="s">
        <v>44</v>
      </c>
      <c r="C122" s="57" t="s">
        <v>258</v>
      </c>
      <c r="D122" s="24" t="s">
        <v>46</v>
      </c>
      <c r="E122" s="54">
        <v>1.7995000000000001</v>
      </c>
      <c r="F122" s="52">
        <v>1</v>
      </c>
      <c r="G122" s="52">
        <f t="shared" si="24"/>
        <v>1.7995000000000001</v>
      </c>
      <c r="H122" s="53">
        <f t="shared" si="26"/>
        <v>1.866658257455067E-3</v>
      </c>
      <c r="I122" s="64" t="s">
        <v>259</v>
      </c>
      <c r="J122" s="41" t="s">
        <v>130</v>
      </c>
      <c r="K122" s="41" t="s">
        <v>131</v>
      </c>
      <c r="L122" s="30">
        <f t="shared" si="22"/>
        <v>0</v>
      </c>
      <c r="M122" s="30">
        <v>0</v>
      </c>
      <c r="N122" s="30">
        <v>0</v>
      </c>
      <c r="O122" s="30">
        <v>0</v>
      </c>
      <c r="P122" s="30">
        <v>0</v>
      </c>
      <c r="Q122" s="30">
        <v>0</v>
      </c>
      <c r="R122" s="30">
        <v>0</v>
      </c>
      <c r="S122" s="30">
        <v>0</v>
      </c>
      <c r="T122" s="30">
        <v>0</v>
      </c>
      <c r="U122" s="30">
        <v>0</v>
      </c>
      <c r="V122" s="30">
        <v>0</v>
      </c>
      <c r="W122" s="30">
        <v>0</v>
      </c>
      <c r="X122" s="30">
        <v>0</v>
      </c>
      <c r="Y122" s="30">
        <v>0</v>
      </c>
      <c r="Z122" s="30">
        <v>0</v>
      </c>
      <c r="AA122" s="30">
        <v>0</v>
      </c>
      <c r="AB122" s="30">
        <v>0</v>
      </c>
      <c r="AC122" s="30">
        <v>0</v>
      </c>
      <c r="AD122" s="30">
        <v>0</v>
      </c>
      <c r="AE122" s="30">
        <v>0</v>
      </c>
      <c r="AF122" s="60" t="s">
        <v>260</v>
      </c>
      <c r="AG122" s="60" t="s">
        <v>261</v>
      </c>
      <c r="AH122" s="60" t="s">
        <v>43</v>
      </c>
      <c r="AI122" s="81">
        <v>44613</v>
      </c>
      <c r="AJ122" s="86"/>
    </row>
    <row r="123" spans="1:36" ht="31.5" x14ac:dyDescent="0.25">
      <c r="A123" s="24">
        <v>95</v>
      </c>
      <c r="B123" s="56" t="s">
        <v>36</v>
      </c>
      <c r="C123" s="17" t="s">
        <v>262</v>
      </c>
      <c r="D123" s="24" t="s">
        <v>38</v>
      </c>
      <c r="E123" s="54">
        <v>8.3549000000000007</v>
      </c>
      <c r="F123" s="52">
        <v>1</v>
      </c>
      <c r="G123" s="52">
        <f t="shared" si="24"/>
        <v>8.3549000000000007</v>
      </c>
      <c r="H123" s="53">
        <f t="shared" si="26"/>
        <v>8.6667091276528708E-3</v>
      </c>
      <c r="I123" s="64" t="s">
        <v>263</v>
      </c>
      <c r="J123" s="41" t="s">
        <v>130</v>
      </c>
      <c r="K123" s="41" t="s">
        <v>131</v>
      </c>
      <c r="L123" s="30">
        <f t="shared" si="22"/>
        <v>8.6667091276528708E-3</v>
      </c>
      <c r="M123" s="30">
        <v>0</v>
      </c>
      <c r="N123" s="30">
        <f>H123</f>
        <v>8.6667091276528708E-3</v>
      </c>
      <c r="O123" s="30">
        <v>0</v>
      </c>
      <c r="P123" s="30">
        <v>0</v>
      </c>
      <c r="Q123" s="30">
        <v>0</v>
      </c>
      <c r="R123" s="30">
        <v>0</v>
      </c>
      <c r="S123" s="30">
        <v>0</v>
      </c>
      <c r="T123" s="30">
        <v>0</v>
      </c>
      <c r="U123" s="30">
        <v>0</v>
      </c>
      <c r="V123" s="30">
        <v>0</v>
      </c>
      <c r="W123" s="30">
        <v>0</v>
      </c>
      <c r="X123" s="30">
        <v>0</v>
      </c>
      <c r="Y123" s="30">
        <v>0</v>
      </c>
      <c r="Z123" s="30">
        <v>0</v>
      </c>
      <c r="AA123" s="30">
        <v>0</v>
      </c>
      <c r="AB123" s="30">
        <v>0</v>
      </c>
      <c r="AC123" s="30">
        <v>0</v>
      </c>
      <c r="AD123" s="30">
        <v>0</v>
      </c>
      <c r="AE123" s="30">
        <v>0</v>
      </c>
      <c r="AF123" s="60" t="s">
        <v>264</v>
      </c>
      <c r="AG123" s="60" t="s">
        <v>42</v>
      </c>
      <c r="AH123" s="60" t="s">
        <v>43</v>
      </c>
      <c r="AI123" s="81">
        <v>44657</v>
      </c>
      <c r="AJ123" s="86"/>
    </row>
    <row r="124" spans="1:36" ht="15.75" x14ac:dyDescent="0.25">
      <c r="A124" s="24">
        <v>96</v>
      </c>
      <c r="B124" s="56" t="s">
        <v>250</v>
      </c>
      <c r="C124" s="17" t="s">
        <v>251</v>
      </c>
      <c r="D124" s="24" t="s">
        <v>38</v>
      </c>
      <c r="E124" s="54">
        <v>0.15690000000000001</v>
      </c>
      <c r="F124" s="52">
        <v>1</v>
      </c>
      <c r="G124" s="52">
        <f t="shared" ref="G124:G189" si="27">E124*F124</f>
        <v>0.15690000000000001</v>
      </c>
      <c r="H124" s="53">
        <f t="shared" si="26"/>
        <v>1.627555879937205E-4</v>
      </c>
      <c r="I124" s="64" t="s">
        <v>265</v>
      </c>
      <c r="J124" s="41" t="s">
        <v>130</v>
      </c>
      <c r="K124" s="41" t="s">
        <v>131</v>
      </c>
      <c r="L124" s="30">
        <f t="shared" si="22"/>
        <v>1.627555879937205E-4</v>
      </c>
      <c r="M124" s="30">
        <f>H124</f>
        <v>1.627555879937205E-4</v>
      </c>
      <c r="N124" s="30">
        <v>0</v>
      </c>
      <c r="O124" s="30">
        <v>0</v>
      </c>
      <c r="P124" s="30">
        <v>0</v>
      </c>
      <c r="Q124" s="30">
        <v>0</v>
      </c>
      <c r="R124" s="30">
        <v>0</v>
      </c>
      <c r="S124" s="30">
        <v>0</v>
      </c>
      <c r="T124" s="30">
        <v>0</v>
      </c>
      <c r="U124" s="30">
        <v>0</v>
      </c>
      <c r="V124" s="30">
        <v>0</v>
      </c>
      <c r="W124" s="30">
        <v>0</v>
      </c>
      <c r="X124" s="30">
        <v>0</v>
      </c>
      <c r="Y124" s="30">
        <v>0</v>
      </c>
      <c r="Z124" s="30">
        <v>0</v>
      </c>
      <c r="AA124" s="30">
        <v>0</v>
      </c>
      <c r="AB124" s="30">
        <v>0</v>
      </c>
      <c r="AC124" s="30">
        <v>0</v>
      </c>
      <c r="AD124" s="30">
        <v>0</v>
      </c>
      <c r="AE124" s="30">
        <v>0</v>
      </c>
      <c r="AF124" s="60" t="s">
        <v>253</v>
      </c>
      <c r="AG124" s="60" t="s">
        <v>42</v>
      </c>
      <c r="AH124" s="60" t="s">
        <v>43</v>
      </c>
      <c r="AI124" s="81">
        <v>44657</v>
      </c>
      <c r="AJ124" s="86"/>
    </row>
    <row r="125" spans="1:36" ht="15.75" x14ac:dyDescent="0.25">
      <c r="A125" s="24">
        <v>97</v>
      </c>
      <c r="B125" s="56" t="s">
        <v>250</v>
      </c>
      <c r="C125" s="17" t="s">
        <v>251</v>
      </c>
      <c r="D125" s="24" t="s">
        <v>38</v>
      </c>
      <c r="E125" s="54">
        <v>0.16569999999999999</v>
      </c>
      <c r="F125" s="52">
        <v>1</v>
      </c>
      <c r="G125" s="52">
        <f t="shared" si="27"/>
        <v>0.16569999999999999</v>
      </c>
      <c r="H125" s="53">
        <f t="shared" si="26"/>
        <v>1.7188400848030261E-4</v>
      </c>
      <c r="I125" s="64" t="s">
        <v>266</v>
      </c>
      <c r="J125" s="41" t="s">
        <v>130</v>
      </c>
      <c r="K125" s="41" t="s">
        <v>131</v>
      </c>
      <c r="L125" s="30">
        <f t="shared" si="22"/>
        <v>1.7188400848030261E-4</v>
      </c>
      <c r="M125" s="30">
        <f>H125</f>
        <v>1.7188400848030261E-4</v>
      </c>
      <c r="N125" s="30">
        <v>0</v>
      </c>
      <c r="O125" s="30">
        <v>0</v>
      </c>
      <c r="P125" s="30">
        <v>0</v>
      </c>
      <c r="Q125" s="30">
        <v>0</v>
      </c>
      <c r="R125" s="30">
        <v>0</v>
      </c>
      <c r="S125" s="30">
        <v>0</v>
      </c>
      <c r="T125" s="30">
        <v>0</v>
      </c>
      <c r="U125" s="30">
        <v>0</v>
      </c>
      <c r="V125" s="30">
        <v>0</v>
      </c>
      <c r="W125" s="30">
        <v>0</v>
      </c>
      <c r="X125" s="30">
        <v>0</v>
      </c>
      <c r="Y125" s="30">
        <v>0</v>
      </c>
      <c r="Z125" s="30">
        <v>0</v>
      </c>
      <c r="AA125" s="30">
        <v>0</v>
      </c>
      <c r="AB125" s="30">
        <v>0</v>
      </c>
      <c r="AC125" s="30">
        <v>0</v>
      </c>
      <c r="AD125" s="30">
        <v>0</v>
      </c>
      <c r="AE125" s="30">
        <v>0</v>
      </c>
      <c r="AF125" s="60" t="s">
        <v>253</v>
      </c>
      <c r="AG125" s="60" t="s">
        <v>42</v>
      </c>
      <c r="AH125" s="60" t="s">
        <v>43</v>
      </c>
      <c r="AI125" s="81">
        <v>44657</v>
      </c>
      <c r="AJ125" s="86"/>
    </row>
    <row r="126" spans="1:36" ht="15.75" x14ac:dyDescent="0.25">
      <c r="A126" s="24">
        <v>98</v>
      </c>
      <c r="B126" s="56" t="s">
        <v>250</v>
      </c>
      <c r="C126" s="17" t="s">
        <v>251</v>
      </c>
      <c r="D126" s="24" t="s">
        <v>38</v>
      </c>
      <c r="E126" s="54">
        <v>0.1638</v>
      </c>
      <c r="F126" s="52">
        <v>1</v>
      </c>
      <c r="G126" s="52">
        <f t="shared" si="27"/>
        <v>0.1638</v>
      </c>
      <c r="H126" s="53">
        <f t="shared" si="26"/>
        <v>1.6991309951160875E-4</v>
      </c>
      <c r="I126" s="64" t="s">
        <v>267</v>
      </c>
      <c r="J126" s="41" t="s">
        <v>130</v>
      </c>
      <c r="K126" s="41" t="s">
        <v>131</v>
      </c>
      <c r="L126" s="30">
        <f t="shared" si="22"/>
        <v>1.6991309951160875E-4</v>
      </c>
      <c r="M126" s="30">
        <f>H126</f>
        <v>1.6991309951160875E-4</v>
      </c>
      <c r="N126" s="30">
        <v>0</v>
      </c>
      <c r="O126" s="30">
        <v>0</v>
      </c>
      <c r="P126" s="30">
        <v>0</v>
      </c>
      <c r="Q126" s="30">
        <v>0</v>
      </c>
      <c r="R126" s="30">
        <v>0</v>
      </c>
      <c r="S126" s="30">
        <v>0</v>
      </c>
      <c r="T126" s="30">
        <v>0</v>
      </c>
      <c r="U126" s="30">
        <v>0</v>
      </c>
      <c r="V126" s="30">
        <v>0</v>
      </c>
      <c r="W126" s="30">
        <v>0</v>
      </c>
      <c r="X126" s="30">
        <v>0</v>
      </c>
      <c r="Y126" s="30">
        <v>0</v>
      </c>
      <c r="Z126" s="30">
        <v>0</v>
      </c>
      <c r="AA126" s="30">
        <v>0</v>
      </c>
      <c r="AB126" s="30">
        <v>0</v>
      </c>
      <c r="AC126" s="30">
        <v>0</v>
      </c>
      <c r="AD126" s="30">
        <v>0</v>
      </c>
      <c r="AE126" s="30">
        <v>0</v>
      </c>
      <c r="AF126" s="60" t="s">
        <v>253</v>
      </c>
      <c r="AG126" s="60" t="s">
        <v>42</v>
      </c>
      <c r="AH126" s="60" t="s">
        <v>43</v>
      </c>
      <c r="AI126" s="81">
        <v>44657</v>
      </c>
      <c r="AJ126" s="86"/>
    </row>
    <row r="127" spans="1:36" ht="15.75" x14ac:dyDescent="0.25">
      <c r="A127" s="24">
        <v>99</v>
      </c>
      <c r="B127" s="56" t="s">
        <v>250</v>
      </c>
      <c r="C127" s="17" t="s">
        <v>251</v>
      </c>
      <c r="D127" s="24" t="s">
        <v>38</v>
      </c>
      <c r="E127" s="54">
        <v>3.7999999999999999E-2</v>
      </c>
      <c r="F127" s="52">
        <v>1</v>
      </c>
      <c r="G127" s="52">
        <f t="shared" si="27"/>
        <v>3.7999999999999999E-2</v>
      </c>
      <c r="H127" s="53">
        <f t="shared" si="26"/>
        <v>3.9418179373877487E-5</v>
      </c>
      <c r="I127" s="64" t="s">
        <v>268</v>
      </c>
      <c r="J127" s="41" t="s">
        <v>130</v>
      </c>
      <c r="K127" s="41" t="s">
        <v>131</v>
      </c>
      <c r="L127" s="30">
        <f t="shared" si="22"/>
        <v>3.9418179373877487E-5</v>
      </c>
      <c r="M127" s="30">
        <f>H127</f>
        <v>3.9418179373877487E-5</v>
      </c>
      <c r="N127" s="30">
        <v>0</v>
      </c>
      <c r="O127" s="30">
        <v>0</v>
      </c>
      <c r="P127" s="30">
        <v>0</v>
      </c>
      <c r="Q127" s="30">
        <v>0</v>
      </c>
      <c r="R127" s="30">
        <v>0</v>
      </c>
      <c r="S127" s="30">
        <v>0</v>
      </c>
      <c r="T127" s="30">
        <v>0</v>
      </c>
      <c r="U127" s="30">
        <v>0</v>
      </c>
      <c r="V127" s="30">
        <v>0</v>
      </c>
      <c r="W127" s="30">
        <v>0</v>
      </c>
      <c r="X127" s="30">
        <v>0</v>
      </c>
      <c r="Y127" s="30">
        <v>0</v>
      </c>
      <c r="Z127" s="30">
        <v>0</v>
      </c>
      <c r="AA127" s="30">
        <v>0</v>
      </c>
      <c r="AB127" s="30">
        <v>0</v>
      </c>
      <c r="AC127" s="30">
        <v>0</v>
      </c>
      <c r="AD127" s="30">
        <v>0</v>
      </c>
      <c r="AE127" s="30">
        <v>0</v>
      </c>
      <c r="AF127" s="60" t="s">
        <v>253</v>
      </c>
      <c r="AG127" s="60" t="s">
        <v>42</v>
      </c>
      <c r="AH127" s="60" t="s">
        <v>43</v>
      </c>
      <c r="AI127" s="81">
        <v>44657</v>
      </c>
      <c r="AJ127" s="86"/>
    </row>
    <row r="128" spans="1:36" ht="15.75" x14ac:dyDescent="0.25">
      <c r="A128" s="24">
        <v>100</v>
      </c>
      <c r="B128" s="56" t="s">
        <v>36</v>
      </c>
      <c r="C128" s="17" t="s">
        <v>269</v>
      </c>
      <c r="D128" s="24" t="s">
        <v>38</v>
      </c>
      <c r="E128" s="54">
        <v>0.22789999999999999</v>
      </c>
      <c r="F128" s="52">
        <v>1</v>
      </c>
      <c r="G128" s="52">
        <f t="shared" si="27"/>
        <v>0.22789999999999999</v>
      </c>
      <c r="H128" s="53">
        <f t="shared" si="26"/>
        <v>2.3640534419228104E-4</v>
      </c>
      <c r="I128" s="64" t="s">
        <v>270</v>
      </c>
      <c r="J128" s="41" t="s">
        <v>130</v>
      </c>
      <c r="K128" s="41" t="s">
        <v>131</v>
      </c>
      <c r="L128" s="30">
        <f t="shared" si="22"/>
        <v>2.3640534419228104E-4</v>
      </c>
      <c r="M128" s="30">
        <v>0</v>
      </c>
      <c r="N128" s="30">
        <f>H128</f>
        <v>2.3640534419228104E-4</v>
      </c>
      <c r="O128" s="30">
        <v>0</v>
      </c>
      <c r="P128" s="30">
        <v>0</v>
      </c>
      <c r="Q128" s="30">
        <v>0</v>
      </c>
      <c r="R128" s="30">
        <v>0</v>
      </c>
      <c r="S128" s="30">
        <v>0</v>
      </c>
      <c r="T128" s="30">
        <v>0</v>
      </c>
      <c r="U128" s="30">
        <v>0</v>
      </c>
      <c r="V128" s="30">
        <v>0</v>
      </c>
      <c r="W128" s="30">
        <v>0</v>
      </c>
      <c r="X128" s="30">
        <v>0</v>
      </c>
      <c r="Y128" s="30">
        <v>0</v>
      </c>
      <c r="Z128" s="30">
        <v>0</v>
      </c>
      <c r="AA128" s="30">
        <v>0</v>
      </c>
      <c r="AB128" s="30">
        <v>0</v>
      </c>
      <c r="AC128" s="30">
        <v>0</v>
      </c>
      <c r="AD128" s="30">
        <v>0</v>
      </c>
      <c r="AE128" s="30">
        <v>0</v>
      </c>
      <c r="AF128" s="60" t="s">
        <v>271</v>
      </c>
      <c r="AG128" s="60" t="s">
        <v>42</v>
      </c>
      <c r="AH128" s="60" t="s">
        <v>43</v>
      </c>
      <c r="AI128" s="81">
        <v>44657</v>
      </c>
      <c r="AJ128" s="86"/>
    </row>
    <row r="129" spans="1:36" ht="15.75" x14ac:dyDescent="0.25">
      <c r="A129" s="24">
        <v>101</v>
      </c>
      <c r="B129" s="56" t="s">
        <v>250</v>
      </c>
      <c r="C129" s="17" t="s">
        <v>251</v>
      </c>
      <c r="D129" s="24" t="s">
        <v>38</v>
      </c>
      <c r="E129" s="54">
        <v>8.3900000000000002E-2</v>
      </c>
      <c r="F129" s="52">
        <v>1</v>
      </c>
      <c r="G129" s="52">
        <f t="shared" si="27"/>
        <v>8.3900000000000002E-2</v>
      </c>
      <c r="H129" s="53">
        <f t="shared" si="26"/>
        <v>8.703119077548215E-5</v>
      </c>
      <c r="I129" s="64" t="s">
        <v>272</v>
      </c>
      <c r="J129" s="41" t="s">
        <v>130</v>
      </c>
      <c r="K129" s="41" t="s">
        <v>131</v>
      </c>
      <c r="L129" s="30">
        <f t="shared" si="22"/>
        <v>8.703119077548215E-5</v>
      </c>
      <c r="M129" s="30">
        <f>H129</f>
        <v>8.703119077548215E-5</v>
      </c>
      <c r="N129" s="30">
        <v>0</v>
      </c>
      <c r="O129" s="30">
        <v>0</v>
      </c>
      <c r="P129" s="30">
        <v>0</v>
      </c>
      <c r="Q129" s="30">
        <v>0</v>
      </c>
      <c r="R129" s="30">
        <v>0</v>
      </c>
      <c r="S129" s="30">
        <v>0</v>
      </c>
      <c r="T129" s="30">
        <v>0</v>
      </c>
      <c r="U129" s="30">
        <v>0</v>
      </c>
      <c r="V129" s="30">
        <v>0</v>
      </c>
      <c r="W129" s="30">
        <v>0</v>
      </c>
      <c r="X129" s="30">
        <v>0</v>
      </c>
      <c r="Y129" s="30">
        <v>0</v>
      </c>
      <c r="Z129" s="30">
        <v>0</v>
      </c>
      <c r="AA129" s="30">
        <v>0</v>
      </c>
      <c r="AB129" s="30">
        <v>0</v>
      </c>
      <c r="AC129" s="30">
        <v>0</v>
      </c>
      <c r="AD129" s="30">
        <v>0</v>
      </c>
      <c r="AE129" s="30">
        <v>0</v>
      </c>
      <c r="AF129" s="60" t="s">
        <v>253</v>
      </c>
      <c r="AG129" s="60" t="s">
        <v>42</v>
      </c>
      <c r="AH129" s="60" t="s">
        <v>43</v>
      </c>
      <c r="AI129" s="81">
        <v>44657</v>
      </c>
      <c r="AJ129" s="86"/>
    </row>
    <row r="130" spans="1:36" ht="15.75" x14ac:dyDescent="0.25">
      <c r="A130" s="24">
        <v>102</v>
      </c>
      <c r="B130" s="56" t="s">
        <v>36</v>
      </c>
      <c r="C130" s="17" t="s">
        <v>269</v>
      </c>
      <c r="D130" s="24" t="s">
        <v>38</v>
      </c>
      <c r="E130" s="54">
        <v>0.22800000000000001</v>
      </c>
      <c r="F130" s="52">
        <v>1</v>
      </c>
      <c r="G130" s="52">
        <f t="shared" si="27"/>
        <v>0.22800000000000001</v>
      </c>
      <c r="H130" s="53">
        <f t="shared" si="26"/>
        <v>2.3650907624326494E-4</v>
      </c>
      <c r="I130" s="64" t="s">
        <v>273</v>
      </c>
      <c r="J130" s="41" t="s">
        <v>130</v>
      </c>
      <c r="K130" s="41" t="s">
        <v>131</v>
      </c>
      <c r="L130" s="30">
        <f t="shared" si="22"/>
        <v>2.3650907624326494E-4</v>
      </c>
      <c r="M130" s="30">
        <v>0</v>
      </c>
      <c r="N130" s="30">
        <f>H130</f>
        <v>2.3650907624326494E-4</v>
      </c>
      <c r="O130" s="30">
        <v>0</v>
      </c>
      <c r="P130" s="30">
        <v>0</v>
      </c>
      <c r="Q130" s="30">
        <v>0</v>
      </c>
      <c r="R130" s="30">
        <v>0</v>
      </c>
      <c r="S130" s="30">
        <v>0</v>
      </c>
      <c r="T130" s="30">
        <v>0</v>
      </c>
      <c r="U130" s="30">
        <v>0</v>
      </c>
      <c r="V130" s="30">
        <v>0</v>
      </c>
      <c r="W130" s="30">
        <v>0</v>
      </c>
      <c r="X130" s="30">
        <v>0</v>
      </c>
      <c r="Y130" s="30">
        <v>0</v>
      </c>
      <c r="Z130" s="30">
        <v>0</v>
      </c>
      <c r="AA130" s="30">
        <v>0</v>
      </c>
      <c r="AB130" s="30">
        <v>0</v>
      </c>
      <c r="AC130" s="30">
        <v>0</v>
      </c>
      <c r="AD130" s="30">
        <v>0</v>
      </c>
      <c r="AE130" s="30">
        <v>0</v>
      </c>
      <c r="AF130" s="60" t="s">
        <v>271</v>
      </c>
      <c r="AG130" s="60" t="s">
        <v>42</v>
      </c>
      <c r="AH130" s="60" t="s">
        <v>43</v>
      </c>
      <c r="AI130" s="81">
        <v>44657</v>
      </c>
      <c r="AJ130" s="86"/>
    </row>
    <row r="131" spans="1:36" ht="15.75" x14ac:dyDescent="0.25">
      <c r="A131" s="24">
        <v>103</v>
      </c>
      <c r="B131" s="56" t="s">
        <v>250</v>
      </c>
      <c r="C131" s="17" t="s">
        <v>251</v>
      </c>
      <c r="D131" s="24" t="s">
        <v>38</v>
      </c>
      <c r="E131" s="54">
        <v>3.5499999999999997E-2</v>
      </c>
      <c r="F131" s="52">
        <v>1</v>
      </c>
      <c r="G131" s="52">
        <f t="shared" si="27"/>
        <v>3.5499999999999997E-2</v>
      </c>
      <c r="H131" s="53">
        <f t="shared" si="26"/>
        <v>3.6824878099280285E-5</v>
      </c>
      <c r="I131" s="64" t="s">
        <v>274</v>
      </c>
      <c r="J131" s="41" t="s">
        <v>130</v>
      </c>
      <c r="K131" s="41" t="s">
        <v>131</v>
      </c>
      <c r="L131" s="30">
        <f t="shared" si="22"/>
        <v>3.6824878099280285E-5</v>
      </c>
      <c r="M131" s="30">
        <f>H131</f>
        <v>3.6824878099280285E-5</v>
      </c>
      <c r="N131" s="30">
        <v>0</v>
      </c>
      <c r="O131" s="30">
        <v>0</v>
      </c>
      <c r="P131" s="30">
        <v>0</v>
      </c>
      <c r="Q131" s="30">
        <v>0</v>
      </c>
      <c r="R131" s="30">
        <v>0</v>
      </c>
      <c r="S131" s="30">
        <v>0</v>
      </c>
      <c r="T131" s="30">
        <v>0</v>
      </c>
      <c r="U131" s="30">
        <v>0</v>
      </c>
      <c r="V131" s="30">
        <v>0</v>
      </c>
      <c r="W131" s="30">
        <v>0</v>
      </c>
      <c r="X131" s="30">
        <v>0</v>
      </c>
      <c r="Y131" s="30">
        <v>0</v>
      </c>
      <c r="Z131" s="30">
        <v>0</v>
      </c>
      <c r="AA131" s="30">
        <v>0</v>
      </c>
      <c r="AB131" s="30">
        <v>0</v>
      </c>
      <c r="AC131" s="30">
        <v>0</v>
      </c>
      <c r="AD131" s="30">
        <v>0</v>
      </c>
      <c r="AE131" s="30">
        <v>0</v>
      </c>
      <c r="AF131" s="60" t="s">
        <v>253</v>
      </c>
      <c r="AG131" s="60" t="s">
        <v>42</v>
      </c>
      <c r="AH131" s="60" t="s">
        <v>43</v>
      </c>
      <c r="AI131" s="81">
        <v>44657</v>
      </c>
      <c r="AJ131" s="86"/>
    </row>
    <row r="132" spans="1:36" ht="31.5" x14ac:dyDescent="0.25">
      <c r="A132" s="24">
        <v>104</v>
      </c>
      <c r="B132" s="56"/>
      <c r="C132" s="17" t="s">
        <v>240</v>
      </c>
      <c r="D132" s="24"/>
      <c r="E132" s="54"/>
      <c r="F132" s="52"/>
      <c r="G132" s="52"/>
      <c r="H132" s="53"/>
      <c r="I132" s="58" t="s">
        <v>240</v>
      </c>
      <c r="J132" s="41"/>
      <c r="K132" s="41"/>
      <c r="L132" s="30">
        <f t="shared" si="22"/>
        <v>0</v>
      </c>
      <c r="M132" s="30">
        <v>0</v>
      </c>
      <c r="N132" s="30">
        <v>0</v>
      </c>
      <c r="O132" s="30">
        <v>0</v>
      </c>
      <c r="P132" s="30">
        <v>0</v>
      </c>
      <c r="Q132" s="30">
        <v>0</v>
      </c>
      <c r="R132" s="30">
        <v>0</v>
      </c>
      <c r="S132" s="30">
        <v>0</v>
      </c>
      <c r="T132" s="30">
        <v>0</v>
      </c>
      <c r="U132" s="30">
        <v>0</v>
      </c>
      <c r="V132" s="30">
        <v>0</v>
      </c>
      <c r="W132" s="30">
        <v>0</v>
      </c>
      <c r="X132" s="30">
        <v>0</v>
      </c>
      <c r="Y132" s="30">
        <v>0</v>
      </c>
      <c r="Z132" s="30">
        <v>0</v>
      </c>
      <c r="AA132" s="30">
        <v>0</v>
      </c>
      <c r="AB132" s="30">
        <v>0</v>
      </c>
      <c r="AC132" s="30">
        <v>0</v>
      </c>
      <c r="AD132" s="30">
        <v>0</v>
      </c>
      <c r="AE132" s="30">
        <v>0</v>
      </c>
      <c r="AF132" s="60"/>
      <c r="AG132" s="60"/>
      <c r="AH132" s="60"/>
      <c r="AI132" s="81"/>
      <c r="AJ132" s="86"/>
    </row>
    <row r="133" spans="1:36" ht="15.75" x14ac:dyDescent="0.25">
      <c r="A133" s="24">
        <v>105</v>
      </c>
      <c r="B133" s="56" t="s">
        <v>36</v>
      </c>
      <c r="C133" s="17" t="s">
        <v>275</v>
      </c>
      <c r="D133" s="24" t="s">
        <v>38</v>
      </c>
      <c r="E133" s="54">
        <v>0.2893</v>
      </c>
      <c r="F133" s="52">
        <v>1</v>
      </c>
      <c r="G133" s="52">
        <f t="shared" si="27"/>
        <v>0.2893</v>
      </c>
      <c r="H133" s="53">
        <f t="shared" ref="H133:H166" si="28">G133/$G$364</f>
        <v>3.0009682349638834E-4</v>
      </c>
      <c r="I133" s="64" t="s">
        <v>276</v>
      </c>
      <c r="J133" s="41" t="s">
        <v>130</v>
      </c>
      <c r="K133" s="41" t="s">
        <v>131</v>
      </c>
      <c r="L133" s="30">
        <f t="shared" ref="L133:L196" si="29">M133+N133+O133+P133+Q133+R133+S133+T133+U133+V133+W133+X133+Y133</f>
        <v>3.0009682349638834E-4</v>
      </c>
      <c r="M133" s="30">
        <v>0</v>
      </c>
      <c r="N133" s="30">
        <f>H133</f>
        <v>3.0009682349638834E-4</v>
      </c>
      <c r="O133" s="30">
        <v>0</v>
      </c>
      <c r="P133" s="30">
        <v>0</v>
      </c>
      <c r="Q133" s="30">
        <v>0</v>
      </c>
      <c r="R133" s="30">
        <v>0</v>
      </c>
      <c r="S133" s="30">
        <v>0</v>
      </c>
      <c r="T133" s="30">
        <v>0</v>
      </c>
      <c r="U133" s="30">
        <v>0</v>
      </c>
      <c r="V133" s="30">
        <v>0</v>
      </c>
      <c r="W133" s="30">
        <v>0</v>
      </c>
      <c r="X133" s="30">
        <v>0</v>
      </c>
      <c r="Y133" s="30">
        <v>0</v>
      </c>
      <c r="Z133" s="30">
        <v>0</v>
      </c>
      <c r="AA133" s="30">
        <v>0</v>
      </c>
      <c r="AB133" s="30">
        <v>0</v>
      </c>
      <c r="AC133" s="30">
        <v>0</v>
      </c>
      <c r="AD133" s="30">
        <v>0</v>
      </c>
      <c r="AE133" s="30">
        <v>0</v>
      </c>
      <c r="AF133" s="60" t="s">
        <v>277</v>
      </c>
      <c r="AG133" s="60" t="s">
        <v>42</v>
      </c>
      <c r="AH133" s="60" t="s">
        <v>43</v>
      </c>
      <c r="AI133" s="81">
        <v>44657</v>
      </c>
      <c r="AJ133" s="86"/>
    </row>
    <row r="134" spans="1:36" ht="15.75" x14ac:dyDescent="0.25">
      <c r="A134" s="24">
        <v>106</v>
      </c>
      <c r="B134" s="56" t="s">
        <v>250</v>
      </c>
      <c r="C134" s="17" t="s">
        <v>251</v>
      </c>
      <c r="D134" s="24" t="s">
        <v>38</v>
      </c>
      <c r="E134" s="54">
        <v>1.2999999999999999E-3</v>
      </c>
      <c r="F134" s="52">
        <v>1</v>
      </c>
      <c r="G134" s="52">
        <f t="shared" si="27"/>
        <v>1.2999999999999999E-3</v>
      </c>
      <c r="H134" s="53">
        <f t="shared" si="28"/>
        <v>1.3485166627905456E-6</v>
      </c>
      <c r="I134" s="64" t="s">
        <v>278</v>
      </c>
      <c r="J134" s="41" t="s">
        <v>130</v>
      </c>
      <c r="K134" s="41" t="s">
        <v>131</v>
      </c>
      <c r="L134" s="30">
        <f t="shared" si="29"/>
        <v>1.3485166627905456E-6</v>
      </c>
      <c r="M134" s="30">
        <f>H134</f>
        <v>1.3485166627905456E-6</v>
      </c>
      <c r="N134" s="30">
        <v>0</v>
      </c>
      <c r="O134" s="30">
        <v>0</v>
      </c>
      <c r="P134" s="30">
        <v>0</v>
      </c>
      <c r="Q134" s="30">
        <v>0</v>
      </c>
      <c r="R134" s="30">
        <v>0</v>
      </c>
      <c r="S134" s="30">
        <v>0</v>
      </c>
      <c r="T134" s="30">
        <v>0</v>
      </c>
      <c r="U134" s="30">
        <v>0</v>
      </c>
      <c r="V134" s="30">
        <v>0</v>
      </c>
      <c r="W134" s="30">
        <v>0</v>
      </c>
      <c r="X134" s="30">
        <v>0</v>
      </c>
      <c r="Y134" s="30">
        <v>0</v>
      </c>
      <c r="Z134" s="30">
        <v>0</v>
      </c>
      <c r="AA134" s="30">
        <v>0</v>
      </c>
      <c r="AB134" s="30">
        <v>0</v>
      </c>
      <c r="AC134" s="30">
        <v>0</v>
      </c>
      <c r="AD134" s="30">
        <v>0</v>
      </c>
      <c r="AE134" s="30">
        <v>0</v>
      </c>
      <c r="AF134" s="60" t="s">
        <v>253</v>
      </c>
      <c r="AG134" s="60" t="s">
        <v>42</v>
      </c>
      <c r="AH134" s="60" t="s">
        <v>43</v>
      </c>
      <c r="AI134" s="81">
        <v>44657</v>
      </c>
      <c r="AJ134" s="86"/>
    </row>
    <row r="135" spans="1:36" ht="15.75" x14ac:dyDescent="0.25">
      <c r="A135" s="24">
        <v>107</v>
      </c>
      <c r="B135" s="56" t="s">
        <v>36</v>
      </c>
      <c r="C135" s="17" t="s">
        <v>279</v>
      </c>
      <c r="D135" s="24" t="s">
        <v>38</v>
      </c>
      <c r="E135" s="54">
        <v>6.5625999999999998</v>
      </c>
      <c r="F135" s="52">
        <v>1</v>
      </c>
      <c r="G135" s="52">
        <f t="shared" si="27"/>
        <v>6.5625999999999998</v>
      </c>
      <c r="H135" s="53">
        <f t="shared" si="28"/>
        <v>6.8075195778686424E-3</v>
      </c>
      <c r="I135" s="64" t="s">
        <v>280</v>
      </c>
      <c r="J135" s="41" t="s">
        <v>130</v>
      </c>
      <c r="K135" s="41" t="s">
        <v>131</v>
      </c>
      <c r="L135" s="30">
        <f t="shared" si="29"/>
        <v>6.8075195778686424E-3</v>
      </c>
      <c r="M135" s="30">
        <v>0</v>
      </c>
      <c r="N135" s="30">
        <f>H135</f>
        <v>6.8075195778686424E-3</v>
      </c>
      <c r="O135" s="30">
        <v>0</v>
      </c>
      <c r="P135" s="30">
        <v>0</v>
      </c>
      <c r="Q135" s="30">
        <v>0</v>
      </c>
      <c r="R135" s="30">
        <v>0</v>
      </c>
      <c r="S135" s="30">
        <v>0</v>
      </c>
      <c r="T135" s="30">
        <v>0</v>
      </c>
      <c r="U135" s="30">
        <v>0</v>
      </c>
      <c r="V135" s="30">
        <v>0</v>
      </c>
      <c r="W135" s="30">
        <v>0</v>
      </c>
      <c r="X135" s="30">
        <v>0</v>
      </c>
      <c r="Y135" s="30">
        <v>0</v>
      </c>
      <c r="Z135" s="30">
        <v>0</v>
      </c>
      <c r="AA135" s="30">
        <v>0</v>
      </c>
      <c r="AB135" s="30">
        <v>0</v>
      </c>
      <c r="AC135" s="30">
        <v>0</v>
      </c>
      <c r="AD135" s="30">
        <v>0</v>
      </c>
      <c r="AE135" s="30">
        <v>0</v>
      </c>
      <c r="AF135" s="60" t="s">
        <v>281</v>
      </c>
      <c r="AG135" s="60" t="s">
        <v>282</v>
      </c>
      <c r="AH135" s="60" t="s">
        <v>43</v>
      </c>
      <c r="AI135" s="81">
        <v>43907</v>
      </c>
      <c r="AJ135" s="86"/>
    </row>
    <row r="136" spans="1:36" ht="15.75" x14ac:dyDescent="0.25">
      <c r="A136" s="24">
        <v>108</v>
      </c>
      <c r="B136" s="56" t="s">
        <v>36</v>
      </c>
      <c r="C136" s="17" t="s">
        <v>283</v>
      </c>
      <c r="D136" s="24" t="s">
        <v>38</v>
      </c>
      <c r="E136" s="54">
        <v>0.19370000000000001</v>
      </c>
      <c r="F136" s="52">
        <f>1/3</f>
        <v>0.33333333333333331</v>
      </c>
      <c r="G136" s="52">
        <f t="shared" si="27"/>
        <v>6.4566666666666661E-2</v>
      </c>
      <c r="H136" s="53">
        <f t="shared" si="28"/>
        <v>6.6976327585263769E-5</v>
      </c>
      <c r="I136" s="64" t="s">
        <v>284</v>
      </c>
      <c r="J136" s="41" t="s">
        <v>130</v>
      </c>
      <c r="K136" s="41" t="s">
        <v>131</v>
      </c>
      <c r="L136" s="30">
        <f t="shared" si="29"/>
        <v>6.6976327585263769E-5</v>
      </c>
      <c r="M136" s="30">
        <v>0</v>
      </c>
      <c r="N136" s="30">
        <f>H136</f>
        <v>6.6976327585263769E-5</v>
      </c>
      <c r="O136" s="30">
        <v>0</v>
      </c>
      <c r="P136" s="30">
        <v>0</v>
      </c>
      <c r="Q136" s="30">
        <v>0</v>
      </c>
      <c r="R136" s="30">
        <v>0</v>
      </c>
      <c r="S136" s="30">
        <v>0</v>
      </c>
      <c r="T136" s="30">
        <v>0</v>
      </c>
      <c r="U136" s="30">
        <v>0</v>
      </c>
      <c r="V136" s="30">
        <v>0</v>
      </c>
      <c r="W136" s="30">
        <v>0</v>
      </c>
      <c r="X136" s="30">
        <v>0</v>
      </c>
      <c r="Y136" s="30">
        <v>0</v>
      </c>
      <c r="Z136" s="30">
        <v>0</v>
      </c>
      <c r="AA136" s="30">
        <v>0</v>
      </c>
      <c r="AB136" s="30">
        <v>0</v>
      </c>
      <c r="AC136" s="30">
        <v>0</v>
      </c>
      <c r="AD136" s="30">
        <v>0</v>
      </c>
      <c r="AE136" s="30">
        <v>0</v>
      </c>
      <c r="AF136" s="60" t="s">
        <v>285</v>
      </c>
      <c r="AG136" s="60" t="s">
        <v>42</v>
      </c>
      <c r="AH136" s="60" t="s">
        <v>43</v>
      </c>
      <c r="AI136" s="81">
        <v>44657</v>
      </c>
      <c r="AJ136" s="86"/>
    </row>
    <row r="137" spans="1:36" ht="15.75" x14ac:dyDescent="0.25">
      <c r="A137" s="24">
        <v>108</v>
      </c>
      <c r="B137" s="56" t="s">
        <v>36</v>
      </c>
      <c r="C137" s="17" t="s">
        <v>286</v>
      </c>
      <c r="D137" s="24" t="s">
        <v>38</v>
      </c>
      <c r="E137" s="54">
        <v>0.19370000000000001</v>
      </c>
      <c r="F137" s="52">
        <f>1/3</f>
        <v>0.33333333333333331</v>
      </c>
      <c r="G137" s="52">
        <f t="shared" ref="G137:G138" si="30">E137*F137</f>
        <v>6.4566666666666661E-2</v>
      </c>
      <c r="H137" s="53">
        <f t="shared" si="28"/>
        <v>6.6976327585263769E-5</v>
      </c>
      <c r="I137" s="64" t="s">
        <v>284</v>
      </c>
      <c r="J137" s="41" t="s">
        <v>130</v>
      </c>
      <c r="K137" s="41" t="s">
        <v>131</v>
      </c>
      <c r="L137" s="30">
        <f t="shared" si="29"/>
        <v>6.6976327585263769E-5</v>
      </c>
      <c r="M137" s="30">
        <v>0</v>
      </c>
      <c r="N137" s="30">
        <f>H137</f>
        <v>6.6976327585263769E-5</v>
      </c>
      <c r="O137" s="30">
        <v>0</v>
      </c>
      <c r="P137" s="30">
        <v>0</v>
      </c>
      <c r="Q137" s="30">
        <v>0</v>
      </c>
      <c r="R137" s="30">
        <v>0</v>
      </c>
      <c r="S137" s="30">
        <v>0</v>
      </c>
      <c r="T137" s="30">
        <v>0</v>
      </c>
      <c r="U137" s="30">
        <v>0</v>
      </c>
      <c r="V137" s="30">
        <v>0</v>
      </c>
      <c r="W137" s="30">
        <v>0</v>
      </c>
      <c r="X137" s="30">
        <v>0</v>
      </c>
      <c r="Y137" s="30">
        <v>0</v>
      </c>
      <c r="Z137" s="30">
        <v>0</v>
      </c>
      <c r="AA137" s="30">
        <v>0</v>
      </c>
      <c r="AB137" s="30">
        <v>0</v>
      </c>
      <c r="AC137" s="30">
        <v>0</v>
      </c>
      <c r="AD137" s="30">
        <v>0</v>
      </c>
      <c r="AE137" s="30">
        <v>0</v>
      </c>
      <c r="AF137" s="60" t="s">
        <v>287</v>
      </c>
      <c r="AG137" s="60" t="s">
        <v>42</v>
      </c>
      <c r="AH137" s="60" t="s">
        <v>43</v>
      </c>
      <c r="AI137" s="81">
        <v>44657</v>
      </c>
      <c r="AJ137" s="86"/>
    </row>
    <row r="138" spans="1:36" ht="15.75" x14ac:dyDescent="0.25">
      <c r="A138" s="24">
        <v>108</v>
      </c>
      <c r="B138" s="56" t="s">
        <v>36</v>
      </c>
      <c r="C138" s="17" t="s">
        <v>288</v>
      </c>
      <c r="D138" s="24" t="s">
        <v>38</v>
      </c>
      <c r="E138" s="54">
        <v>0.19370000000000001</v>
      </c>
      <c r="F138" s="52">
        <f>1/3</f>
        <v>0.33333333333333331</v>
      </c>
      <c r="G138" s="52">
        <f t="shared" si="30"/>
        <v>6.4566666666666661E-2</v>
      </c>
      <c r="H138" s="53">
        <f t="shared" si="28"/>
        <v>6.6976327585263769E-5</v>
      </c>
      <c r="I138" s="64" t="s">
        <v>284</v>
      </c>
      <c r="J138" s="41" t="s">
        <v>130</v>
      </c>
      <c r="K138" s="41" t="s">
        <v>131</v>
      </c>
      <c r="L138" s="30">
        <f t="shared" si="29"/>
        <v>6.6976327585263769E-5</v>
      </c>
      <c r="M138" s="30">
        <v>0</v>
      </c>
      <c r="N138" s="30">
        <f>H138</f>
        <v>6.6976327585263769E-5</v>
      </c>
      <c r="O138" s="30">
        <v>0</v>
      </c>
      <c r="P138" s="30">
        <v>0</v>
      </c>
      <c r="Q138" s="30">
        <v>0</v>
      </c>
      <c r="R138" s="30">
        <v>0</v>
      </c>
      <c r="S138" s="30">
        <v>0</v>
      </c>
      <c r="T138" s="30">
        <v>0</v>
      </c>
      <c r="U138" s="30">
        <v>0</v>
      </c>
      <c r="V138" s="30">
        <v>0</v>
      </c>
      <c r="W138" s="30">
        <v>0</v>
      </c>
      <c r="X138" s="30">
        <v>0</v>
      </c>
      <c r="Y138" s="30">
        <v>0</v>
      </c>
      <c r="Z138" s="30">
        <v>0</v>
      </c>
      <c r="AA138" s="30">
        <v>0</v>
      </c>
      <c r="AB138" s="30">
        <v>0</v>
      </c>
      <c r="AC138" s="30">
        <v>0</v>
      </c>
      <c r="AD138" s="30">
        <v>0</v>
      </c>
      <c r="AE138" s="30">
        <v>0</v>
      </c>
      <c r="AF138" s="60" t="s">
        <v>289</v>
      </c>
      <c r="AG138" s="60" t="s">
        <v>42</v>
      </c>
      <c r="AH138" s="60" t="s">
        <v>43</v>
      </c>
      <c r="AI138" s="81">
        <v>44657</v>
      </c>
      <c r="AJ138" s="86"/>
    </row>
    <row r="139" spans="1:36" ht="47.25" x14ac:dyDescent="0.25">
      <c r="A139" s="24">
        <v>109</v>
      </c>
      <c r="B139" s="56" t="s">
        <v>66</v>
      </c>
      <c r="C139" s="17" t="s">
        <v>290</v>
      </c>
      <c r="D139" s="24" t="s">
        <v>38</v>
      </c>
      <c r="E139" s="54">
        <v>0.82689999999999997</v>
      </c>
      <c r="F139" s="52">
        <v>1</v>
      </c>
      <c r="G139" s="52">
        <f t="shared" si="27"/>
        <v>0.82689999999999997</v>
      </c>
      <c r="H139" s="53">
        <f t="shared" si="28"/>
        <v>8.5776032958577095E-4</v>
      </c>
      <c r="I139" s="64" t="s">
        <v>291</v>
      </c>
      <c r="J139" s="41" t="s">
        <v>130</v>
      </c>
      <c r="K139" s="41" t="s">
        <v>131</v>
      </c>
      <c r="L139" s="30">
        <f t="shared" si="29"/>
        <v>8.5776032958577095E-4</v>
      </c>
      <c r="M139" s="30">
        <v>0</v>
      </c>
      <c r="N139" s="30">
        <f>H139*0.75</f>
        <v>6.4332024718932821E-4</v>
      </c>
      <c r="O139" s="30">
        <f>H139*0.25</f>
        <v>2.1444008239644274E-4</v>
      </c>
      <c r="P139" s="30">
        <v>0</v>
      </c>
      <c r="Q139" s="30">
        <v>0</v>
      </c>
      <c r="R139" s="30">
        <v>0</v>
      </c>
      <c r="S139" s="30">
        <v>0</v>
      </c>
      <c r="T139" s="30">
        <v>0</v>
      </c>
      <c r="U139" s="30">
        <v>0</v>
      </c>
      <c r="V139" s="30">
        <v>0</v>
      </c>
      <c r="W139" s="30">
        <v>0</v>
      </c>
      <c r="X139" s="30">
        <v>0</v>
      </c>
      <c r="Y139" s="30">
        <v>0</v>
      </c>
      <c r="Z139" s="30">
        <v>0</v>
      </c>
      <c r="AA139" s="30">
        <v>0</v>
      </c>
      <c r="AB139" s="30">
        <v>0</v>
      </c>
      <c r="AC139" s="30">
        <v>0</v>
      </c>
      <c r="AD139" s="30">
        <v>0</v>
      </c>
      <c r="AE139" s="30">
        <v>0</v>
      </c>
      <c r="AF139" s="60" t="s">
        <v>292</v>
      </c>
      <c r="AG139" s="60" t="s">
        <v>42</v>
      </c>
      <c r="AH139" s="60" t="s">
        <v>43</v>
      </c>
      <c r="AI139" s="81">
        <v>44657</v>
      </c>
      <c r="AJ139" s="86"/>
    </row>
    <row r="140" spans="1:36" ht="15.75" x14ac:dyDescent="0.25">
      <c r="A140" s="24">
        <v>110</v>
      </c>
      <c r="B140" s="56" t="s">
        <v>36</v>
      </c>
      <c r="C140" s="17" t="s">
        <v>293</v>
      </c>
      <c r="D140" s="24" t="s">
        <v>38</v>
      </c>
      <c r="E140" s="54">
        <v>0.7167</v>
      </c>
      <c r="F140" s="52">
        <v>1</v>
      </c>
      <c r="G140" s="52">
        <f t="shared" si="27"/>
        <v>0.7167</v>
      </c>
      <c r="H140" s="53">
        <f t="shared" si="28"/>
        <v>7.4344760940152626E-4</v>
      </c>
      <c r="I140" s="64" t="s">
        <v>294</v>
      </c>
      <c r="J140" s="41" t="s">
        <v>130</v>
      </c>
      <c r="K140" s="41" t="s">
        <v>131</v>
      </c>
      <c r="L140" s="30">
        <f t="shared" si="29"/>
        <v>7.4344760940152626E-4</v>
      </c>
      <c r="M140" s="30">
        <v>0</v>
      </c>
      <c r="N140" s="30">
        <f>H140</f>
        <v>7.4344760940152626E-4</v>
      </c>
      <c r="O140" s="30">
        <v>0</v>
      </c>
      <c r="P140" s="30">
        <v>0</v>
      </c>
      <c r="Q140" s="30">
        <v>0</v>
      </c>
      <c r="R140" s="30">
        <v>0</v>
      </c>
      <c r="S140" s="30">
        <v>0</v>
      </c>
      <c r="T140" s="30">
        <v>0</v>
      </c>
      <c r="U140" s="30">
        <v>0</v>
      </c>
      <c r="V140" s="30">
        <v>0</v>
      </c>
      <c r="W140" s="30">
        <v>0</v>
      </c>
      <c r="X140" s="30">
        <v>0</v>
      </c>
      <c r="Y140" s="30">
        <v>0</v>
      </c>
      <c r="Z140" s="30">
        <v>0</v>
      </c>
      <c r="AA140" s="30">
        <v>0</v>
      </c>
      <c r="AB140" s="30">
        <v>0</v>
      </c>
      <c r="AC140" s="30">
        <v>0</v>
      </c>
      <c r="AD140" s="30">
        <v>0</v>
      </c>
      <c r="AE140" s="30">
        <v>0</v>
      </c>
      <c r="AF140" s="60" t="s">
        <v>295</v>
      </c>
      <c r="AG140" s="60" t="s">
        <v>42</v>
      </c>
      <c r="AH140" s="60" t="s">
        <v>43</v>
      </c>
      <c r="AI140" s="81">
        <v>44657</v>
      </c>
      <c r="AJ140" s="86"/>
    </row>
    <row r="141" spans="1:36" ht="47.25" x14ac:dyDescent="0.25">
      <c r="A141" s="24">
        <v>111</v>
      </c>
      <c r="B141" s="56" t="s">
        <v>66</v>
      </c>
      <c r="C141" s="17" t="s">
        <v>290</v>
      </c>
      <c r="D141" s="24" t="s">
        <v>38</v>
      </c>
      <c r="E141" s="54">
        <v>7.8399999999999997E-2</v>
      </c>
      <c r="F141" s="52">
        <v>1</v>
      </c>
      <c r="G141" s="52">
        <f t="shared" si="27"/>
        <v>7.8399999999999997E-2</v>
      </c>
      <c r="H141" s="53">
        <f t="shared" si="28"/>
        <v>8.1325927971368298E-5</v>
      </c>
      <c r="I141" s="64" t="s">
        <v>296</v>
      </c>
      <c r="J141" s="41" t="s">
        <v>130</v>
      </c>
      <c r="K141" s="41" t="s">
        <v>131</v>
      </c>
      <c r="L141" s="30">
        <f t="shared" si="29"/>
        <v>8.1325927971368298E-5</v>
      </c>
      <c r="M141" s="30">
        <v>0</v>
      </c>
      <c r="N141" s="30">
        <f>H141*0.75</f>
        <v>6.0994445978526223E-5</v>
      </c>
      <c r="O141" s="30">
        <f>H141*0.25</f>
        <v>2.0331481992842074E-5</v>
      </c>
      <c r="P141" s="30">
        <v>0</v>
      </c>
      <c r="Q141" s="30">
        <v>0</v>
      </c>
      <c r="R141" s="30">
        <v>0</v>
      </c>
      <c r="S141" s="30">
        <v>0</v>
      </c>
      <c r="T141" s="30">
        <v>0</v>
      </c>
      <c r="U141" s="30">
        <v>0</v>
      </c>
      <c r="V141" s="30">
        <v>0</v>
      </c>
      <c r="W141" s="30">
        <v>0</v>
      </c>
      <c r="X141" s="30">
        <v>0</v>
      </c>
      <c r="Y141" s="30">
        <v>0</v>
      </c>
      <c r="Z141" s="30">
        <v>0</v>
      </c>
      <c r="AA141" s="30">
        <v>0</v>
      </c>
      <c r="AB141" s="30">
        <v>0</v>
      </c>
      <c r="AC141" s="30">
        <v>0</v>
      </c>
      <c r="AD141" s="30">
        <v>0</v>
      </c>
      <c r="AE141" s="30">
        <v>0</v>
      </c>
      <c r="AF141" s="60" t="s">
        <v>292</v>
      </c>
      <c r="AG141" s="60" t="s">
        <v>42</v>
      </c>
      <c r="AH141" s="60" t="s">
        <v>43</v>
      </c>
      <c r="AI141" s="81">
        <v>44657</v>
      </c>
      <c r="AJ141" s="86"/>
    </row>
    <row r="142" spans="1:36" ht="47.25" x14ac:dyDescent="0.25">
      <c r="A142" s="24">
        <v>112</v>
      </c>
      <c r="B142" s="56" t="s">
        <v>66</v>
      </c>
      <c r="C142" s="17" t="s">
        <v>290</v>
      </c>
      <c r="D142" s="24" t="s">
        <v>38</v>
      </c>
      <c r="E142" s="54">
        <v>3.04E-2</v>
      </c>
      <c r="F142" s="52">
        <v>1</v>
      </c>
      <c r="G142" s="52">
        <f t="shared" si="27"/>
        <v>3.04E-2</v>
      </c>
      <c r="H142" s="53">
        <f t="shared" si="28"/>
        <v>3.1534543499101993E-5</v>
      </c>
      <c r="I142" s="64" t="s">
        <v>297</v>
      </c>
      <c r="J142" s="41" t="s">
        <v>130</v>
      </c>
      <c r="K142" s="41" t="s">
        <v>131</v>
      </c>
      <c r="L142" s="30">
        <f t="shared" si="29"/>
        <v>3.1534543499101993E-5</v>
      </c>
      <c r="M142" s="30">
        <v>0</v>
      </c>
      <c r="N142" s="30">
        <f>H142*0.75</f>
        <v>2.3650907624326494E-5</v>
      </c>
      <c r="O142" s="30">
        <f>H142*0.25</f>
        <v>7.8836358747754982E-6</v>
      </c>
      <c r="P142" s="30">
        <v>0</v>
      </c>
      <c r="Q142" s="30">
        <v>0</v>
      </c>
      <c r="R142" s="30">
        <v>0</v>
      </c>
      <c r="S142" s="30">
        <v>0</v>
      </c>
      <c r="T142" s="30">
        <v>0</v>
      </c>
      <c r="U142" s="30">
        <v>0</v>
      </c>
      <c r="V142" s="30">
        <v>0</v>
      </c>
      <c r="W142" s="30">
        <v>0</v>
      </c>
      <c r="X142" s="30">
        <v>0</v>
      </c>
      <c r="Y142" s="30">
        <v>0</v>
      </c>
      <c r="Z142" s="30">
        <v>0</v>
      </c>
      <c r="AA142" s="30">
        <v>0</v>
      </c>
      <c r="AB142" s="30">
        <v>0</v>
      </c>
      <c r="AC142" s="30">
        <v>0</v>
      </c>
      <c r="AD142" s="30">
        <v>0</v>
      </c>
      <c r="AE142" s="30">
        <v>0</v>
      </c>
      <c r="AF142" s="60" t="s">
        <v>292</v>
      </c>
      <c r="AG142" s="60" t="s">
        <v>42</v>
      </c>
      <c r="AH142" s="60" t="s">
        <v>43</v>
      </c>
      <c r="AI142" s="81">
        <v>44657</v>
      </c>
      <c r="AJ142" s="86"/>
    </row>
    <row r="143" spans="1:36" ht="31.5" x14ac:dyDescent="0.25">
      <c r="A143" s="24">
        <v>113</v>
      </c>
      <c r="B143" s="56" t="s">
        <v>44</v>
      </c>
      <c r="C143" s="17" t="s">
        <v>298</v>
      </c>
      <c r="D143" s="24" t="s">
        <v>46</v>
      </c>
      <c r="E143" s="54">
        <v>1.1556</v>
      </c>
      <c r="F143" s="52">
        <v>1</v>
      </c>
      <c r="G143" s="52">
        <f t="shared" si="27"/>
        <v>1.1556</v>
      </c>
      <c r="H143" s="53">
        <f t="shared" si="28"/>
        <v>1.1987275811698112E-3</v>
      </c>
      <c r="I143" s="64" t="s">
        <v>299</v>
      </c>
      <c r="J143" s="41" t="s">
        <v>130</v>
      </c>
      <c r="K143" s="41" t="s">
        <v>131</v>
      </c>
      <c r="L143" s="30">
        <f t="shared" si="29"/>
        <v>0</v>
      </c>
      <c r="M143" s="30">
        <v>0</v>
      </c>
      <c r="N143" s="30">
        <v>0</v>
      </c>
      <c r="O143" s="30">
        <v>0</v>
      </c>
      <c r="P143" s="30">
        <v>0</v>
      </c>
      <c r="Q143" s="30">
        <v>0</v>
      </c>
      <c r="R143" s="30">
        <v>0</v>
      </c>
      <c r="S143" s="30">
        <v>0</v>
      </c>
      <c r="T143" s="30">
        <v>0</v>
      </c>
      <c r="U143" s="30">
        <v>0</v>
      </c>
      <c r="V143" s="30">
        <v>0</v>
      </c>
      <c r="W143" s="30">
        <v>0</v>
      </c>
      <c r="X143" s="30">
        <v>0</v>
      </c>
      <c r="Y143" s="30">
        <v>0</v>
      </c>
      <c r="Z143" s="30">
        <v>0</v>
      </c>
      <c r="AA143" s="30">
        <v>0</v>
      </c>
      <c r="AB143" s="30">
        <v>0</v>
      </c>
      <c r="AC143" s="30">
        <v>0</v>
      </c>
      <c r="AD143" s="30">
        <v>0</v>
      </c>
      <c r="AE143" s="30">
        <v>0</v>
      </c>
      <c r="AF143" s="60" t="s">
        <v>300</v>
      </c>
      <c r="AG143" s="60" t="s">
        <v>301</v>
      </c>
      <c r="AH143" s="60" t="s">
        <v>302</v>
      </c>
      <c r="AI143" s="81">
        <v>88101</v>
      </c>
      <c r="AJ143" s="86"/>
    </row>
    <row r="144" spans="1:36" ht="15.75" x14ac:dyDescent="0.25">
      <c r="A144" s="24">
        <v>114</v>
      </c>
      <c r="B144" s="56" t="s">
        <v>36</v>
      </c>
      <c r="C144" s="17" t="s">
        <v>303</v>
      </c>
      <c r="D144" s="24" t="s">
        <v>38</v>
      </c>
      <c r="E144" s="54">
        <v>0.1132</v>
      </c>
      <c r="F144" s="52">
        <v>1</v>
      </c>
      <c r="G144" s="52">
        <f t="shared" si="27"/>
        <v>0.1132</v>
      </c>
      <c r="H144" s="53">
        <f t="shared" si="28"/>
        <v>1.1742468171376136E-4</v>
      </c>
      <c r="I144" s="64" t="s">
        <v>304</v>
      </c>
      <c r="J144" s="41" t="s">
        <v>130</v>
      </c>
      <c r="K144" s="41" t="s">
        <v>131</v>
      </c>
      <c r="L144" s="30">
        <f t="shared" si="29"/>
        <v>1.1742468171376136E-4</v>
      </c>
      <c r="M144" s="30">
        <v>0</v>
      </c>
      <c r="N144" s="30">
        <f>H144</f>
        <v>1.1742468171376136E-4</v>
      </c>
      <c r="O144" s="30">
        <v>0</v>
      </c>
      <c r="P144" s="30">
        <v>0</v>
      </c>
      <c r="Q144" s="30">
        <v>0</v>
      </c>
      <c r="R144" s="30">
        <v>0</v>
      </c>
      <c r="S144" s="30">
        <v>0</v>
      </c>
      <c r="T144" s="30">
        <v>0</v>
      </c>
      <c r="U144" s="30">
        <v>0</v>
      </c>
      <c r="V144" s="30">
        <v>0</v>
      </c>
      <c r="W144" s="30">
        <v>0</v>
      </c>
      <c r="X144" s="30">
        <v>0</v>
      </c>
      <c r="Y144" s="30">
        <v>0</v>
      </c>
      <c r="Z144" s="30">
        <v>0</v>
      </c>
      <c r="AA144" s="30">
        <v>0</v>
      </c>
      <c r="AB144" s="30">
        <v>0</v>
      </c>
      <c r="AC144" s="30">
        <v>0</v>
      </c>
      <c r="AD144" s="30">
        <v>0</v>
      </c>
      <c r="AE144" s="30">
        <v>0</v>
      </c>
      <c r="AF144" s="60" t="s">
        <v>305</v>
      </c>
      <c r="AG144" s="60" t="s">
        <v>42</v>
      </c>
      <c r="AH144" s="60" t="s">
        <v>43</v>
      </c>
      <c r="AI144" s="81">
        <v>44657</v>
      </c>
      <c r="AJ144" s="86"/>
    </row>
    <row r="145" spans="1:36" ht="31.5" x14ac:dyDescent="0.25">
      <c r="A145" s="24">
        <v>115</v>
      </c>
      <c r="B145" s="56" t="s">
        <v>36</v>
      </c>
      <c r="C145" s="17" t="s">
        <v>306</v>
      </c>
      <c r="D145" s="24" t="s">
        <v>38</v>
      </c>
      <c r="E145" s="54">
        <v>1.2658</v>
      </c>
      <c r="F145" s="52">
        <v>1</v>
      </c>
      <c r="G145" s="52">
        <f t="shared" si="27"/>
        <v>1.2658</v>
      </c>
      <c r="H145" s="53">
        <f t="shared" si="28"/>
        <v>1.313040301354056E-3</v>
      </c>
      <c r="I145" s="64" t="s">
        <v>307</v>
      </c>
      <c r="J145" s="41" t="s">
        <v>130</v>
      </c>
      <c r="K145" s="41" t="s">
        <v>131</v>
      </c>
      <c r="L145" s="30">
        <f t="shared" si="29"/>
        <v>1.313040301354056E-3</v>
      </c>
      <c r="M145" s="30">
        <v>0</v>
      </c>
      <c r="N145" s="30">
        <f>H145</f>
        <v>1.313040301354056E-3</v>
      </c>
      <c r="O145" s="30">
        <v>0</v>
      </c>
      <c r="P145" s="30">
        <v>0</v>
      </c>
      <c r="Q145" s="30">
        <v>0</v>
      </c>
      <c r="R145" s="30">
        <v>0</v>
      </c>
      <c r="S145" s="30">
        <v>0</v>
      </c>
      <c r="T145" s="30">
        <v>0</v>
      </c>
      <c r="U145" s="30">
        <v>0</v>
      </c>
      <c r="V145" s="30">
        <v>0</v>
      </c>
      <c r="W145" s="30">
        <v>0</v>
      </c>
      <c r="X145" s="30">
        <v>0</v>
      </c>
      <c r="Y145" s="30">
        <v>0</v>
      </c>
      <c r="Z145" s="30">
        <v>0</v>
      </c>
      <c r="AA145" s="30">
        <v>0</v>
      </c>
      <c r="AB145" s="30">
        <v>0</v>
      </c>
      <c r="AC145" s="30">
        <v>0</v>
      </c>
      <c r="AD145" s="30">
        <v>0</v>
      </c>
      <c r="AE145" s="30">
        <v>0</v>
      </c>
      <c r="AF145" s="60" t="s">
        <v>308</v>
      </c>
      <c r="AG145" s="60" t="s">
        <v>42</v>
      </c>
      <c r="AH145" s="60" t="s">
        <v>43</v>
      </c>
      <c r="AI145" s="81">
        <v>44657</v>
      </c>
      <c r="AJ145" s="86"/>
    </row>
    <row r="146" spans="1:36" ht="31.5" x14ac:dyDescent="0.25">
      <c r="A146" s="24">
        <v>116</v>
      </c>
      <c r="B146" s="56" t="s">
        <v>36</v>
      </c>
      <c r="C146" s="17" t="s">
        <v>199</v>
      </c>
      <c r="D146" s="24" t="s">
        <v>38</v>
      </c>
      <c r="E146" s="54">
        <v>1.1882999999999999</v>
      </c>
      <c r="F146" s="52">
        <v>1</v>
      </c>
      <c r="G146" s="52">
        <f t="shared" si="27"/>
        <v>1.1882999999999999</v>
      </c>
      <c r="H146" s="53">
        <f t="shared" si="28"/>
        <v>1.2326479618415425E-3</v>
      </c>
      <c r="I146" s="64" t="s">
        <v>309</v>
      </c>
      <c r="J146" s="41" t="s">
        <v>130</v>
      </c>
      <c r="K146" s="41" t="s">
        <v>131</v>
      </c>
      <c r="L146" s="30">
        <f t="shared" si="29"/>
        <v>1.2326479618415425E-3</v>
      </c>
      <c r="M146" s="30">
        <v>0</v>
      </c>
      <c r="N146" s="30">
        <f>H146</f>
        <v>1.2326479618415425E-3</v>
      </c>
      <c r="O146" s="30">
        <v>0</v>
      </c>
      <c r="P146" s="30">
        <v>0</v>
      </c>
      <c r="Q146" s="30">
        <v>0</v>
      </c>
      <c r="R146" s="30">
        <v>0</v>
      </c>
      <c r="S146" s="30">
        <v>0</v>
      </c>
      <c r="T146" s="30">
        <v>0</v>
      </c>
      <c r="U146" s="30">
        <v>0</v>
      </c>
      <c r="V146" s="30">
        <v>0</v>
      </c>
      <c r="W146" s="30">
        <v>0</v>
      </c>
      <c r="X146" s="30">
        <v>0</v>
      </c>
      <c r="Y146" s="30">
        <v>0</v>
      </c>
      <c r="Z146" s="30">
        <v>0</v>
      </c>
      <c r="AA146" s="30">
        <v>0</v>
      </c>
      <c r="AB146" s="30">
        <v>0</v>
      </c>
      <c r="AC146" s="30">
        <v>0</v>
      </c>
      <c r="AD146" s="30">
        <v>0</v>
      </c>
      <c r="AE146" s="30">
        <v>0</v>
      </c>
      <c r="AF146" s="60" t="s">
        <v>201</v>
      </c>
      <c r="AG146" s="60" t="s">
        <v>42</v>
      </c>
      <c r="AH146" s="60" t="s">
        <v>43</v>
      </c>
      <c r="AI146" s="81">
        <v>44657</v>
      </c>
      <c r="AJ146" s="86"/>
    </row>
    <row r="147" spans="1:36" ht="31.5" x14ac:dyDescent="0.25">
      <c r="A147" s="24">
        <v>117</v>
      </c>
      <c r="B147" s="56" t="s">
        <v>44</v>
      </c>
      <c r="C147" s="17" t="s">
        <v>310</v>
      </c>
      <c r="D147" s="24" t="s">
        <v>46</v>
      </c>
      <c r="E147" s="54">
        <v>1.0813999999999999</v>
      </c>
      <c r="F147" s="52">
        <v>1</v>
      </c>
      <c r="G147" s="52">
        <f t="shared" si="27"/>
        <v>1.0813999999999999</v>
      </c>
      <c r="H147" s="53">
        <f t="shared" si="28"/>
        <v>1.1217583993397662E-3</v>
      </c>
      <c r="I147" s="64" t="s">
        <v>311</v>
      </c>
      <c r="J147" s="41" t="s">
        <v>130</v>
      </c>
      <c r="K147" s="41" t="s">
        <v>131</v>
      </c>
      <c r="L147" s="30">
        <f t="shared" si="29"/>
        <v>0</v>
      </c>
      <c r="M147" s="30">
        <v>0</v>
      </c>
      <c r="N147" s="30">
        <v>0</v>
      </c>
      <c r="O147" s="30">
        <v>0</v>
      </c>
      <c r="P147" s="30">
        <v>0</v>
      </c>
      <c r="Q147" s="30">
        <v>0</v>
      </c>
      <c r="R147" s="30">
        <v>0</v>
      </c>
      <c r="S147" s="30">
        <v>0</v>
      </c>
      <c r="T147" s="30">
        <v>0</v>
      </c>
      <c r="U147" s="30">
        <v>0</v>
      </c>
      <c r="V147" s="30">
        <v>0</v>
      </c>
      <c r="W147" s="30">
        <v>0</v>
      </c>
      <c r="X147" s="30">
        <v>0</v>
      </c>
      <c r="Y147" s="30">
        <v>0</v>
      </c>
      <c r="Z147" s="30">
        <v>0</v>
      </c>
      <c r="AA147" s="30">
        <v>0</v>
      </c>
      <c r="AB147" s="30">
        <v>0</v>
      </c>
      <c r="AC147" s="30">
        <v>0</v>
      </c>
      <c r="AD147" s="30">
        <v>0</v>
      </c>
      <c r="AE147" s="30">
        <v>0</v>
      </c>
      <c r="AF147" s="60" t="s">
        <v>312</v>
      </c>
      <c r="AG147" s="60" t="s">
        <v>42</v>
      </c>
      <c r="AH147" s="60" t="s">
        <v>43</v>
      </c>
      <c r="AI147" s="81">
        <v>44657</v>
      </c>
      <c r="AJ147" s="86"/>
    </row>
    <row r="148" spans="1:36" ht="31.5" x14ac:dyDescent="0.25">
      <c r="A148" s="24">
        <v>118</v>
      </c>
      <c r="B148" s="56" t="s">
        <v>44</v>
      </c>
      <c r="C148" s="17" t="s">
        <v>310</v>
      </c>
      <c r="D148" s="24" t="s">
        <v>46</v>
      </c>
      <c r="E148" s="54">
        <v>1.5517000000000001</v>
      </c>
      <c r="F148" s="52">
        <v>1</v>
      </c>
      <c r="G148" s="52">
        <f t="shared" si="27"/>
        <v>1.5517000000000001</v>
      </c>
      <c r="H148" s="53">
        <f t="shared" si="28"/>
        <v>1.6096102351169921E-3</v>
      </c>
      <c r="I148" s="64" t="s">
        <v>313</v>
      </c>
      <c r="J148" s="41" t="s">
        <v>130</v>
      </c>
      <c r="K148" s="41" t="s">
        <v>131</v>
      </c>
      <c r="L148" s="30">
        <f t="shared" si="29"/>
        <v>0</v>
      </c>
      <c r="M148" s="30">
        <v>0</v>
      </c>
      <c r="N148" s="30">
        <v>0</v>
      </c>
      <c r="O148" s="30">
        <v>0</v>
      </c>
      <c r="P148" s="30">
        <v>0</v>
      </c>
      <c r="Q148" s="30">
        <v>0</v>
      </c>
      <c r="R148" s="30">
        <v>0</v>
      </c>
      <c r="S148" s="30">
        <v>0</v>
      </c>
      <c r="T148" s="30">
        <v>0</v>
      </c>
      <c r="U148" s="30">
        <v>0</v>
      </c>
      <c r="V148" s="30">
        <v>0</v>
      </c>
      <c r="W148" s="30">
        <v>0</v>
      </c>
      <c r="X148" s="30">
        <v>0</v>
      </c>
      <c r="Y148" s="30">
        <v>0</v>
      </c>
      <c r="Z148" s="30">
        <v>0</v>
      </c>
      <c r="AA148" s="30">
        <v>0</v>
      </c>
      <c r="AB148" s="30">
        <v>0</v>
      </c>
      <c r="AC148" s="30">
        <v>0</v>
      </c>
      <c r="AD148" s="30">
        <v>0</v>
      </c>
      <c r="AE148" s="30">
        <v>0</v>
      </c>
      <c r="AF148" s="60" t="s">
        <v>312</v>
      </c>
      <c r="AG148" s="60" t="s">
        <v>42</v>
      </c>
      <c r="AH148" s="60" t="s">
        <v>43</v>
      </c>
      <c r="AI148" s="81">
        <v>44657</v>
      </c>
      <c r="AJ148" s="86"/>
    </row>
    <row r="149" spans="1:36" ht="31.5" x14ac:dyDescent="0.25">
      <c r="A149" s="24">
        <v>119</v>
      </c>
      <c r="B149" s="56" t="s">
        <v>44</v>
      </c>
      <c r="C149" s="17" t="s">
        <v>314</v>
      </c>
      <c r="D149" s="24" t="s">
        <v>46</v>
      </c>
      <c r="E149" s="54">
        <v>2.1269</v>
      </c>
      <c r="F149" s="52">
        <v>1</v>
      </c>
      <c r="G149" s="52">
        <f t="shared" si="27"/>
        <v>2.1269</v>
      </c>
      <c r="H149" s="53">
        <f t="shared" si="28"/>
        <v>2.2062769923763166E-3</v>
      </c>
      <c r="I149" s="64" t="s">
        <v>315</v>
      </c>
      <c r="J149" s="41" t="s">
        <v>130</v>
      </c>
      <c r="K149" s="41" t="s">
        <v>131</v>
      </c>
      <c r="L149" s="30">
        <f t="shared" si="29"/>
        <v>0</v>
      </c>
      <c r="M149" s="30">
        <v>0</v>
      </c>
      <c r="N149" s="30">
        <v>0</v>
      </c>
      <c r="O149" s="30">
        <v>0</v>
      </c>
      <c r="P149" s="30">
        <v>0</v>
      </c>
      <c r="Q149" s="30">
        <v>0</v>
      </c>
      <c r="R149" s="30">
        <v>0</v>
      </c>
      <c r="S149" s="30">
        <v>0</v>
      </c>
      <c r="T149" s="30">
        <v>0</v>
      </c>
      <c r="U149" s="30">
        <v>0</v>
      </c>
      <c r="V149" s="30">
        <v>0</v>
      </c>
      <c r="W149" s="30">
        <v>0</v>
      </c>
      <c r="X149" s="30">
        <v>0</v>
      </c>
      <c r="Y149" s="30">
        <v>0</v>
      </c>
      <c r="Z149" s="30">
        <v>0</v>
      </c>
      <c r="AA149" s="30">
        <v>0</v>
      </c>
      <c r="AB149" s="30">
        <v>0</v>
      </c>
      <c r="AC149" s="30">
        <v>0</v>
      </c>
      <c r="AD149" s="30">
        <v>0</v>
      </c>
      <c r="AE149" s="30">
        <v>0</v>
      </c>
      <c r="AF149" s="60" t="s">
        <v>316</v>
      </c>
      <c r="AG149" s="55" t="s">
        <v>317</v>
      </c>
      <c r="AH149" s="55" t="s">
        <v>43</v>
      </c>
      <c r="AI149" s="84">
        <v>44615</v>
      </c>
      <c r="AJ149" s="86"/>
    </row>
    <row r="150" spans="1:36" ht="31.5" x14ac:dyDescent="0.25">
      <c r="A150" s="24">
        <v>120</v>
      </c>
      <c r="B150" s="56" t="s">
        <v>44</v>
      </c>
      <c r="C150" s="17" t="s">
        <v>318</v>
      </c>
      <c r="D150" s="24" t="s">
        <v>46</v>
      </c>
      <c r="E150" s="54">
        <v>0.18329999999999999</v>
      </c>
      <c r="F150" s="52">
        <v>1</v>
      </c>
      <c r="G150" s="52">
        <f t="shared" si="27"/>
        <v>0.18329999999999999</v>
      </c>
      <c r="H150" s="53">
        <f t="shared" si="28"/>
        <v>1.9014084945346692E-4</v>
      </c>
      <c r="I150" s="64" t="s">
        <v>319</v>
      </c>
      <c r="J150" s="41" t="s">
        <v>130</v>
      </c>
      <c r="K150" s="41" t="s">
        <v>131</v>
      </c>
      <c r="L150" s="30">
        <f t="shared" si="29"/>
        <v>0</v>
      </c>
      <c r="M150" s="30">
        <v>0</v>
      </c>
      <c r="N150" s="30">
        <v>0</v>
      </c>
      <c r="O150" s="30">
        <v>0</v>
      </c>
      <c r="P150" s="30">
        <v>0</v>
      </c>
      <c r="Q150" s="30">
        <v>0</v>
      </c>
      <c r="R150" s="30">
        <v>0</v>
      </c>
      <c r="S150" s="30">
        <v>0</v>
      </c>
      <c r="T150" s="30">
        <v>0</v>
      </c>
      <c r="U150" s="30">
        <v>0</v>
      </c>
      <c r="V150" s="30">
        <v>0</v>
      </c>
      <c r="W150" s="30">
        <v>0</v>
      </c>
      <c r="X150" s="30">
        <v>0</v>
      </c>
      <c r="Y150" s="30">
        <v>0</v>
      </c>
      <c r="Z150" s="30">
        <v>0</v>
      </c>
      <c r="AA150" s="30">
        <v>0</v>
      </c>
      <c r="AB150" s="30">
        <v>0</v>
      </c>
      <c r="AC150" s="30">
        <v>0</v>
      </c>
      <c r="AD150" s="30">
        <v>0</v>
      </c>
      <c r="AE150" s="30">
        <v>0</v>
      </c>
      <c r="AF150" s="60" t="s">
        <v>320</v>
      </c>
      <c r="AG150" s="60" t="s">
        <v>42</v>
      </c>
      <c r="AH150" s="60" t="s">
        <v>43</v>
      </c>
      <c r="AI150" s="81">
        <v>44657</v>
      </c>
      <c r="AJ150" s="86"/>
    </row>
    <row r="151" spans="1:36" ht="31.5" x14ac:dyDescent="0.25">
      <c r="A151" s="24">
        <v>121</v>
      </c>
      <c r="B151" s="56" t="s">
        <v>44</v>
      </c>
      <c r="C151" s="17" t="s">
        <v>310</v>
      </c>
      <c r="D151" s="24" t="s">
        <v>46</v>
      </c>
      <c r="E151" s="54">
        <v>1.7779</v>
      </c>
      <c r="F151" s="52">
        <v>1</v>
      </c>
      <c r="G151" s="52">
        <f t="shared" si="27"/>
        <v>1.7779</v>
      </c>
      <c r="H151" s="53">
        <f t="shared" si="28"/>
        <v>1.8442521344425472E-3</v>
      </c>
      <c r="I151" s="64" t="s">
        <v>321</v>
      </c>
      <c r="J151" s="41" t="s">
        <v>130</v>
      </c>
      <c r="K151" s="41" t="s">
        <v>131</v>
      </c>
      <c r="L151" s="30">
        <f t="shared" si="29"/>
        <v>0</v>
      </c>
      <c r="M151" s="30">
        <v>0</v>
      </c>
      <c r="N151" s="30">
        <v>0</v>
      </c>
      <c r="O151" s="30">
        <v>0</v>
      </c>
      <c r="P151" s="30">
        <v>0</v>
      </c>
      <c r="Q151" s="30">
        <v>0</v>
      </c>
      <c r="R151" s="30">
        <v>0</v>
      </c>
      <c r="S151" s="30">
        <v>0</v>
      </c>
      <c r="T151" s="30">
        <v>0</v>
      </c>
      <c r="U151" s="30">
        <v>0</v>
      </c>
      <c r="V151" s="30">
        <v>0</v>
      </c>
      <c r="W151" s="30">
        <v>0</v>
      </c>
      <c r="X151" s="30">
        <v>0</v>
      </c>
      <c r="Y151" s="30">
        <v>0</v>
      </c>
      <c r="Z151" s="30">
        <v>0</v>
      </c>
      <c r="AA151" s="30">
        <v>0</v>
      </c>
      <c r="AB151" s="30">
        <v>0</v>
      </c>
      <c r="AC151" s="30">
        <v>0</v>
      </c>
      <c r="AD151" s="30">
        <v>0</v>
      </c>
      <c r="AE151" s="30">
        <v>0</v>
      </c>
      <c r="AF151" s="60" t="s">
        <v>312</v>
      </c>
      <c r="AG151" s="60" t="s">
        <v>42</v>
      </c>
      <c r="AH151" s="60" t="s">
        <v>43</v>
      </c>
      <c r="AI151" s="81">
        <v>44657</v>
      </c>
      <c r="AJ151" s="86"/>
    </row>
    <row r="152" spans="1:36" ht="31.5" x14ac:dyDescent="0.25">
      <c r="A152" s="24">
        <v>122</v>
      </c>
      <c r="B152" s="56" t="s">
        <v>44</v>
      </c>
      <c r="C152" s="17" t="s">
        <v>318</v>
      </c>
      <c r="D152" s="24" t="s">
        <v>46</v>
      </c>
      <c r="E152" s="54">
        <v>3.5700000000000003E-2</v>
      </c>
      <c r="F152" s="52">
        <v>1</v>
      </c>
      <c r="G152" s="52">
        <f t="shared" si="27"/>
        <v>3.5700000000000003E-2</v>
      </c>
      <c r="H152" s="53">
        <f t="shared" si="28"/>
        <v>3.7032342201248065E-5</v>
      </c>
      <c r="I152" s="64" t="s">
        <v>322</v>
      </c>
      <c r="J152" s="41" t="s">
        <v>130</v>
      </c>
      <c r="K152" s="41" t="s">
        <v>131</v>
      </c>
      <c r="L152" s="30">
        <f t="shared" si="29"/>
        <v>0</v>
      </c>
      <c r="M152" s="30">
        <v>0</v>
      </c>
      <c r="N152" s="30">
        <v>0</v>
      </c>
      <c r="O152" s="30">
        <v>0</v>
      </c>
      <c r="P152" s="30">
        <v>0</v>
      </c>
      <c r="Q152" s="30">
        <v>0</v>
      </c>
      <c r="R152" s="30">
        <v>0</v>
      </c>
      <c r="S152" s="30">
        <v>0</v>
      </c>
      <c r="T152" s="30">
        <v>0</v>
      </c>
      <c r="U152" s="30">
        <v>0</v>
      </c>
      <c r="V152" s="30">
        <v>0</v>
      </c>
      <c r="W152" s="30">
        <v>0</v>
      </c>
      <c r="X152" s="30">
        <v>0</v>
      </c>
      <c r="Y152" s="30">
        <v>0</v>
      </c>
      <c r="Z152" s="30">
        <v>0</v>
      </c>
      <c r="AA152" s="30">
        <v>0</v>
      </c>
      <c r="AB152" s="30">
        <v>0</v>
      </c>
      <c r="AC152" s="30">
        <v>0</v>
      </c>
      <c r="AD152" s="30">
        <v>0</v>
      </c>
      <c r="AE152" s="30">
        <v>0</v>
      </c>
      <c r="AF152" s="60" t="s">
        <v>320</v>
      </c>
      <c r="AG152" s="60" t="s">
        <v>42</v>
      </c>
      <c r="AH152" s="60" t="s">
        <v>43</v>
      </c>
      <c r="AI152" s="81">
        <v>44657</v>
      </c>
      <c r="AJ152" s="86"/>
    </row>
    <row r="153" spans="1:36" ht="15.75" x14ac:dyDescent="0.25">
      <c r="A153" s="24">
        <v>123</v>
      </c>
      <c r="B153" s="56" t="s">
        <v>36</v>
      </c>
      <c r="C153" s="17" t="s">
        <v>323</v>
      </c>
      <c r="D153" s="24" t="s">
        <v>38</v>
      </c>
      <c r="E153" s="54">
        <v>0.23380000000000001</v>
      </c>
      <c r="F153" s="52">
        <v>1</v>
      </c>
      <c r="G153" s="52">
        <f t="shared" si="27"/>
        <v>0.23380000000000001</v>
      </c>
      <c r="H153" s="53">
        <f t="shared" si="28"/>
        <v>2.4252553520033045E-4</v>
      </c>
      <c r="I153" s="64" t="s">
        <v>324</v>
      </c>
      <c r="J153" s="41" t="s">
        <v>130</v>
      </c>
      <c r="K153" s="41" t="s">
        <v>131</v>
      </c>
      <c r="L153" s="30">
        <f t="shared" si="29"/>
        <v>2.4252553520033045E-4</v>
      </c>
      <c r="M153" s="30">
        <v>0</v>
      </c>
      <c r="N153" s="30">
        <f>H153</f>
        <v>2.4252553520033045E-4</v>
      </c>
      <c r="O153" s="30">
        <v>0</v>
      </c>
      <c r="P153" s="30">
        <v>0</v>
      </c>
      <c r="Q153" s="30">
        <v>0</v>
      </c>
      <c r="R153" s="30">
        <v>0</v>
      </c>
      <c r="S153" s="30">
        <v>0</v>
      </c>
      <c r="T153" s="30">
        <v>0</v>
      </c>
      <c r="U153" s="30">
        <v>0</v>
      </c>
      <c r="V153" s="30">
        <v>0</v>
      </c>
      <c r="W153" s="30">
        <v>0</v>
      </c>
      <c r="X153" s="30">
        <v>0</v>
      </c>
      <c r="Y153" s="30">
        <v>0</v>
      </c>
      <c r="Z153" s="30">
        <v>0</v>
      </c>
      <c r="AA153" s="30">
        <v>0</v>
      </c>
      <c r="AB153" s="30">
        <v>0</v>
      </c>
      <c r="AC153" s="30">
        <v>0</v>
      </c>
      <c r="AD153" s="30">
        <v>0</v>
      </c>
      <c r="AE153" s="30">
        <v>0</v>
      </c>
      <c r="AF153" s="60" t="s">
        <v>325</v>
      </c>
      <c r="AG153" s="60" t="s">
        <v>42</v>
      </c>
      <c r="AH153" s="60" t="s">
        <v>43</v>
      </c>
      <c r="AI153" s="81">
        <v>44657</v>
      </c>
      <c r="AJ153" s="86"/>
    </row>
    <row r="154" spans="1:36" ht="15.75" x14ac:dyDescent="0.25">
      <c r="A154" s="24">
        <v>124</v>
      </c>
      <c r="B154" s="56" t="s">
        <v>36</v>
      </c>
      <c r="C154" s="17" t="s">
        <v>326</v>
      </c>
      <c r="D154" s="24" t="s">
        <v>38</v>
      </c>
      <c r="E154" s="54">
        <v>0.47270000000000001</v>
      </c>
      <c r="F154" s="52">
        <v>1</v>
      </c>
      <c r="G154" s="52">
        <f t="shared" si="27"/>
        <v>0.47270000000000001</v>
      </c>
      <c r="H154" s="53">
        <f t="shared" si="28"/>
        <v>4.9034140500083922E-4</v>
      </c>
      <c r="I154" s="64" t="s">
        <v>327</v>
      </c>
      <c r="J154" s="41" t="s">
        <v>130</v>
      </c>
      <c r="K154" s="41" t="s">
        <v>131</v>
      </c>
      <c r="L154" s="30">
        <f t="shared" si="29"/>
        <v>4.9034140500083922E-4</v>
      </c>
      <c r="M154" s="30">
        <v>0</v>
      </c>
      <c r="N154" s="30">
        <f>H154</f>
        <v>4.9034140500083922E-4</v>
      </c>
      <c r="O154" s="30">
        <v>0</v>
      </c>
      <c r="P154" s="30">
        <v>0</v>
      </c>
      <c r="Q154" s="30">
        <v>0</v>
      </c>
      <c r="R154" s="30">
        <v>0</v>
      </c>
      <c r="S154" s="30">
        <v>0</v>
      </c>
      <c r="T154" s="30">
        <v>0</v>
      </c>
      <c r="U154" s="30">
        <v>0</v>
      </c>
      <c r="V154" s="30">
        <v>0</v>
      </c>
      <c r="W154" s="30">
        <v>0</v>
      </c>
      <c r="X154" s="30">
        <v>0</v>
      </c>
      <c r="Y154" s="30">
        <v>0</v>
      </c>
      <c r="Z154" s="30">
        <v>0</v>
      </c>
      <c r="AA154" s="30">
        <v>0</v>
      </c>
      <c r="AB154" s="30">
        <v>0</v>
      </c>
      <c r="AC154" s="30">
        <v>0</v>
      </c>
      <c r="AD154" s="30">
        <v>0</v>
      </c>
      <c r="AE154" s="30">
        <v>0</v>
      </c>
      <c r="AF154" s="60" t="s">
        <v>328</v>
      </c>
      <c r="AG154" s="60" t="s">
        <v>42</v>
      </c>
      <c r="AH154" s="60" t="s">
        <v>43</v>
      </c>
      <c r="AI154" s="81">
        <v>44657</v>
      </c>
      <c r="AJ154" s="86"/>
    </row>
    <row r="155" spans="1:36" ht="31.5" x14ac:dyDescent="0.25">
      <c r="A155" s="24">
        <v>125</v>
      </c>
      <c r="B155" s="56" t="s">
        <v>44</v>
      </c>
      <c r="C155" s="17" t="s">
        <v>329</v>
      </c>
      <c r="D155" s="24" t="s">
        <v>46</v>
      </c>
      <c r="E155" s="54">
        <v>4.6300000000000001E-2</v>
      </c>
      <c r="F155" s="52">
        <v>1</v>
      </c>
      <c r="G155" s="52">
        <f t="shared" si="27"/>
        <v>4.6300000000000001E-2</v>
      </c>
      <c r="H155" s="53">
        <f t="shared" si="28"/>
        <v>4.8027939605540203E-5</v>
      </c>
      <c r="I155" s="64" t="s">
        <v>330</v>
      </c>
      <c r="J155" s="41" t="s">
        <v>130</v>
      </c>
      <c r="K155" s="41" t="s">
        <v>131</v>
      </c>
      <c r="L155" s="30">
        <f t="shared" si="29"/>
        <v>0</v>
      </c>
      <c r="M155" s="30">
        <v>0</v>
      </c>
      <c r="N155" s="30">
        <v>0</v>
      </c>
      <c r="O155" s="30">
        <v>0</v>
      </c>
      <c r="P155" s="30">
        <v>0</v>
      </c>
      <c r="Q155" s="30">
        <v>0</v>
      </c>
      <c r="R155" s="30">
        <v>0</v>
      </c>
      <c r="S155" s="30">
        <v>0</v>
      </c>
      <c r="T155" s="30">
        <v>0</v>
      </c>
      <c r="U155" s="30">
        <v>0</v>
      </c>
      <c r="V155" s="30">
        <v>0</v>
      </c>
      <c r="W155" s="30">
        <v>0</v>
      </c>
      <c r="X155" s="30">
        <v>0</v>
      </c>
      <c r="Y155" s="30">
        <v>0</v>
      </c>
      <c r="Z155" s="30">
        <v>0</v>
      </c>
      <c r="AA155" s="30">
        <v>0</v>
      </c>
      <c r="AB155" s="30">
        <v>0</v>
      </c>
      <c r="AC155" s="30">
        <v>0</v>
      </c>
      <c r="AD155" s="30">
        <v>0</v>
      </c>
      <c r="AE155" s="30">
        <v>0</v>
      </c>
      <c r="AF155" s="60" t="s">
        <v>331</v>
      </c>
      <c r="AG155" s="60" t="s">
        <v>42</v>
      </c>
      <c r="AH155" s="60" t="s">
        <v>43</v>
      </c>
      <c r="AI155" s="81">
        <v>44657</v>
      </c>
      <c r="AJ155" s="86"/>
    </row>
    <row r="156" spans="1:36" ht="15.75" x14ac:dyDescent="0.25">
      <c r="A156" s="24">
        <v>126</v>
      </c>
      <c r="B156" s="56" t="s">
        <v>36</v>
      </c>
      <c r="C156" s="17" t="s">
        <v>332</v>
      </c>
      <c r="D156" s="24" t="s">
        <v>38</v>
      </c>
      <c r="E156" s="54">
        <v>1.8E-3</v>
      </c>
      <c r="F156" s="52">
        <v>1</v>
      </c>
      <c r="G156" s="52">
        <f t="shared" si="27"/>
        <v>1.8E-3</v>
      </c>
      <c r="H156" s="53">
        <f t="shared" si="28"/>
        <v>1.8671769177099863E-6</v>
      </c>
      <c r="I156" s="64" t="s">
        <v>333</v>
      </c>
      <c r="J156" s="41" t="s">
        <v>130</v>
      </c>
      <c r="K156" s="41" t="s">
        <v>131</v>
      </c>
      <c r="L156" s="30">
        <f t="shared" si="29"/>
        <v>1.8671769177099863E-6</v>
      </c>
      <c r="M156" s="30">
        <v>0</v>
      </c>
      <c r="N156" s="30">
        <f t="shared" ref="N156:N165" si="31">H156</f>
        <v>1.8671769177099863E-6</v>
      </c>
      <c r="O156" s="30">
        <v>0</v>
      </c>
      <c r="P156" s="30">
        <v>0</v>
      </c>
      <c r="Q156" s="30">
        <v>0</v>
      </c>
      <c r="R156" s="30">
        <v>0</v>
      </c>
      <c r="S156" s="30">
        <v>0</v>
      </c>
      <c r="T156" s="30">
        <v>0</v>
      </c>
      <c r="U156" s="30">
        <v>0</v>
      </c>
      <c r="V156" s="30">
        <v>0</v>
      </c>
      <c r="W156" s="30">
        <v>0</v>
      </c>
      <c r="X156" s="30">
        <v>0</v>
      </c>
      <c r="Y156" s="30">
        <v>0</v>
      </c>
      <c r="Z156" s="30">
        <v>0</v>
      </c>
      <c r="AA156" s="30">
        <v>0</v>
      </c>
      <c r="AB156" s="30">
        <v>0</v>
      </c>
      <c r="AC156" s="30">
        <v>0</v>
      </c>
      <c r="AD156" s="30">
        <v>0</v>
      </c>
      <c r="AE156" s="30">
        <v>0</v>
      </c>
      <c r="AF156" s="60" t="s">
        <v>334</v>
      </c>
      <c r="AG156" s="60" t="s">
        <v>42</v>
      </c>
      <c r="AH156" s="60" t="s">
        <v>43</v>
      </c>
      <c r="AI156" s="81">
        <v>44657</v>
      </c>
      <c r="AJ156" s="86"/>
    </row>
    <row r="157" spans="1:36" ht="15.75" x14ac:dyDescent="0.25">
      <c r="A157" s="24">
        <v>127</v>
      </c>
      <c r="B157" s="56" t="s">
        <v>36</v>
      </c>
      <c r="C157" s="17" t="s">
        <v>335</v>
      </c>
      <c r="D157" s="24" t="s">
        <v>38</v>
      </c>
      <c r="E157" s="54">
        <v>0.25969999999999999</v>
      </c>
      <c r="F157" s="52">
        <v>1</v>
      </c>
      <c r="G157" s="52">
        <f t="shared" si="27"/>
        <v>0.25969999999999999</v>
      </c>
      <c r="H157" s="53">
        <f t="shared" si="28"/>
        <v>2.6939213640515749E-4</v>
      </c>
      <c r="I157" s="64" t="s">
        <v>336</v>
      </c>
      <c r="J157" s="41" t="s">
        <v>130</v>
      </c>
      <c r="K157" s="41" t="s">
        <v>131</v>
      </c>
      <c r="L157" s="30">
        <f t="shared" si="29"/>
        <v>2.6939213640515749E-4</v>
      </c>
      <c r="M157" s="30">
        <v>0</v>
      </c>
      <c r="N157" s="30">
        <f t="shared" si="31"/>
        <v>2.6939213640515749E-4</v>
      </c>
      <c r="O157" s="30">
        <v>0</v>
      </c>
      <c r="P157" s="30">
        <v>0</v>
      </c>
      <c r="Q157" s="30">
        <v>0</v>
      </c>
      <c r="R157" s="30">
        <v>0</v>
      </c>
      <c r="S157" s="30">
        <v>0</v>
      </c>
      <c r="T157" s="30">
        <v>0</v>
      </c>
      <c r="U157" s="30">
        <v>0</v>
      </c>
      <c r="V157" s="30">
        <v>0</v>
      </c>
      <c r="W157" s="30">
        <v>0</v>
      </c>
      <c r="X157" s="30">
        <v>0</v>
      </c>
      <c r="Y157" s="30">
        <v>0</v>
      </c>
      <c r="Z157" s="30">
        <v>0</v>
      </c>
      <c r="AA157" s="30">
        <v>0</v>
      </c>
      <c r="AB157" s="30">
        <v>0</v>
      </c>
      <c r="AC157" s="30">
        <v>0</v>
      </c>
      <c r="AD157" s="30">
        <v>0</v>
      </c>
      <c r="AE157" s="30">
        <v>0</v>
      </c>
      <c r="AF157" s="60" t="s">
        <v>337</v>
      </c>
      <c r="AG157" s="60" t="s">
        <v>42</v>
      </c>
      <c r="AH157" s="60" t="s">
        <v>43</v>
      </c>
      <c r="AI157" s="81">
        <v>44657</v>
      </c>
      <c r="AJ157" s="86"/>
    </row>
    <row r="158" spans="1:36" ht="15.75" x14ac:dyDescent="0.25">
      <c r="A158" s="24">
        <v>128</v>
      </c>
      <c r="B158" s="56" t="s">
        <v>36</v>
      </c>
      <c r="C158" s="17" t="s">
        <v>323</v>
      </c>
      <c r="D158" s="24" t="s">
        <v>38</v>
      </c>
      <c r="E158" s="54">
        <v>0.14449999999999999</v>
      </c>
      <c r="F158" s="52">
        <v>1</v>
      </c>
      <c r="G158" s="52">
        <f t="shared" si="27"/>
        <v>0.14449999999999999</v>
      </c>
      <c r="H158" s="53">
        <f t="shared" si="28"/>
        <v>1.4989281367171835E-4</v>
      </c>
      <c r="I158" s="64" t="s">
        <v>338</v>
      </c>
      <c r="J158" s="41" t="s">
        <v>130</v>
      </c>
      <c r="K158" s="41" t="s">
        <v>131</v>
      </c>
      <c r="L158" s="30">
        <f t="shared" si="29"/>
        <v>1.4989281367171835E-4</v>
      </c>
      <c r="M158" s="30">
        <v>0</v>
      </c>
      <c r="N158" s="30">
        <f t="shared" si="31"/>
        <v>1.4989281367171835E-4</v>
      </c>
      <c r="O158" s="30">
        <v>0</v>
      </c>
      <c r="P158" s="30">
        <v>0</v>
      </c>
      <c r="Q158" s="30">
        <v>0</v>
      </c>
      <c r="R158" s="30">
        <v>0</v>
      </c>
      <c r="S158" s="30">
        <v>0</v>
      </c>
      <c r="T158" s="30">
        <v>0</v>
      </c>
      <c r="U158" s="30">
        <v>0</v>
      </c>
      <c r="V158" s="30">
        <v>0</v>
      </c>
      <c r="W158" s="30">
        <v>0</v>
      </c>
      <c r="X158" s="30">
        <v>0</v>
      </c>
      <c r="Y158" s="30">
        <v>0</v>
      </c>
      <c r="Z158" s="30">
        <v>0</v>
      </c>
      <c r="AA158" s="30">
        <v>0</v>
      </c>
      <c r="AB158" s="30">
        <v>0</v>
      </c>
      <c r="AC158" s="30">
        <v>0</v>
      </c>
      <c r="AD158" s="30">
        <v>0</v>
      </c>
      <c r="AE158" s="30">
        <v>0</v>
      </c>
      <c r="AF158" s="60" t="s">
        <v>325</v>
      </c>
      <c r="AG158" s="60" t="s">
        <v>42</v>
      </c>
      <c r="AH158" s="60" t="s">
        <v>43</v>
      </c>
      <c r="AI158" s="81">
        <v>44657</v>
      </c>
      <c r="AJ158" s="86"/>
    </row>
    <row r="159" spans="1:36" ht="31.5" x14ac:dyDescent="0.25">
      <c r="A159" s="24">
        <v>129</v>
      </c>
      <c r="B159" s="56" t="s">
        <v>36</v>
      </c>
      <c r="C159" s="17" t="s">
        <v>339</v>
      </c>
      <c r="D159" s="24" t="s">
        <v>38</v>
      </c>
      <c r="E159" s="54">
        <v>0.29880000000000001</v>
      </c>
      <c r="F159" s="52">
        <v>1</v>
      </c>
      <c r="G159" s="52">
        <f t="shared" si="27"/>
        <v>0.29880000000000001</v>
      </c>
      <c r="H159" s="53">
        <f t="shared" si="28"/>
        <v>3.0995136833985773E-4</v>
      </c>
      <c r="I159" s="64" t="s">
        <v>340</v>
      </c>
      <c r="J159" s="41" t="s">
        <v>130</v>
      </c>
      <c r="K159" s="41" t="s">
        <v>131</v>
      </c>
      <c r="L159" s="30">
        <f t="shared" si="29"/>
        <v>3.0995136833985773E-4</v>
      </c>
      <c r="M159" s="30">
        <v>0</v>
      </c>
      <c r="N159" s="30">
        <f t="shared" si="31"/>
        <v>3.0995136833985773E-4</v>
      </c>
      <c r="O159" s="30">
        <v>0</v>
      </c>
      <c r="P159" s="30">
        <v>0</v>
      </c>
      <c r="Q159" s="30">
        <v>0</v>
      </c>
      <c r="R159" s="30">
        <v>0</v>
      </c>
      <c r="S159" s="30">
        <v>0</v>
      </c>
      <c r="T159" s="30">
        <v>0</v>
      </c>
      <c r="U159" s="30">
        <v>0</v>
      </c>
      <c r="V159" s="30">
        <v>0</v>
      </c>
      <c r="W159" s="30">
        <v>0</v>
      </c>
      <c r="X159" s="30">
        <v>0</v>
      </c>
      <c r="Y159" s="30">
        <v>0</v>
      </c>
      <c r="Z159" s="30">
        <v>0</v>
      </c>
      <c r="AA159" s="30">
        <v>0</v>
      </c>
      <c r="AB159" s="30">
        <v>0</v>
      </c>
      <c r="AC159" s="30">
        <v>0</v>
      </c>
      <c r="AD159" s="30">
        <v>0</v>
      </c>
      <c r="AE159" s="30">
        <v>0</v>
      </c>
      <c r="AF159" s="60" t="s">
        <v>341</v>
      </c>
      <c r="AG159" s="60" t="s">
        <v>42</v>
      </c>
      <c r="AH159" s="60" t="s">
        <v>43</v>
      </c>
      <c r="AI159" s="81">
        <v>44657</v>
      </c>
      <c r="AJ159" s="86"/>
    </row>
    <row r="160" spans="1:36" ht="15.75" x14ac:dyDescent="0.25">
      <c r="A160" s="24">
        <v>130</v>
      </c>
      <c r="B160" s="56" t="s">
        <v>36</v>
      </c>
      <c r="C160" s="17" t="s">
        <v>342</v>
      </c>
      <c r="D160" s="24" t="s">
        <v>38</v>
      </c>
      <c r="E160" s="54">
        <v>0.27860000000000001</v>
      </c>
      <c r="F160" s="52">
        <v>1</v>
      </c>
      <c r="G160" s="52">
        <f t="shared" si="27"/>
        <v>0.27860000000000001</v>
      </c>
      <c r="H160" s="53">
        <f t="shared" si="28"/>
        <v>2.8899749404111237E-4</v>
      </c>
      <c r="I160" s="64" t="s">
        <v>343</v>
      </c>
      <c r="J160" s="41" t="s">
        <v>130</v>
      </c>
      <c r="K160" s="41" t="s">
        <v>131</v>
      </c>
      <c r="L160" s="30">
        <f t="shared" si="29"/>
        <v>2.8899749404111237E-4</v>
      </c>
      <c r="M160" s="30">
        <v>0</v>
      </c>
      <c r="N160" s="30">
        <f t="shared" si="31"/>
        <v>2.8899749404111237E-4</v>
      </c>
      <c r="O160" s="30">
        <v>0</v>
      </c>
      <c r="P160" s="30">
        <v>0</v>
      </c>
      <c r="Q160" s="30">
        <v>0</v>
      </c>
      <c r="R160" s="30">
        <v>0</v>
      </c>
      <c r="S160" s="30">
        <v>0</v>
      </c>
      <c r="T160" s="30">
        <v>0</v>
      </c>
      <c r="U160" s="30">
        <v>0</v>
      </c>
      <c r="V160" s="30">
        <v>0</v>
      </c>
      <c r="W160" s="30">
        <v>0</v>
      </c>
      <c r="X160" s="30">
        <v>0</v>
      </c>
      <c r="Y160" s="30">
        <v>0</v>
      </c>
      <c r="Z160" s="30">
        <v>0</v>
      </c>
      <c r="AA160" s="30">
        <v>0</v>
      </c>
      <c r="AB160" s="30">
        <v>0</v>
      </c>
      <c r="AC160" s="30">
        <v>0</v>
      </c>
      <c r="AD160" s="30">
        <v>0</v>
      </c>
      <c r="AE160" s="30">
        <v>0</v>
      </c>
      <c r="AF160" s="60" t="s">
        <v>344</v>
      </c>
      <c r="AG160" s="60" t="s">
        <v>42</v>
      </c>
      <c r="AH160" s="60" t="s">
        <v>43</v>
      </c>
      <c r="AI160" s="81">
        <v>44657</v>
      </c>
      <c r="AJ160" s="86"/>
    </row>
    <row r="161" spans="1:36" ht="31.5" x14ac:dyDescent="0.25">
      <c r="A161" s="24">
        <v>131</v>
      </c>
      <c r="B161" s="56" t="s">
        <v>36</v>
      </c>
      <c r="C161" s="17" t="s">
        <v>345</v>
      </c>
      <c r="D161" s="24" t="s">
        <v>38</v>
      </c>
      <c r="E161" s="54">
        <v>0.26960000000000001</v>
      </c>
      <c r="F161" s="52">
        <v>1</v>
      </c>
      <c r="G161" s="52">
        <f t="shared" si="27"/>
        <v>0.26960000000000001</v>
      </c>
      <c r="H161" s="53">
        <f t="shared" si="28"/>
        <v>2.7966160945256242E-4</v>
      </c>
      <c r="I161" s="64" t="s">
        <v>346</v>
      </c>
      <c r="J161" s="41" t="s">
        <v>130</v>
      </c>
      <c r="K161" s="41" t="s">
        <v>131</v>
      </c>
      <c r="L161" s="30">
        <f t="shared" si="29"/>
        <v>2.7966160945256242E-4</v>
      </c>
      <c r="M161" s="30">
        <v>0</v>
      </c>
      <c r="N161" s="30">
        <f t="shared" si="31"/>
        <v>2.7966160945256242E-4</v>
      </c>
      <c r="O161" s="30">
        <v>0</v>
      </c>
      <c r="P161" s="30">
        <v>0</v>
      </c>
      <c r="Q161" s="30">
        <v>0</v>
      </c>
      <c r="R161" s="30">
        <v>0</v>
      </c>
      <c r="S161" s="30">
        <v>0</v>
      </c>
      <c r="T161" s="30">
        <v>0</v>
      </c>
      <c r="U161" s="30">
        <v>0</v>
      </c>
      <c r="V161" s="30">
        <v>0</v>
      </c>
      <c r="W161" s="30">
        <v>0</v>
      </c>
      <c r="X161" s="30">
        <v>0</v>
      </c>
      <c r="Y161" s="30">
        <v>0</v>
      </c>
      <c r="Z161" s="30">
        <v>0</v>
      </c>
      <c r="AA161" s="30">
        <v>0</v>
      </c>
      <c r="AB161" s="30">
        <v>0</v>
      </c>
      <c r="AC161" s="30">
        <v>0</v>
      </c>
      <c r="AD161" s="30">
        <v>0</v>
      </c>
      <c r="AE161" s="30">
        <v>0</v>
      </c>
      <c r="AF161" s="60" t="s">
        <v>347</v>
      </c>
      <c r="AG161" s="60" t="s">
        <v>42</v>
      </c>
      <c r="AH161" s="60" t="s">
        <v>43</v>
      </c>
      <c r="AI161" s="81">
        <v>44657</v>
      </c>
      <c r="AJ161" s="86"/>
    </row>
    <row r="162" spans="1:36" ht="31.5" x14ac:dyDescent="0.25">
      <c r="A162" s="24">
        <v>132</v>
      </c>
      <c r="B162" s="56" t="s">
        <v>36</v>
      </c>
      <c r="C162" s="17" t="s">
        <v>345</v>
      </c>
      <c r="D162" s="24" t="s">
        <v>38</v>
      </c>
      <c r="E162" s="54">
        <v>0.26019999999999999</v>
      </c>
      <c r="F162" s="52">
        <v>1</v>
      </c>
      <c r="G162" s="52">
        <f t="shared" si="27"/>
        <v>0.26019999999999999</v>
      </c>
      <c r="H162" s="53">
        <f t="shared" si="28"/>
        <v>2.6991079666007688E-4</v>
      </c>
      <c r="I162" s="64" t="s">
        <v>348</v>
      </c>
      <c r="J162" s="41" t="s">
        <v>130</v>
      </c>
      <c r="K162" s="41" t="s">
        <v>131</v>
      </c>
      <c r="L162" s="30">
        <f t="shared" si="29"/>
        <v>2.6991079666007688E-4</v>
      </c>
      <c r="M162" s="30">
        <v>0</v>
      </c>
      <c r="N162" s="30">
        <f t="shared" si="31"/>
        <v>2.6991079666007688E-4</v>
      </c>
      <c r="O162" s="30">
        <v>0</v>
      </c>
      <c r="P162" s="30">
        <v>0</v>
      </c>
      <c r="Q162" s="30">
        <v>0</v>
      </c>
      <c r="R162" s="30">
        <v>0</v>
      </c>
      <c r="S162" s="30">
        <v>0</v>
      </c>
      <c r="T162" s="30">
        <v>0</v>
      </c>
      <c r="U162" s="30">
        <v>0</v>
      </c>
      <c r="V162" s="30">
        <v>0</v>
      </c>
      <c r="W162" s="30">
        <v>0</v>
      </c>
      <c r="X162" s="30">
        <v>0</v>
      </c>
      <c r="Y162" s="30">
        <v>0</v>
      </c>
      <c r="Z162" s="30">
        <v>0</v>
      </c>
      <c r="AA162" s="30">
        <v>0</v>
      </c>
      <c r="AB162" s="30">
        <v>0</v>
      </c>
      <c r="AC162" s="30">
        <v>0</v>
      </c>
      <c r="AD162" s="30">
        <v>0</v>
      </c>
      <c r="AE162" s="30">
        <v>0</v>
      </c>
      <c r="AF162" s="60" t="s">
        <v>347</v>
      </c>
      <c r="AG162" s="60" t="s">
        <v>42</v>
      </c>
      <c r="AH162" s="60" t="s">
        <v>43</v>
      </c>
      <c r="AI162" s="81">
        <v>44657</v>
      </c>
      <c r="AJ162" s="86"/>
    </row>
    <row r="163" spans="1:36" ht="31.5" x14ac:dyDescent="0.25">
      <c r="A163" s="24">
        <v>133</v>
      </c>
      <c r="B163" s="56" t="s">
        <v>36</v>
      </c>
      <c r="C163" s="17" t="s">
        <v>345</v>
      </c>
      <c r="D163" s="24" t="s">
        <v>38</v>
      </c>
      <c r="E163" s="54">
        <v>0.25080000000000002</v>
      </c>
      <c r="F163" s="52">
        <v>1</v>
      </c>
      <c r="G163" s="52">
        <f t="shared" si="27"/>
        <v>0.25080000000000002</v>
      </c>
      <c r="H163" s="53">
        <f t="shared" si="28"/>
        <v>2.6015998386759144E-4</v>
      </c>
      <c r="I163" s="64" t="s">
        <v>349</v>
      </c>
      <c r="J163" s="41" t="s">
        <v>130</v>
      </c>
      <c r="K163" s="41" t="s">
        <v>131</v>
      </c>
      <c r="L163" s="30">
        <f t="shared" si="29"/>
        <v>2.6015998386759144E-4</v>
      </c>
      <c r="M163" s="30">
        <v>0</v>
      </c>
      <c r="N163" s="30">
        <f t="shared" si="31"/>
        <v>2.6015998386759144E-4</v>
      </c>
      <c r="O163" s="30">
        <v>0</v>
      </c>
      <c r="P163" s="30">
        <v>0</v>
      </c>
      <c r="Q163" s="30">
        <v>0</v>
      </c>
      <c r="R163" s="30">
        <v>0</v>
      </c>
      <c r="S163" s="30">
        <v>0</v>
      </c>
      <c r="T163" s="30">
        <v>0</v>
      </c>
      <c r="U163" s="30">
        <v>0</v>
      </c>
      <c r="V163" s="30">
        <v>0</v>
      </c>
      <c r="W163" s="30">
        <v>0</v>
      </c>
      <c r="X163" s="30">
        <v>0</v>
      </c>
      <c r="Y163" s="30">
        <v>0</v>
      </c>
      <c r="Z163" s="30">
        <v>0</v>
      </c>
      <c r="AA163" s="30">
        <v>0</v>
      </c>
      <c r="AB163" s="30">
        <v>0</v>
      </c>
      <c r="AC163" s="30">
        <v>0</v>
      </c>
      <c r="AD163" s="30">
        <v>0</v>
      </c>
      <c r="AE163" s="30">
        <v>0</v>
      </c>
      <c r="AF163" s="60" t="s">
        <v>347</v>
      </c>
      <c r="AG163" s="60" t="s">
        <v>42</v>
      </c>
      <c r="AH163" s="60" t="s">
        <v>43</v>
      </c>
      <c r="AI163" s="81">
        <v>44657</v>
      </c>
      <c r="AJ163" s="86"/>
    </row>
    <row r="164" spans="1:36" ht="15.75" x14ac:dyDescent="0.25">
      <c r="A164" s="24">
        <v>134</v>
      </c>
      <c r="B164" s="56" t="s">
        <v>36</v>
      </c>
      <c r="C164" s="17" t="s">
        <v>350</v>
      </c>
      <c r="D164" s="24" t="s">
        <v>38</v>
      </c>
      <c r="E164" s="54">
        <v>0.24129999999999999</v>
      </c>
      <c r="F164" s="52">
        <v>1</v>
      </c>
      <c r="G164" s="52">
        <f t="shared" si="27"/>
        <v>0.24129999999999999</v>
      </c>
      <c r="H164" s="53">
        <f t="shared" si="28"/>
        <v>2.5030543902412205E-4</v>
      </c>
      <c r="I164" s="64" t="s">
        <v>351</v>
      </c>
      <c r="J164" s="41" t="s">
        <v>130</v>
      </c>
      <c r="K164" s="41" t="s">
        <v>131</v>
      </c>
      <c r="L164" s="30">
        <f t="shared" si="29"/>
        <v>2.5030543902412205E-4</v>
      </c>
      <c r="M164" s="30">
        <v>0</v>
      </c>
      <c r="N164" s="30">
        <f t="shared" si="31"/>
        <v>2.5030543902412205E-4</v>
      </c>
      <c r="O164" s="30">
        <v>0</v>
      </c>
      <c r="P164" s="30">
        <v>0</v>
      </c>
      <c r="Q164" s="30">
        <v>0</v>
      </c>
      <c r="R164" s="30">
        <v>0</v>
      </c>
      <c r="S164" s="30">
        <v>0</v>
      </c>
      <c r="T164" s="30">
        <v>0</v>
      </c>
      <c r="U164" s="30">
        <v>0</v>
      </c>
      <c r="V164" s="30">
        <v>0</v>
      </c>
      <c r="W164" s="30">
        <v>0</v>
      </c>
      <c r="X164" s="30">
        <v>0</v>
      </c>
      <c r="Y164" s="30">
        <v>0</v>
      </c>
      <c r="Z164" s="30">
        <v>0</v>
      </c>
      <c r="AA164" s="30">
        <v>0</v>
      </c>
      <c r="AB164" s="30">
        <v>0</v>
      </c>
      <c r="AC164" s="30">
        <v>0</v>
      </c>
      <c r="AD164" s="30">
        <v>0</v>
      </c>
      <c r="AE164" s="30">
        <v>0</v>
      </c>
      <c r="AF164" s="60" t="s">
        <v>352</v>
      </c>
      <c r="AG164" s="60" t="s">
        <v>42</v>
      </c>
      <c r="AH164" s="60" t="s">
        <v>43</v>
      </c>
      <c r="AI164" s="81">
        <v>44657</v>
      </c>
      <c r="AJ164" s="86"/>
    </row>
    <row r="165" spans="1:36" ht="15.75" x14ac:dyDescent="0.25">
      <c r="A165" s="24">
        <v>135</v>
      </c>
      <c r="B165" s="56" t="s">
        <v>36</v>
      </c>
      <c r="C165" s="17" t="s">
        <v>350</v>
      </c>
      <c r="D165" s="24" t="s">
        <v>38</v>
      </c>
      <c r="E165" s="54">
        <v>0.2316</v>
      </c>
      <c r="F165" s="52">
        <v>1</v>
      </c>
      <c r="G165" s="52">
        <f t="shared" si="27"/>
        <v>0.2316</v>
      </c>
      <c r="H165" s="53">
        <f t="shared" si="28"/>
        <v>2.4024343007868492E-4</v>
      </c>
      <c r="I165" s="64" t="s">
        <v>353</v>
      </c>
      <c r="J165" s="41" t="s">
        <v>130</v>
      </c>
      <c r="K165" s="41" t="s">
        <v>131</v>
      </c>
      <c r="L165" s="30">
        <f t="shared" si="29"/>
        <v>2.4024343007868492E-4</v>
      </c>
      <c r="M165" s="30">
        <v>0</v>
      </c>
      <c r="N165" s="30">
        <f t="shared" si="31"/>
        <v>2.4024343007868492E-4</v>
      </c>
      <c r="O165" s="30">
        <v>0</v>
      </c>
      <c r="P165" s="30">
        <v>0</v>
      </c>
      <c r="Q165" s="30">
        <v>0</v>
      </c>
      <c r="R165" s="30">
        <v>0</v>
      </c>
      <c r="S165" s="30">
        <v>0</v>
      </c>
      <c r="T165" s="30">
        <v>0</v>
      </c>
      <c r="U165" s="30">
        <v>0</v>
      </c>
      <c r="V165" s="30">
        <v>0</v>
      </c>
      <c r="W165" s="30">
        <v>0</v>
      </c>
      <c r="X165" s="30">
        <v>0</v>
      </c>
      <c r="Y165" s="30">
        <v>0</v>
      </c>
      <c r="Z165" s="30">
        <v>0</v>
      </c>
      <c r="AA165" s="30">
        <v>0</v>
      </c>
      <c r="AB165" s="30">
        <v>0</v>
      </c>
      <c r="AC165" s="30">
        <v>0</v>
      </c>
      <c r="AD165" s="30">
        <v>0</v>
      </c>
      <c r="AE165" s="30">
        <v>0</v>
      </c>
      <c r="AF165" s="60" t="s">
        <v>352</v>
      </c>
      <c r="AG165" s="60" t="s">
        <v>42</v>
      </c>
      <c r="AH165" s="60" t="s">
        <v>43</v>
      </c>
      <c r="AI165" s="81">
        <v>44657</v>
      </c>
      <c r="AJ165" s="86"/>
    </row>
    <row r="166" spans="1:36" ht="31.5" x14ac:dyDescent="0.25">
      <c r="A166" s="24">
        <v>136</v>
      </c>
      <c r="B166" s="56" t="s">
        <v>44</v>
      </c>
      <c r="C166" s="17" t="s">
        <v>354</v>
      </c>
      <c r="D166" s="24" t="s">
        <v>46</v>
      </c>
      <c r="E166" s="54">
        <v>1.5152000000000001</v>
      </c>
      <c r="F166" s="52">
        <v>1</v>
      </c>
      <c r="G166" s="52">
        <f t="shared" si="27"/>
        <v>1.5152000000000001</v>
      </c>
      <c r="H166" s="53">
        <f t="shared" si="28"/>
        <v>1.5717480365078731E-3</v>
      </c>
      <c r="I166" s="64" t="s">
        <v>355</v>
      </c>
      <c r="J166" s="41" t="s">
        <v>130</v>
      </c>
      <c r="K166" s="41" t="s">
        <v>131</v>
      </c>
      <c r="L166" s="30">
        <f t="shared" si="29"/>
        <v>0</v>
      </c>
      <c r="M166" s="30">
        <v>0</v>
      </c>
      <c r="N166" s="30">
        <v>0</v>
      </c>
      <c r="O166" s="30">
        <v>0</v>
      </c>
      <c r="P166" s="30">
        <v>0</v>
      </c>
      <c r="Q166" s="30">
        <v>0</v>
      </c>
      <c r="R166" s="30">
        <v>0</v>
      </c>
      <c r="S166" s="30">
        <v>0</v>
      </c>
      <c r="T166" s="30">
        <v>0</v>
      </c>
      <c r="U166" s="30">
        <v>0</v>
      </c>
      <c r="V166" s="30">
        <v>0</v>
      </c>
      <c r="W166" s="30">
        <v>0</v>
      </c>
      <c r="X166" s="30">
        <v>0</v>
      </c>
      <c r="Y166" s="30">
        <v>0</v>
      </c>
      <c r="Z166" s="30">
        <v>0</v>
      </c>
      <c r="AA166" s="30">
        <v>0</v>
      </c>
      <c r="AB166" s="30">
        <v>0</v>
      </c>
      <c r="AC166" s="30">
        <v>0</v>
      </c>
      <c r="AD166" s="30">
        <v>0</v>
      </c>
      <c r="AE166" s="30">
        <v>0</v>
      </c>
      <c r="AF166" s="60" t="s">
        <v>356</v>
      </c>
      <c r="AG166" s="60" t="s">
        <v>317</v>
      </c>
      <c r="AH166" s="60" t="s">
        <v>43</v>
      </c>
      <c r="AI166" s="81">
        <v>44615</v>
      </c>
      <c r="AJ166" s="86"/>
    </row>
    <row r="167" spans="1:36" ht="31.5" x14ac:dyDescent="0.25">
      <c r="A167" s="24">
        <v>137</v>
      </c>
      <c r="B167" s="56"/>
      <c r="C167" s="17" t="s">
        <v>240</v>
      </c>
      <c r="D167" s="24"/>
      <c r="E167" s="54"/>
      <c r="F167" s="52"/>
      <c r="G167" s="52"/>
      <c r="H167" s="53"/>
      <c r="I167" s="58" t="s">
        <v>240</v>
      </c>
      <c r="J167" s="41"/>
      <c r="K167" s="41"/>
      <c r="L167" s="30">
        <f t="shared" si="29"/>
        <v>0</v>
      </c>
      <c r="M167" s="30">
        <v>0</v>
      </c>
      <c r="N167" s="30">
        <v>0</v>
      </c>
      <c r="O167" s="30">
        <v>0</v>
      </c>
      <c r="P167" s="30">
        <v>0</v>
      </c>
      <c r="Q167" s="30">
        <v>0</v>
      </c>
      <c r="R167" s="30">
        <v>0</v>
      </c>
      <c r="S167" s="30">
        <v>0</v>
      </c>
      <c r="T167" s="30">
        <v>0</v>
      </c>
      <c r="U167" s="30">
        <v>0</v>
      </c>
      <c r="V167" s="30">
        <v>0</v>
      </c>
      <c r="W167" s="30">
        <v>0</v>
      </c>
      <c r="X167" s="30">
        <v>0</v>
      </c>
      <c r="Y167" s="30">
        <v>0</v>
      </c>
      <c r="Z167" s="30">
        <v>0</v>
      </c>
      <c r="AA167" s="30">
        <v>0</v>
      </c>
      <c r="AB167" s="30">
        <v>0</v>
      </c>
      <c r="AC167" s="30">
        <v>0</v>
      </c>
      <c r="AD167" s="30">
        <v>0</v>
      </c>
      <c r="AE167" s="30">
        <v>0</v>
      </c>
      <c r="AF167" s="60"/>
      <c r="AG167" s="60"/>
      <c r="AH167" s="60"/>
      <c r="AI167" s="81"/>
      <c r="AJ167" s="86"/>
    </row>
    <row r="168" spans="1:36" ht="31.5" x14ac:dyDescent="0.25">
      <c r="A168" s="24">
        <v>138</v>
      </c>
      <c r="B168" s="56"/>
      <c r="C168" s="17" t="s">
        <v>240</v>
      </c>
      <c r="D168" s="24"/>
      <c r="E168" s="54"/>
      <c r="F168" s="52"/>
      <c r="G168" s="52"/>
      <c r="H168" s="53"/>
      <c r="I168" s="58" t="s">
        <v>240</v>
      </c>
      <c r="J168" s="41"/>
      <c r="K168" s="41"/>
      <c r="L168" s="30">
        <f t="shared" si="29"/>
        <v>0</v>
      </c>
      <c r="M168" s="30">
        <v>0</v>
      </c>
      <c r="N168" s="30">
        <v>0</v>
      </c>
      <c r="O168" s="30">
        <v>0</v>
      </c>
      <c r="P168" s="30">
        <v>0</v>
      </c>
      <c r="Q168" s="30">
        <v>0</v>
      </c>
      <c r="R168" s="30">
        <v>0</v>
      </c>
      <c r="S168" s="30">
        <v>0</v>
      </c>
      <c r="T168" s="30">
        <v>0</v>
      </c>
      <c r="U168" s="30">
        <v>0</v>
      </c>
      <c r="V168" s="30">
        <v>0</v>
      </c>
      <c r="W168" s="30">
        <v>0</v>
      </c>
      <c r="X168" s="30">
        <v>0</v>
      </c>
      <c r="Y168" s="30">
        <v>0</v>
      </c>
      <c r="Z168" s="30">
        <v>0</v>
      </c>
      <c r="AA168" s="30">
        <v>0</v>
      </c>
      <c r="AB168" s="30">
        <v>0</v>
      </c>
      <c r="AC168" s="30">
        <v>0</v>
      </c>
      <c r="AD168" s="30">
        <v>0</v>
      </c>
      <c r="AE168" s="30">
        <v>0</v>
      </c>
      <c r="AF168" s="60"/>
      <c r="AG168" s="60"/>
      <c r="AH168" s="60"/>
      <c r="AI168" s="81"/>
      <c r="AJ168" s="86"/>
    </row>
    <row r="169" spans="1:36" ht="31.5" x14ac:dyDescent="0.25">
      <c r="A169" s="24">
        <v>139</v>
      </c>
      <c r="B169" s="56" t="s">
        <v>36</v>
      </c>
      <c r="C169" s="17" t="s">
        <v>262</v>
      </c>
      <c r="D169" s="24" t="s">
        <v>38</v>
      </c>
      <c r="E169" s="54">
        <v>0.1124</v>
      </c>
      <c r="F169" s="52">
        <v>1</v>
      </c>
      <c r="G169" s="52">
        <f t="shared" si="27"/>
        <v>0.1124</v>
      </c>
      <c r="H169" s="53">
        <f t="shared" ref="H169:H200" si="32">G169/$G$364</f>
        <v>1.1659482530589025E-4</v>
      </c>
      <c r="I169" s="64" t="s">
        <v>357</v>
      </c>
      <c r="J169" s="41" t="s">
        <v>130</v>
      </c>
      <c r="K169" s="41" t="s">
        <v>131</v>
      </c>
      <c r="L169" s="30">
        <f t="shared" si="29"/>
        <v>1.1659482530589025E-4</v>
      </c>
      <c r="M169" s="30">
        <v>0</v>
      </c>
      <c r="N169" s="30">
        <f>H169</f>
        <v>1.1659482530589025E-4</v>
      </c>
      <c r="O169" s="30">
        <v>0</v>
      </c>
      <c r="P169" s="30">
        <v>0</v>
      </c>
      <c r="Q169" s="30">
        <v>0</v>
      </c>
      <c r="R169" s="30">
        <v>0</v>
      </c>
      <c r="S169" s="30">
        <v>0</v>
      </c>
      <c r="T169" s="30">
        <v>0</v>
      </c>
      <c r="U169" s="30">
        <v>0</v>
      </c>
      <c r="V169" s="30">
        <v>0</v>
      </c>
      <c r="W169" s="30">
        <v>0</v>
      </c>
      <c r="X169" s="30">
        <v>0</v>
      </c>
      <c r="Y169" s="30">
        <v>0</v>
      </c>
      <c r="Z169" s="30">
        <v>0</v>
      </c>
      <c r="AA169" s="30">
        <v>0</v>
      </c>
      <c r="AB169" s="30">
        <v>0</v>
      </c>
      <c r="AC169" s="30">
        <v>0</v>
      </c>
      <c r="AD169" s="30">
        <v>0</v>
      </c>
      <c r="AE169" s="30">
        <v>0</v>
      </c>
      <c r="AF169" s="60" t="s">
        <v>264</v>
      </c>
      <c r="AG169" s="60" t="s">
        <v>42</v>
      </c>
      <c r="AH169" s="60" t="s">
        <v>43</v>
      </c>
      <c r="AI169" s="81">
        <v>44657</v>
      </c>
      <c r="AJ169" s="86"/>
    </row>
    <row r="170" spans="1:36" ht="31.5" x14ac:dyDescent="0.25">
      <c r="A170" s="24">
        <v>140</v>
      </c>
      <c r="B170" s="56" t="s">
        <v>44</v>
      </c>
      <c r="C170" s="17" t="s">
        <v>358</v>
      </c>
      <c r="D170" s="24" t="s">
        <v>46</v>
      </c>
      <c r="E170" s="54">
        <v>6.7500000000000004E-2</v>
      </c>
      <c r="F170" s="52">
        <v>1</v>
      </c>
      <c r="G170" s="52">
        <f t="shared" si="27"/>
        <v>6.7500000000000004E-2</v>
      </c>
      <c r="H170" s="53">
        <f t="shared" si="32"/>
        <v>7.0019134414124493E-5</v>
      </c>
      <c r="I170" s="64" t="s">
        <v>359</v>
      </c>
      <c r="J170" s="41" t="s">
        <v>130</v>
      </c>
      <c r="K170" s="41" t="s">
        <v>131</v>
      </c>
      <c r="L170" s="30">
        <f t="shared" si="29"/>
        <v>0</v>
      </c>
      <c r="M170" s="30">
        <v>0</v>
      </c>
      <c r="N170" s="30">
        <v>0</v>
      </c>
      <c r="O170" s="30">
        <v>0</v>
      </c>
      <c r="P170" s="30">
        <v>0</v>
      </c>
      <c r="Q170" s="30">
        <v>0</v>
      </c>
      <c r="R170" s="30">
        <v>0</v>
      </c>
      <c r="S170" s="30">
        <v>0</v>
      </c>
      <c r="T170" s="30">
        <v>0</v>
      </c>
      <c r="U170" s="30">
        <v>0</v>
      </c>
      <c r="V170" s="30">
        <v>0</v>
      </c>
      <c r="W170" s="30">
        <v>0</v>
      </c>
      <c r="X170" s="30">
        <v>0</v>
      </c>
      <c r="Y170" s="30">
        <v>0</v>
      </c>
      <c r="Z170" s="30">
        <v>0</v>
      </c>
      <c r="AA170" s="30">
        <v>0</v>
      </c>
      <c r="AB170" s="30">
        <v>0</v>
      </c>
      <c r="AC170" s="30">
        <v>0</v>
      </c>
      <c r="AD170" s="30">
        <v>0</v>
      </c>
      <c r="AE170" s="30">
        <v>0</v>
      </c>
      <c r="AF170" s="60" t="s">
        <v>360</v>
      </c>
      <c r="AG170" s="60" t="s">
        <v>42</v>
      </c>
      <c r="AH170" s="60" t="s">
        <v>43</v>
      </c>
      <c r="AI170" s="81">
        <v>44657</v>
      </c>
      <c r="AJ170" s="86"/>
    </row>
    <row r="171" spans="1:36" ht="15.75" x14ac:dyDescent="0.25">
      <c r="A171" s="24">
        <v>141</v>
      </c>
      <c r="B171" s="56" t="s">
        <v>250</v>
      </c>
      <c r="C171" s="17" t="s">
        <v>361</v>
      </c>
      <c r="D171" s="24" t="s">
        <v>38</v>
      </c>
      <c r="E171" s="54">
        <v>0.27889999999999998</v>
      </c>
      <c r="F171" s="52">
        <v>1</v>
      </c>
      <c r="G171" s="52">
        <f t="shared" si="27"/>
        <v>0.27889999999999998</v>
      </c>
      <c r="H171" s="53">
        <f t="shared" si="32"/>
        <v>2.8930869019406396E-4</v>
      </c>
      <c r="I171" s="64" t="s">
        <v>362</v>
      </c>
      <c r="J171" s="41" t="s">
        <v>130</v>
      </c>
      <c r="K171" s="41" t="s">
        <v>131</v>
      </c>
      <c r="L171" s="30">
        <f t="shared" si="29"/>
        <v>2.8930869019406396E-4</v>
      </c>
      <c r="M171" s="30">
        <f>H171</f>
        <v>2.8930869019406396E-4</v>
      </c>
      <c r="N171" s="30">
        <v>0</v>
      </c>
      <c r="O171" s="30">
        <v>0</v>
      </c>
      <c r="P171" s="30">
        <v>0</v>
      </c>
      <c r="Q171" s="30">
        <v>0</v>
      </c>
      <c r="R171" s="30">
        <v>0</v>
      </c>
      <c r="S171" s="30">
        <v>0</v>
      </c>
      <c r="T171" s="30">
        <v>0</v>
      </c>
      <c r="U171" s="30">
        <v>0</v>
      </c>
      <c r="V171" s="30">
        <v>0</v>
      </c>
      <c r="W171" s="30">
        <v>0</v>
      </c>
      <c r="X171" s="30">
        <v>0</v>
      </c>
      <c r="Y171" s="30">
        <v>0</v>
      </c>
      <c r="Z171" s="30">
        <v>0</v>
      </c>
      <c r="AA171" s="30">
        <v>0</v>
      </c>
      <c r="AB171" s="30">
        <v>0</v>
      </c>
      <c r="AC171" s="30">
        <v>0</v>
      </c>
      <c r="AD171" s="30">
        <v>0</v>
      </c>
      <c r="AE171" s="30">
        <v>0</v>
      </c>
      <c r="AF171" s="60" t="s">
        <v>363</v>
      </c>
      <c r="AG171" s="60" t="s">
        <v>42</v>
      </c>
      <c r="AH171" s="60" t="s">
        <v>43</v>
      </c>
      <c r="AI171" s="81">
        <v>44657</v>
      </c>
      <c r="AJ171" s="86"/>
    </row>
    <row r="172" spans="1:36" ht="31.5" x14ac:dyDescent="0.25">
      <c r="A172" s="24">
        <v>142</v>
      </c>
      <c r="B172" s="56" t="s">
        <v>36</v>
      </c>
      <c r="C172" s="17" t="s">
        <v>364</v>
      </c>
      <c r="D172" s="24" t="s">
        <v>38</v>
      </c>
      <c r="E172" s="65">
        <v>0.27889999999999998</v>
      </c>
      <c r="F172" s="52">
        <v>1</v>
      </c>
      <c r="G172" s="52">
        <f t="shared" si="27"/>
        <v>0.27889999999999998</v>
      </c>
      <c r="H172" s="53">
        <f t="shared" si="32"/>
        <v>2.8930869019406396E-4</v>
      </c>
      <c r="I172" s="64" t="s">
        <v>365</v>
      </c>
      <c r="J172" s="41" t="s">
        <v>130</v>
      </c>
      <c r="K172" s="41" t="s">
        <v>131</v>
      </c>
      <c r="L172" s="30">
        <f t="shared" si="29"/>
        <v>2.8930869019406396E-4</v>
      </c>
      <c r="M172" s="30">
        <v>0</v>
      </c>
      <c r="N172" s="30">
        <f>H172</f>
        <v>2.8930869019406396E-4</v>
      </c>
      <c r="O172" s="30">
        <v>0</v>
      </c>
      <c r="P172" s="30">
        <v>0</v>
      </c>
      <c r="Q172" s="30">
        <v>0</v>
      </c>
      <c r="R172" s="30">
        <v>0</v>
      </c>
      <c r="S172" s="30">
        <v>0</v>
      </c>
      <c r="T172" s="30">
        <v>0</v>
      </c>
      <c r="U172" s="30">
        <v>0</v>
      </c>
      <c r="V172" s="30">
        <v>0</v>
      </c>
      <c r="W172" s="30">
        <v>0</v>
      </c>
      <c r="X172" s="30">
        <v>0</v>
      </c>
      <c r="Y172" s="30">
        <v>0</v>
      </c>
      <c r="Z172" s="30">
        <v>0</v>
      </c>
      <c r="AA172" s="30">
        <v>0</v>
      </c>
      <c r="AB172" s="30">
        <v>0</v>
      </c>
      <c r="AC172" s="30">
        <v>0</v>
      </c>
      <c r="AD172" s="30">
        <v>0</v>
      </c>
      <c r="AE172" s="30">
        <v>0</v>
      </c>
      <c r="AF172" s="60" t="s">
        <v>337</v>
      </c>
      <c r="AG172" s="60" t="s">
        <v>42</v>
      </c>
      <c r="AH172" s="60" t="s">
        <v>43</v>
      </c>
      <c r="AI172" s="81">
        <v>44657</v>
      </c>
      <c r="AJ172" s="86"/>
    </row>
    <row r="173" spans="1:36" ht="31.5" x14ac:dyDescent="0.25">
      <c r="A173" s="24">
        <v>143</v>
      </c>
      <c r="B173" s="56" t="s">
        <v>36</v>
      </c>
      <c r="C173" s="17" t="s">
        <v>364</v>
      </c>
      <c r="D173" s="24" t="s">
        <v>38</v>
      </c>
      <c r="E173" s="54">
        <v>7.9799999999999996E-2</v>
      </c>
      <c r="F173" s="52">
        <v>1</v>
      </c>
      <c r="G173" s="52">
        <f t="shared" si="27"/>
        <v>7.9799999999999996E-2</v>
      </c>
      <c r="H173" s="53">
        <f t="shared" si="32"/>
        <v>8.2778176685142726E-5</v>
      </c>
      <c r="I173" s="64" t="s">
        <v>366</v>
      </c>
      <c r="J173" s="41" t="s">
        <v>130</v>
      </c>
      <c r="K173" s="41" t="s">
        <v>131</v>
      </c>
      <c r="L173" s="30">
        <f t="shared" si="29"/>
        <v>8.2778176685142726E-5</v>
      </c>
      <c r="M173" s="30">
        <v>0</v>
      </c>
      <c r="N173" s="30">
        <f>H173</f>
        <v>8.2778176685142726E-5</v>
      </c>
      <c r="O173" s="30">
        <v>0</v>
      </c>
      <c r="P173" s="30">
        <v>0</v>
      </c>
      <c r="Q173" s="30">
        <v>0</v>
      </c>
      <c r="R173" s="30">
        <v>0</v>
      </c>
      <c r="S173" s="30">
        <v>0</v>
      </c>
      <c r="T173" s="30">
        <v>0</v>
      </c>
      <c r="U173" s="30">
        <v>0</v>
      </c>
      <c r="V173" s="30">
        <v>0</v>
      </c>
      <c r="W173" s="30">
        <v>0</v>
      </c>
      <c r="X173" s="30">
        <v>0</v>
      </c>
      <c r="Y173" s="30">
        <v>0</v>
      </c>
      <c r="Z173" s="30">
        <v>0</v>
      </c>
      <c r="AA173" s="30">
        <v>0</v>
      </c>
      <c r="AB173" s="30">
        <v>0</v>
      </c>
      <c r="AC173" s="30">
        <v>0</v>
      </c>
      <c r="AD173" s="30">
        <v>0</v>
      </c>
      <c r="AE173" s="30">
        <v>0</v>
      </c>
      <c r="AF173" s="60" t="s">
        <v>337</v>
      </c>
      <c r="AG173" s="60" t="s">
        <v>42</v>
      </c>
      <c r="AH173" s="60" t="s">
        <v>43</v>
      </c>
      <c r="AI173" s="81">
        <v>44657</v>
      </c>
      <c r="AJ173" s="86"/>
    </row>
    <row r="174" spans="1:36" ht="15.75" x14ac:dyDescent="0.25">
      <c r="A174" s="24">
        <v>144</v>
      </c>
      <c r="B174" s="56" t="s">
        <v>36</v>
      </c>
      <c r="C174" s="17" t="s">
        <v>367</v>
      </c>
      <c r="D174" s="24" t="s">
        <v>38</v>
      </c>
      <c r="E174" s="54">
        <v>0.47839999999999999</v>
      </c>
      <c r="F174" s="52">
        <v>1</v>
      </c>
      <c r="G174" s="52">
        <f t="shared" si="27"/>
        <v>0.47839999999999999</v>
      </c>
      <c r="H174" s="53">
        <f t="shared" si="32"/>
        <v>4.9625413190692083E-4</v>
      </c>
      <c r="I174" s="64" t="s">
        <v>368</v>
      </c>
      <c r="J174" s="41" t="s">
        <v>130</v>
      </c>
      <c r="K174" s="41" t="s">
        <v>131</v>
      </c>
      <c r="L174" s="30">
        <f t="shared" si="29"/>
        <v>4.9625413190692083E-4</v>
      </c>
      <c r="M174" s="30">
        <v>0</v>
      </c>
      <c r="N174" s="30">
        <f>H174</f>
        <v>4.9625413190692083E-4</v>
      </c>
      <c r="O174" s="30">
        <v>0</v>
      </c>
      <c r="P174" s="30">
        <v>0</v>
      </c>
      <c r="Q174" s="30">
        <v>0</v>
      </c>
      <c r="R174" s="30">
        <v>0</v>
      </c>
      <c r="S174" s="30">
        <v>0</v>
      </c>
      <c r="T174" s="30">
        <v>0</v>
      </c>
      <c r="U174" s="30">
        <v>0</v>
      </c>
      <c r="V174" s="30">
        <v>0</v>
      </c>
      <c r="W174" s="30">
        <v>0</v>
      </c>
      <c r="X174" s="30">
        <v>0</v>
      </c>
      <c r="Y174" s="30">
        <v>0</v>
      </c>
      <c r="Z174" s="30">
        <v>0</v>
      </c>
      <c r="AA174" s="30">
        <v>0</v>
      </c>
      <c r="AB174" s="30">
        <v>0</v>
      </c>
      <c r="AC174" s="30">
        <v>0</v>
      </c>
      <c r="AD174" s="30">
        <v>0</v>
      </c>
      <c r="AE174" s="30">
        <v>0</v>
      </c>
      <c r="AF174" s="60" t="s">
        <v>369</v>
      </c>
      <c r="AG174" s="60" t="s">
        <v>370</v>
      </c>
      <c r="AH174" s="60" t="s">
        <v>43</v>
      </c>
      <c r="AI174" s="81">
        <v>44670</v>
      </c>
      <c r="AJ174" s="86"/>
    </row>
    <row r="175" spans="1:36" s="42" customFormat="1" ht="31.5" x14ac:dyDescent="0.25">
      <c r="A175" s="24">
        <v>145</v>
      </c>
      <c r="B175" s="56" t="s">
        <v>44</v>
      </c>
      <c r="C175" s="17" t="s">
        <v>371</v>
      </c>
      <c r="D175" s="24" t="s">
        <v>46</v>
      </c>
      <c r="E175" s="54">
        <v>0.33189999999999997</v>
      </c>
      <c r="F175" s="52">
        <v>1</v>
      </c>
      <c r="G175" s="52">
        <f t="shared" si="27"/>
        <v>0.33189999999999997</v>
      </c>
      <c r="H175" s="53">
        <f t="shared" si="32"/>
        <v>3.4428667721552467E-4</v>
      </c>
      <c r="I175" s="64" t="s">
        <v>372</v>
      </c>
      <c r="J175" s="41" t="s">
        <v>130</v>
      </c>
      <c r="K175" s="41" t="s">
        <v>131</v>
      </c>
      <c r="L175" s="30">
        <f t="shared" si="29"/>
        <v>0</v>
      </c>
      <c r="M175" s="30">
        <v>0</v>
      </c>
      <c r="N175" s="30">
        <v>0</v>
      </c>
      <c r="O175" s="30">
        <v>0</v>
      </c>
      <c r="P175" s="30">
        <v>0</v>
      </c>
      <c r="Q175" s="30">
        <v>0</v>
      </c>
      <c r="R175" s="30">
        <v>0</v>
      </c>
      <c r="S175" s="30">
        <v>0</v>
      </c>
      <c r="T175" s="30">
        <v>0</v>
      </c>
      <c r="U175" s="30">
        <v>0</v>
      </c>
      <c r="V175" s="30">
        <v>0</v>
      </c>
      <c r="W175" s="30">
        <v>0</v>
      </c>
      <c r="X175" s="30">
        <v>0</v>
      </c>
      <c r="Y175" s="30">
        <v>0</v>
      </c>
      <c r="Z175" s="30">
        <v>0</v>
      </c>
      <c r="AA175" s="30">
        <v>0</v>
      </c>
      <c r="AB175" s="30">
        <v>0</v>
      </c>
      <c r="AC175" s="30">
        <v>0</v>
      </c>
      <c r="AD175" s="30">
        <v>0</v>
      </c>
      <c r="AE175" s="30">
        <v>0</v>
      </c>
      <c r="AF175" s="60" t="s">
        <v>373</v>
      </c>
      <c r="AG175" s="60" t="s">
        <v>42</v>
      </c>
      <c r="AH175" s="60" t="s">
        <v>43</v>
      </c>
      <c r="AI175" s="81">
        <v>44657</v>
      </c>
      <c r="AJ175" s="87"/>
    </row>
    <row r="176" spans="1:36" ht="31.5" x14ac:dyDescent="0.25">
      <c r="A176" s="24">
        <v>146</v>
      </c>
      <c r="B176" s="56" t="s">
        <v>36</v>
      </c>
      <c r="C176" s="17" t="s">
        <v>262</v>
      </c>
      <c r="D176" s="24" t="s">
        <v>38</v>
      </c>
      <c r="E176" s="54">
        <v>0.25629999999999997</v>
      </c>
      <c r="F176" s="52">
        <v>1</v>
      </c>
      <c r="G176" s="52">
        <f t="shared" si="27"/>
        <v>0.25629999999999997</v>
      </c>
      <c r="H176" s="53">
        <f t="shared" si="32"/>
        <v>2.6586524667170525E-4</v>
      </c>
      <c r="I176" s="64" t="s">
        <v>374</v>
      </c>
      <c r="J176" s="41" t="s">
        <v>130</v>
      </c>
      <c r="K176" s="41" t="s">
        <v>131</v>
      </c>
      <c r="L176" s="30">
        <f t="shared" si="29"/>
        <v>2.6586524667170525E-4</v>
      </c>
      <c r="M176" s="30">
        <v>0</v>
      </c>
      <c r="N176" s="30">
        <f>H176</f>
        <v>2.6586524667170525E-4</v>
      </c>
      <c r="O176" s="30">
        <v>0</v>
      </c>
      <c r="P176" s="30">
        <v>0</v>
      </c>
      <c r="Q176" s="30">
        <v>0</v>
      </c>
      <c r="R176" s="30">
        <v>0</v>
      </c>
      <c r="S176" s="30">
        <v>0</v>
      </c>
      <c r="T176" s="30">
        <v>0</v>
      </c>
      <c r="U176" s="30">
        <v>0</v>
      </c>
      <c r="V176" s="30">
        <v>0</v>
      </c>
      <c r="W176" s="30">
        <v>0</v>
      </c>
      <c r="X176" s="30">
        <v>0</v>
      </c>
      <c r="Y176" s="30">
        <v>0</v>
      </c>
      <c r="Z176" s="30">
        <v>0</v>
      </c>
      <c r="AA176" s="30">
        <v>0</v>
      </c>
      <c r="AB176" s="30">
        <v>0</v>
      </c>
      <c r="AC176" s="30">
        <v>0</v>
      </c>
      <c r="AD176" s="30">
        <v>0</v>
      </c>
      <c r="AE176" s="30">
        <v>0</v>
      </c>
      <c r="AF176" s="60" t="s">
        <v>264</v>
      </c>
      <c r="AG176" s="60" t="s">
        <v>42</v>
      </c>
      <c r="AH176" s="60" t="s">
        <v>43</v>
      </c>
      <c r="AI176" s="81">
        <v>44657</v>
      </c>
      <c r="AJ176" s="86"/>
    </row>
    <row r="177" spans="1:36" ht="31.5" x14ac:dyDescent="0.25">
      <c r="A177" s="24">
        <v>147</v>
      </c>
      <c r="B177" s="56" t="s">
        <v>44</v>
      </c>
      <c r="C177" s="17" t="s">
        <v>358</v>
      </c>
      <c r="D177" s="24" t="s">
        <v>46</v>
      </c>
      <c r="E177" s="54">
        <v>0.1643</v>
      </c>
      <c r="F177" s="52">
        <v>1</v>
      </c>
      <c r="G177" s="52">
        <f t="shared" si="27"/>
        <v>0.1643</v>
      </c>
      <c r="H177" s="53">
        <f t="shared" si="32"/>
        <v>1.704317597665282E-4</v>
      </c>
      <c r="I177" s="64" t="s">
        <v>375</v>
      </c>
      <c r="J177" s="41" t="s">
        <v>130</v>
      </c>
      <c r="K177" s="41" t="s">
        <v>131</v>
      </c>
      <c r="L177" s="30">
        <f t="shared" si="29"/>
        <v>0</v>
      </c>
      <c r="M177" s="30">
        <v>0</v>
      </c>
      <c r="N177" s="30">
        <v>0</v>
      </c>
      <c r="O177" s="30">
        <v>0</v>
      </c>
      <c r="P177" s="30">
        <v>0</v>
      </c>
      <c r="Q177" s="30">
        <v>0</v>
      </c>
      <c r="R177" s="30">
        <v>0</v>
      </c>
      <c r="S177" s="30">
        <v>0</v>
      </c>
      <c r="T177" s="30">
        <v>0</v>
      </c>
      <c r="U177" s="30">
        <v>0</v>
      </c>
      <c r="V177" s="30">
        <v>0</v>
      </c>
      <c r="W177" s="30">
        <v>0</v>
      </c>
      <c r="X177" s="30">
        <v>0</v>
      </c>
      <c r="Y177" s="30">
        <v>0</v>
      </c>
      <c r="Z177" s="30">
        <v>0</v>
      </c>
      <c r="AA177" s="30">
        <v>0</v>
      </c>
      <c r="AB177" s="30">
        <v>0</v>
      </c>
      <c r="AC177" s="30">
        <v>0</v>
      </c>
      <c r="AD177" s="30">
        <v>0</v>
      </c>
      <c r="AE177" s="30">
        <v>0</v>
      </c>
      <c r="AF177" s="60" t="s">
        <v>360</v>
      </c>
      <c r="AG177" s="60" t="s">
        <v>42</v>
      </c>
      <c r="AH177" s="60" t="s">
        <v>43</v>
      </c>
      <c r="AI177" s="81">
        <v>44657</v>
      </c>
      <c r="AJ177" s="86"/>
    </row>
    <row r="178" spans="1:36" ht="31.5" x14ac:dyDescent="0.25">
      <c r="A178" s="24">
        <v>148</v>
      </c>
      <c r="B178" s="56" t="s">
        <v>36</v>
      </c>
      <c r="C178" s="17" t="s">
        <v>364</v>
      </c>
      <c r="D178" s="24" t="s">
        <v>38</v>
      </c>
      <c r="E178" s="54">
        <v>0.13289999999999999</v>
      </c>
      <c r="F178" s="52">
        <v>1</v>
      </c>
      <c r="G178" s="52">
        <f t="shared" si="27"/>
        <v>0.13289999999999999</v>
      </c>
      <c r="H178" s="53">
        <f t="shared" si="32"/>
        <v>1.3785989575758732E-4</v>
      </c>
      <c r="I178" s="64" t="s">
        <v>376</v>
      </c>
      <c r="J178" s="41" t="s">
        <v>130</v>
      </c>
      <c r="K178" s="41" t="s">
        <v>131</v>
      </c>
      <c r="L178" s="30">
        <f t="shared" si="29"/>
        <v>1.3785989575758732E-4</v>
      </c>
      <c r="M178" s="30">
        <v>0</v>
      </c>
      <c r="N178" s="30">
        <f>H178</f>
        <v>1.3785989575758732E-4</v>
      </c>
      <c r="O178" s="30">
        <v>0</v>
      </c>
      <c r="P178" s="30">
        <v>0</v>
      </c>
      <c r="Q178" s="30">
        <v>0</v>
      </c>
      <c r="R178" s="30">
        <v>0</v>
      </c>
      <c r="S178" s="30">
        <v>0</v>
      </c>
      <c r="T178" s="30">
        <v>0</v>
      </c>
      <c r="U178" s="30">
        <v>0</v>
      </c>
      <c r="V178" s="30">
        <v>0</v>
      </c>
      <c r="W178" s="30">
        <v>0</v>
      </c>
      <c r="X178" s="30">
        <v>0</v>
      </c>
      <c r="Y178" s="30">
        <v>0</v>
      </c>
      <c r="Z178" s="30">
        <v>0</v>
      </c>
      <c r="AA178" s="30">
        <v>0</v>
      </c>
      <c r="AB178" s="30">
        <v>0</v>
      </c>
      <c r="AC178" s="30">
        <v>0</v>
      </c>
      <c r="AD178" s="30">
        <v>0</v>
      </c>
      <c r="AE178" s="30">
        <v>0</v>
      </c>
      <c r="AF178" s="60" t="s">
        <v>337</v>
      </c>
      <c r="AG178" s="60" t="s">
        <v>42</v>
      </c>
      <c r="AH178" s="60" t="s">
        <v>43</v>
      </c>
      <c r="AI178" s="81">
        <v>44657</v>
      </c>
      <c r="AJ178" s="86"/>
    </row>
    <row r="179" spans="1:36" ht="31.5" x14ac:dyDescent="0.25">
      <c r="A179" s="24">
        <v>149</v>
      </c>
      <c r="B179" s="56" t="s">
        <v>36</v>
      </c>
      <c r="C179" s="17" t="s">
        <v>364</v>
      </c>
      <c r="D179" s="24" t="s">
        <v>38</v>
      </c>
      <c r="E179" s="54">
        <v>2.5700000000000001E-2</v>
      </c>
      <c r="F179" s="52">
        <v>1</v>
      </c>
      <c r="G179" s="52">
        <f t="shared" si="27"/>
        <v>2.5700000000000001E-2</v>
      </c>
      <c r="H179" s="53">
        <f t="shared" si="32"/>
        <v>2.6659137102859251E-5</v>
      </c>
      <c r="I179" s="64" t="s">
        <v>377</v>
      </c>
      <c r="J179" s="41" t="s">
        <v>130</v>
      </c>
      <c r="K179" s="41" t="s">
        <v>131</v>
      </c>
      <c r="L179" s="30">
        <f t="shared" si="29"/>
        <v>2.6659137102859251E-5</v>
      </c>
      <c r="M179" s="30">
        <v>0</v>
      </c>
      <c r="N179" s="30">
        <f>H179</f>
        <v>2.6659137102859251E-5</v>
      </c>
      <c r="O179" s="30">
        <v>0</v>
      </c>
      <c r="P179" s="30">
        <v>0</v>
      </c>
      <c r="Q179" s="30">
        <v>0</v>
      </c>
      <c r="R179" s="30">
        <v>0</v>
      </c>
      <c r="S179" s="30">
        <v>0</v>
      </c>
      <c r="T179" s="30">
        <v>0</v>
      </c>
      <c r="U179" s="30">
        <v>0</v>
      </c>
      <c r="V179" s="30">
        <v>0</v>
      </c>
      <c r="W179" s="30">
        <v>0</v>
      </c>
      <c r="X179" s="30">
        <v>0</v>
      </c>
      <c r="Y179" s="30">
        <v>0</v>
      </c>
      <c r="Z179" s="30">
        <v>0</v>
      </c>
      <c r="AA179" s="30">
        <v>0</v>
      </c>
      <c r="AB179" s="30">
        <v>0</v>
      </c>
      <c r="AC179" s="30">
        <v>0</v>
      </c>
      <c r="AD179" s="30">
        <v>0</v>
      </c>
      <c r="AE179" s="30">
        <v>0</v>
      </c>
      <c r="AF179" s="60" t="s">
        <v>337</v>
      </c>
      <c r="AG179" s="60" t="s">
        <v>42</v>
      </c>
      <c r="AH179" s="60" t="s">
        <v>43</v>
      </c>
      <c r="AI179" s="81">
        <v>44657</v>
      </c>
      <c r="AJ179" s="86"/>
    </row>
    <row r="180" spans="1:36" ht="31.5" x14ac:dyDescent="0.25">
      <c r="A180" s="24">
        <v>150</v>
      </c>
      <c r="B180" s="56" t="s">
        <v>36</v>
      </c>
      <c r="C180" s="17" t="s">
        <v>339</v>
      </c>
      <c r="D180" s="24" t="s">
        <v>38</v>
      </c>
      <c r="E180" s="54">
        <v>0.22409999999999999</v>
      </c>
      <c r="F180" s="52">
        <v>1</v>
      </c>
      <c r="G180" s="52">
        <f t="shared" si="27"/>
        <v>0.22409999999999999</v>
      </c>
      <c r="H180" s="53">
        <f t="shared" si="32"/>
        <v>2.3246352625489329E-4</v>
      </c>
      <c r="I180" s="64" t="s">
        <v>378</v>
      </c>
      <c r="J180" s="41" t="s">
        <v>130</v>
      </c>
      <c r="K180" s="41" t="s">
        <v>131</v>
      </c>
      <c r="L180" s="30">
        <f t="shared" si="29"/>
        <v>2.3246352625489329E-4</v>
      </c>
      <c r="M180" s="30">
        <v>0</v>
      </c>
      <c r="N180" s="30">
        <f>H180</f>
        <v>2.3246352625489329E-4</v>
      </c>
      <c r="O180" s="30">
        <v>0</v>
      </c>
      <c r="P180" s="30">
        <v>0</v>
      </c>
      <c r="Q180" s="30">
        <v>0</v>
      </c>
      <c r="R180" s="30">
        <v>0</v>
      </c>
      <c r="S180" s="30">
        <v>0</v>
      </c>
      <c r="T180" s="30">
        <v>0</v>
      </c>
      <c r="U180" s="30">
        <v>0</v>
      </c>
      <c r="V180" s="30">
        <v>0</v>
      </c>
      <c r="W180" s="30">
        <v>0</v>
      </c>
      <c r="X180" s="30">
        <v>0</v>
      </c>
      <c r="Y180" s="30">
        <v>0</v>
      </c>
      <c r="Z180" s="30">
        <v>0</v>
      </c>
      <c r="AA180" s="30">
        <v>0</v>
      </c>
      <c r="AB180" s="30">
        <v>0</v>
      </c>
      <c r="AC180" s="30">
        <v>0</v>
      </c>
      <c r="AD180" s="30">
        <v>0</v>
      </c>
      <c r="AE180" s="30">
        <v>0</v>
      </c>
      <c r="AF180" s="60" t="s">
        <v>341</v>
      </c>
      <c r="AG180" s="60" t="s">
        <v>42</v>
      </c>
      <c r="AH180" s="60" t="s">
        <v>43</v>
      </c>
      <c r="AI180" s="81">
        <v>44657</v>
      </c>
      <c r="AJ180" s="86"/>
    </row>
    <row r="181" spans="1:36" ht="15.75" x14ac:dyDescent="0.25">
      <c r="A181" s="24">
        <v>151</v>
      </c>
      <c r="B181" s="56" t="s">
        <v>36</v>
      </c>
      <c r="C181" s="17" t="s">
        <v>367</v>
      </c>
      <c r="D181" s="24" t="s">
        <v>38</v>
      </c>
      <c r="E181" s="54">
        <v>0.64229999999999998</v>
      </c>
      <c r="F181" s="52">
        <v>1</v>
      </c>
      <c r="G181" s="52">
        <f t="shared" si="27"/>
        <v>0.64229999999999998</v>
      </c>
      <c r="H181" s="53">
        <f t="shared" si="32"/>
        <v>6.6627096346951343E-4</v>
      </c>
      <c r="I181" s="64" t="s">
        <v>379</v>
      </c>
      <c r="J181" s="41" t="s">
        <v>130</v>
      </c>
      <c r="K181" s="41" t="s">
        <v>131</v>
      </c>
      <c r="L181" s="30">
        <f t="shared" si="29"/>
        <v>6.6627096346951343E-4</v>
      </c>
      <c r="M181" s="30">
        <v>0</v>
      </c>
      <c r="N181" s="30">
        <f>H181</f>
        <v>6.6627096346951343E-4</v>
      </c>
      <c r="O181" s="30">
        <v>0</v>
      </c>
      <c r="P181" s="30">
        <v>0</v>
      </c>
      <c r="Q181" s="30">
        <v>0</v>
      </c>
      <c r="R181" s="30">
        <v>0</v>
      </c>
      <c r="S181" s="30">
        <v>0</v>
      </c>
      <c r="T181" s="30">
        <v>0</v>
      </c>
      <c r="U181" s="30">
        <v>0</v>
      </c>
      <c r="V181" s="30">
        <v>0</v>
      </c>
      <c r="W181" s="30">
        <v>0</v>
      </c>
      <c r="X181" s="30">
        <v>0</v>
      </c>
      <c r="Y181" s="30">
        <v>0</v>
      </c>
      <c r="Z181" s="30">
        <v>0</v>
      </c>
      <c r="AA181" s="30">
        <v>0</v>
      </c>
      <c r="AB181" s="30">
        <v>0</v>
      </c>
      <c r="AC181" s="30">
        <v>0</v>
      </c>
      <c r="AD181" s="30">
        <v>0</v>
      </c>
      <c r="AE181" s="30">
        <v>0</v>
      </c>
      <c r="AF181" s="60" t="s">
        <v>369</v>
      </c>
      <c r="AG181" s="60" t="s">
        <v>370</v>
      </c>
      <c r="AH181" s="60" t="s">
        <v>43</v>
      </c>
      <c r="AI181" s="81">
        <v>44670</v>
      </c>
      <c r="AJ181" s="86"/>
    </row>
    <row r="182" spans="1:36" ht="15.75" x14ac:dyDescent="0.25">
      <c r="A182" s="24">
        <v>152</v>
      </c>
      <c r="B182" s="56" t="s">
        <v>36</v>
      </c>
      <c r="C182" s="17" t="s">
        <v>380</v>
      </c>
      <c r="D182" s="24" t="s">
        <v>38</v>
      </c>
      <c r="E182" s="54">
        <v>0.43009999999999998</v>
      </c>
      <c r="F182" s="52">
        <v>1</v>
      </c>
      <c r="G182" s="52">
        <f t="shared" si="27"/>
        <v>0.43009999999999998</v>
      </c>
      <c r="H182" s="53">
        <f t="shared" si="32"/>
        <v>4.4615155128170284E-4</v>
      </c>
      <c r="I182" s="64" t="s">
        <v>381</v>
      </c>
      <c r="J182" s="41" t="s">
        <v>130</v>
      </c>
      <c r="K182" s="41" t="s">
        <v>131</v>
      </c>
      <c r="L182" s="30">
        <f t="shared" si="29"/>
        <v>4.4615155128170284E-4</v>
      </c>
      <c r="M182" s="30">
        <v>0</v>
      </c>
      <c r="N182" s="30">
        <f>H182</f>
        <v>4.4615155128170284E-4</v>
      </c>
      <c r="O182" s="30">
        <v>0</v>
      </c>
      <c r="P182" s="30">
        <v>0</v>
      </c>
      <c r="Q182" s="30">
        <v>0</v>
      </c>
      <c r="R182" s="30">
        <v>0</v>
      </c>
      <c r="S182" s="30">
        <v>0</v>
      </c>
      <c r="T182" s="30">
        <v>0</v>
      </c>
      <c r="U182" s="30">
        <v>0</v>
      </c>
      <c r="V182" s="30">
        <v>0</v>
      </c>
      <c r="W182" s="30">
        <v>0</v>
      </c>
      <c r="X182" s="30">
        <v>0</v>
      </c>
      <c r="Y182" s="30">
        <v>0</v>
      </c>
      <c r="Z182" s="30">
        <v>0</v>
      </c>
      <c r="AA182" s="30">
        <v>0</v>
      </c>
      <c r="AB182" s="30">
        <v>0</v>
      </c>
      <c r="AC182" s="30">
        <v>0</v>
      </c>
      <c r="AD182" s="30">
        <v>0</v>
      </c>
      <c r="AE182" s="30">
        <v>0</v>
      </c>
      <c r="AF182" s="60" t="s">
        <v>382</v>
      </c>
      <c r="AG182" s="60" t="s">
        <v>42</v>
      </c>
      <c r="AH182" s="60" t="s">
        <v>43</v>
      </c>
      <c r="AI182" s="81">
        <v>44657</v>
      </c>
      <c r="AJ182" s="86"/>
    </row>
    <row r="183" spans="1:36" ht="31.5" x14ac:dyDescent="0.25">
      <c r="A183" s="24">
        <v>153</v>
      </c>
      <c r="B183" s="56" t="s">
        <v>44</v>
      </c>
      <c r="C183" s="17" t="s">
        <v>383</v>
      </c>
      <c r="D183" s="24" t="s">
        <v>46</v>
      </c>
      <c r="E183" s="54">
        <v>0.51580000000000004</v>
      </c>
      <c r="F183" s="52">
        <v>1</v>
      </c>
      <c r="G183" s="52">
        <f t="shared" si="27"/>
        <v>0.51580000000000004</v>
      </c>
      <c r="H183" s="53">
        <f t="shared" si="32"/>
        <v>5.3504991897489499E-4</v>
      </c>
      <c r="I183" s="64" t="s">
        <v>384</v>
      </c>
      <c r="J183" s="41" t="s">
        <v>130</v>
      </c>
      <c r="K183" s="41" t="s">
        <v>131</v>
      </c>
      <c r="L183" s="30">
        <f t="shared" si="29"/>
        <v>0</v>
      </c>
      <c r="M183" s="30">
        <v>0</v>
      </c>
      <c r="N183" s="30">
        <v>0</v>
      </c>
      <c r="O183" s="30">
        <v>0</v>
      </c>
      <c r="P183" s="30">
        <v>0</v>
      </c>
      <c r="Q183" s="30">
        <v>0</v>
      </c>
      <c r="R183" s="30">
        <v>0</v>
      </c>
      <c r="S183" s="30">
        <v>0</v>
      </c>
      <c r="T183" s="30">
        <v>0</v>
      </c>
      <c r="U183" s="30">
        <v>0</v>
      </c>
      <c r="V183" s="30">
        <v>0</v>
      </c>
      <c r="W183" s="30">
        <v>0</v>
      </c>
      <c r="X183" s="30">
        <v>0</v>
      </c>
      <c r="Y183" s="30">
        <v>0</v>
      </c>
      <c r="Z183" s="30">
        <v>0</v>
      </c>
      <c r="AA183" s="30">
        <v>0</v>
      </c>
      <c r="AB183" s="30">
        <v>0</v>
      </c>
      <c r="AC183" s="30">
        <v>0</v>
      </c>
      <c r="AD183" s="30">
        <v>0</v>
      </c>
      <c r="AE183" s="30">
        <v>0</v>
      </c>
      <c r="AF183" s="60" t="s">
        <v>385</v>
      </c>
      <c r="AG183" s="60" t="s">
        <v>42</v>
      </c>
      <c r="AH183" s="60" t="s">
        <v>43</v>
      </c>
      <c r="AI183" s="81">
        <v>44657</v>
      </c>
      <c r="AJ183" s="86"/>
    </row>
    <row r="184" spans="1:36" ht="15.75" x14ac:dyDescent="0.25">
      <c r="A184" s="24">
        <v>154</v>
      </c>
      <c r="B184" s="56" t="s">
        <v>36</v>
      </c>
      <c r="C184" s="17" t="s">
        <v>380</v>
      </c>
      <c r="D184" s="24" t="s">
        <v>38</v>
      </c>
      <c r="E184" s="54">
        <v>0.73880000000000001</v>
      </c>
      <c r="F184" s="52">
        <v>1</v>
      </c>
      <c r="G184" s="52">
        <f t="shared" si="27"/>
        <v>0.73880000000000001</v>
      </c>
      <c r="H184" s="53">
        <f t="shared" si="32"/>
        <v>7.6637239266896557E-4</v>
      </c>
      <c r="I184" s="64" t="s">
        <v>386</v>
      </c>
      <c r="J184" s="41" t="s">
        <v>130</v>
      </c>
      <c r="K184" s="41" t="s">
        <v>131</v>
      </c>
      <c r="L184" s="30">
        <f t="shared" si="29"/>
        <v>7.6637239266896557E-4</v>
      </c>
      <c r="M184" s="30">
        <v>0</v>
      </c>
      <c r="N184" s="30">
        <f>H184</f>
        <v>7.6637239266896557E-4</v>
      </c>
      <c r="O184" s="30">
        <v>0</v>
      </c>
      <c r="P184" s="30">
        <v>0</v>
      </c>
      <c r="Q184" s="30">
        <v>0</v>
      </c>
      <c r="R184" s="30">
        <v>0</v>
      </c>
      <c r="S184" s="30">
        <v>0</v>
      </c>
      <c r="T184" s="30">
        <v>0</v>
      </c>
      <c r="U184" s="30">
        <v>0</v>
      </c>
      <c r="V184" s="30">
        <v>0</v>
      </c>
      <c r="W184" s="30">
        <v>0</v>
      </c>
      <c r="X184" s="30">
        <v>0</v>
      </c>
      <c r="Y184" s="30">
        <v>0</v>
      </c>
      <c r="Z184" s="30">
        <v>0</v>
      </c>
      <c r="AA184" s="30">
        <v>0</v>
      </c>
      <c r="AB184" s="30">
        <v>0</v>
      </c>
      <c r="AC184" s="30">
        <v>0</v>
      </c>
      <c r="AD184" s="30">
        <v>0</v>
      </c>
      <c r="AE184" s="30">
        <v>0</v>
      </c>
      <c r="AF184" s="60" t="s">
        <v>382</v>
      </c>
      <c r="AG184" s="60" t="s">
        <v>42</v>
      </c>
      <c r="AH184" s="60" t="s">
        <v>43</v>
      </c>
      <c r="AI184" s="81">
        <v>44657</v>
      </c>
      <c r="AJ184" s="86"/>
    </row>
    <row r="185" spans="1:36" ht="15.75" x14ac:dyDescent="0.25">
      <c r="A185" s="24">
        <v>155</v>
      </c>
      <c r="B185" s="56" t="s">
        <v>36</v>
      </c>
      <c r="C185" s="17" t="s">
        <v>367</v>
      </c>
      <c r="D185" s="24" t="s">
        <v>38</v>
      </c>
      <c r="E185" s="54">
        <v>0.45800000000000002</v>
      </c>
      <c r="F185" s="52">
        <v>1</v>
      </c>
      <c r="G185" s="52">
        <f t="shared" si="27"/>
        <v>0.45800000000000002</v>
      </c>
      <c r="H185" s="53">
        <f t="shared" si="32"/>
        <v>4.7509279350620767E-4</v>
      </c>
      <c r="I185" s="64" t="s">
        <v>387</v>
      </c>
      <c r="J185" s="41" t="s">
        <v>130</v>
      </c>
      <c r="K185" s="41" t="s">
        <v>131</v>
      </c>
      <c r="L185" s="30">
        <f t="shared" si="29"/>
        <v>4.7509279350620767E-4</v>
      </c>
      <c r="M185" s="30">
        <v>0</v>
      </c>
      <c r="N185" s="30">
        <f>H185</f>
        <v>4.7509279350620767E-4</v>
      </c>
      <c r="O185" s="30">
        <v>0</v>
      </c>
      <c r="P185" s="30">
        <v>0</v>
      </c>
      <c r="Q185" s="30">
        <v>0</v>
      </c>
      <c r="R185" s="30">
        <v>0</v>
      </c>
      <c r="S185" s="30">
        <v>0</v>
      </c>
      <c r="T185" s="30">
        <v>0</v>
      </c>
      <c r="U185" s="30">
        <v>0</v>
      </c>
      <c r="V185" s="30">
        <v>0</v>
      </c>
      <c r="W185" s="30">
        <v>0</v>
      </c>
      <c r="X185" s="30">
        <v>0</v>
      </c>
      <c r="Y185" s="30">
        <v>0</v>
      </c>
      <c r="Z185" s="30">
        <v>0</v>
      </c>
      <c r="AA185" s="30">
        <v>0</v>
      </c>
      <c r="AB185" s="30">
        <v>0</v>
      </c>
      <c r="AC185" s="30">
        <v>0</v>
      </c>
      <c r="AD185" s="30">
        <v>0</v>
      </c>
      <c r="AE185" s="30">
        <v>0</v>
      </c>
      <c r="AF185" s="60" t="s">
        <v>369</v>
      </c>
      <c r="AG185" s="60" t="s">
        <v>370</v>
      </c>
      <c r="AH185" s="60" t="s">
        <v>43</v>
      </c>
      <c r="AI185" s="81">
        <v>44670</v>
      </c>
      <c r="AJ185" s="86"/>
    </row>
    <row r="186" spans="1:36" ht="31.5" x14ac:dyDescent="0.25">
      <c r="A186" s="24" t="s">
        <v>388</v>
      </c>
      <c r="B186" s="56" t="s">
        <v>36</v>
      </c>
      <c r="C186" s="17" t="s">
        <v>389</v>
      </c>
      <c r="D186" s="24" t="s">
        <v>38</v>
      </c>
      <c r="E186" s="54">
        <v>3.5989</v>
      </c>
      <c r="F186" s="52">
        <v>1</v>
      </c>
      <c r="G186" s="52">
        <f t="shared" si="27"/>
        <v>3.5989</v>
      </c>
      <c r="H186" s="53">
        <f t="shared" si="32"/>
        <v>3.73321278285915E-3</v>
      </c>
      <c r="I186" s="64" t="s">
        <v>390</v>
      </c>
      <c r="J186" s="41" t="s">
        <v>130</v>
      </c>
      <c r="K186" s="41" t="s">
        <v>131</v>
      </c>
      <c r="L186" s="30">
        <f t="shared" si="29"/>
        <v>3.73321278285915E-3</v>
      </c>
      <c r="M186" s="30">
        <v>0</v>
      </c>
      <c r="N186" s="30">
        <f>H186</f>
        <v>3.73321278285915E-3</v>
      </c>
      <c r="O186" s="30">
        <v>0</v>
      </c>
      <c r="P186" s="30">
        <v>0</v>
      </c>
      <c r="Q186" s="30">
        <v>0</v>
      </c>
      <c r="R186" s="30">
        <v>0</v>
      </c>
      <c r="S186" s="30">
        <v>0</v>
      </c>
      <c r="T186" s="30">
        <v>0</v>
      </c>
      <c r="U186" s="30">
        <v>0</v>
      </c>
      <c r="V186" s="30">
        <v>0</v>
      </c>
      <c r="W186" s="30">
        <v>0</v>
      </c>
      <c r="X186" s="30">
        <v>0</v>
      </c>
      <c r="Y186" s="30">
        <v>0</v>
      </c>
      <c r="Z186" s="30">
        <v>0</v>
      </c>
      <c r="AA186" s="30">
        <v>0</v>
      </c>
      <c r="AB186" s="30">
        <v>0</v>
      </c>
      <c r="AC186" s="30">
        <v>0</v>
      </c>
      <c r="AD186" s="30">
        <v>0</v>
      </c>
      <c r="AE186" s="30">
        <v>0</v>
      </c>
      <c r="AF186" s="60" t="s">
        <v>391</v>
      </c>
      <c r="AG186" s="60" t="s">
        <v>392</v>
      </c>
      <c r="AH186" s="60" t="s">
        <v>43</v>
      </c>
      <c r="AI186" s="81">
        <v>43215</v>
      </c>
      <c r="AJ186" s="86"/>
    </row>
    <row r="187" spans="1:36" ht="31.5" x14ac:dyDescent="0.25">
      <c r="A187" s="24" t="s">
        <v>393</v>
      </c>
      <c r="B187" s="56" t="s">
        <v>36</v>
      </c>
      <c r="C187" s="17" t="s">
        <v>389</v>
      </c>
      <c r="D187" s="24" t="s">
        <v>38</v>
      </c>
      <c r="E187" s="54">
        <v>0.69669999999999999</v>
      </c>
      <c r="F187" s="52">
        <v>1</v>
      </c>
      <c r="G187" s="52">
        <f t="shared" si="27"/>
        <v>0.69669999999999999</v>
      </c>
      <c r="H187" s="53">
        <f t="shared" si="32"/>
        <v>7.2270119920474858E-4</v>
      </c>
      <c r="I187" s="64" t="s">
        <v>394</v>
      </c>
      <c r="J187" s="41" t="s">
        <v>130</v>
      </c>
      <c r="K187" s="41" t="s">
        <v>131</v>
      </c>
      <c r="L187" s="30">
        <f t="shared" si="29"/>
        <v>7.2270119920474858E-4</v>
      </c>
      <c r="M187" s="30">
        <v>0</v>
      </c>
      <c r="N187" s="30">
        <f>H187</f>
        <v>7.2270119920474858E-4</v>
      </c>
      <c r="O187" s="30">
        <v>0</v>
      </c>
      <c r="P187" s="30">
        <v>0</v>
      </c>
      <c r="Q187" s="30">
        <v>0</v>
      </c>
      <c r="R187" s="30">
        <v>0</v>
      </c>
      <c r="S187" s="30">
        <v>0</v>
      </c>
      <c r="T187" s="30">
        <v>0</v>
      </c>
      <c r="U187" s="30">
        <v>0</v>
      </c>
      <c r="V187" s="30">
        <v>0</v>
      </c>
      <c r="W187" s="30">
        <v>0</v>
      </c>
      <c r="X187" s="30">
        <v>0</v>
      </c>
      <c r="Y187" s="30">
        <v>0</v>
      </c>
      <c r="Z187" s="30">
        <v>0</v>
      </c>
      <c r="AA187" s="30">
        <v>0</v>
      </c>
      <c r="AB187" s="30">
        <v>0</v>
      </c>
      <c r="AC187" s="30">
        <v>0</v>
      </c>
      <c r="AD187" s="30">
        <v>0</v>
      </c>
      <c r="AE187" s="30">
        <v>0</v>
      </c>
      <c r="AF187" s="60" t="s">
        <v>391</v>
      </c>
      <c r="AG187" s="60" t="s">
        <v>392</v>
      </c>
      <c r="AH187" s="60" t="s">
        <v>43</v>
      </c>
      <c r="AI187" s="81">
        <v>43215</v>
      </c>
      <c r="AJ187" s="86"/>
    </row>
    <row r="188" spans="1:36" ht="15.75" x14ac:dyDescent="0.25">
      <c r="A188" s="24">
        <v>158</v>
      </c>
      <c r="B188" s="56" t="s">
        <v>36</v>
      </c>
      <c r="C188" s="17" t="s">
        <v>395</v>
      </c>
      <c r="D188" s="24" t="s">
        <v>38</v>
      </c>
      <c r="E188" s="54">
        <v>2.1313</v>
      </c>
      <c r="F188" s="52">
        <v>1</v>
      </c>
      <c r="G188" s="52">
        <f t="shared" si="27"/>
        <v>2.1313</v>
      </c>
      <c r="H188" s="53">
        <f t="shared" si="32"/>
        <v>2.2108412026196076E-3</v>
      </c>
      <c r="I188" s="64" t="s">
        <v>396</v>
      </c>
      <c r="J188" s="41" t="s">
        <v>130</v>
      </c>
      <c r="K188" s="41" t="s">
        <v>131</v>
      </c>
      <c r="L188" s="30">
        <f t="shared" si="29"/>
        <v>2.2108412026196076E-3</v>
      </c>
      <c r="M188" s="30">
        <v>0</v>
      </c>
      <c r="N188" s="30">
        <f>H188</f>
        <v>2.2108412026196076E-3</v>
      </c>
      <c r="O188" s="30">
        <v>0</v>
      </c>
      <c r="P188" s="30">
        <v>0</v>
      </c>
      <c r="Q188" s="30">
        <v>0</v>
      </c>
      <c r="R188" s="30">
        <v>0</v>
      </c>
      <c r="S188" s="30">
        <v>0</v>
      </c>
      <c r="T188" s="30">
        <v>0</v>
      </c>
      <c r="U188" s="30">
        <v>0</v>
      </c>
      <c r="V188" s="30">
        <v>0</v>
      </c>
      <c r="W188" s="30">
        <v>0</v>
      </c>
      <c r="X188" s="30">
        <v>0</v>
      </c>
      <c r="Y188" s="30">
        <v>0</v>
      </c>
      <c r="Z188" s="30">
        <v>0</v>
      </c>
      <c r="AA188" s="30">
        <v>0</v>
      </c>
      <c r="AB188" s="30">
        <v>0</v>
      </c>
      <c r="AC188" s="30">
        <v>0</v>
      </c>
      <c r="AD188" s="30">
        <v>0</v>
      </c>
      <c r="AE188" s="30">
        <v>0</v>
      </c>
      <c r="AF188" s="60" t="s">
        <v>397</v>
      </c>
      <c r="AG188" s="60" t="s">
        <v>42</v>
      </c>
      <c r="AH188" s="60" t="s">
        <v>43</v>
      </c>
      <c r="AI188" s="81">
        <v>44657</v>
      </c>
      <c r="AJ188" s="86"/>
    </row>
    <row r="189" spans="1:36" ht="31.5" x14ac:dyDescent="0.25">
      <c r="A189" s="24">
        <v>159</v>
      </c>
      <c r="B189" s="56" t="s">
        <v>44</v>
      </c>
      <c r="C189" s="17" t="s">
        <v>398</v>
      </c>
      <c r="D189" s="24" t="s">
        <v>46</v>
      </c>
      <c r="E189" s="54">
        <v>0.2954</v>
      </c>
      <c r="F189" s="52">
        <v>1</v>
      </c>
      <c r="G189" s="52">
        <f t="shared" si="27"/>
        <v>0.2954</v>
      </c>
      <c r="H189" s="53">
        <f t="shared" si="32"/>
        <v>3.0642447860640556E-4</v>
      </c>
      <c r="I189" s="64" t="s">
        <v>399</v>
      </c>
      <c r="J189" s="41" t="s">
        <v>130</v>
      </c>
      <c r="K189" s="41" t="s">
        <v>131</v>
      </c>
      <c r="L189" s="30">
        <f t="shared" si="29"/>
        <v>0</v>
      </c>
      <c r="M189" s="30">
        <v>0</v>
      </c>
      <c r="N189" s="30">
        <v>0</v>
      </c>
      <c r="O189" s="30">
        <v>0</v>
      </c>
      <c r="P189" s="30">
        <v>0</v>
      </c>
      <c r="Q189" s="30">
        <v>0</v>
      </c>
      <c r="R189" s="30">
        <v>0</v>
      </c>
      <c r="S189" s="30">
        <v>0</v>
      </c>
      <c r="T189" s="30">
        <v>0</v>
      </c>
      <c r="U189" s="30">
        <v>0</v>
      </c>
      <c r="V189" s="30">
        <v>0</v>
      </c>
      <c r="W189" s="30">
        <v>0</v>
      </c>
      <c r="X189" s="30">
        <v>0</v>
      </c>
      <c r="Y189" s="30">
        <v>0</v>
      </c>
      <c r="Z189" s="30">
        <v>0</v>
      </c>
      <c r="AA189" s="30">
        <v>0</v>
      </c>
      <c r="AB189" s="30">
        <v>0</v>
      </c>
      <c r="AC189" s="30">
        <v>0</v>
      </c>
      <c r="AD189" s="30">
        <v>0</v>
      </c>
      <c r="AE189" s="30">
        <v>0</v>
      </c>
      <c r="AF189" s="60" t="s">
        <v>400</v>
      </c>
      <c r="AG189" s="60" t="s">
        <v>42</v>
      </c>
      <c r="AH189" s="60" t="s">
        <v>43</v>
      </c>
      <c r="AI189" s="81">
        <v>44657</v>
      </c>
      <c r="AJ189" s="86"/>
    </row>
    <row r="190" spans="1:36" ht="31.5" x14ac:dyDescent="0.25">
      <c r="A190" s="24">
        <v>160</v>
      </c>
      <c r="B190" s="56" t="s">
        <v>44</v>
      </c>
      <c r="C190" s="17" t="s">
        <v>401</v>
      </c>
      <c r="D190" s="24" t="s">
        <v>46</v>
      </c>
      <c r="E190" s="54">
        <v>0.3175</v>
      </c>
      <c r="F190" s="52">
        <v>1</v>
      </c>
      <c r="G190" s="52">
        <f t="shared" ref="G190:G257" si="33">E190*F190</f>
        <v>0.3175</v>
      </c>
      <c r="H190" s="53">
        <f t="shared" si="32"/>
        <v>3.2934926187384481E-4</v>
      </c>
      <c r="I190" s="64" t="s">
        <v>402</v>
      </c>
      <c r="J190" s="41" t="s">
        <v>130</v>
      </c>
      <c r="K190" s="41" t="s">
        <v>131</v>
      </c>
      <c r="L190" s="30">
        <f t="shared" si="29"/>
        <v>0</v>
      </c>
      <c r="M190" s="30">
        <v>0</v>
      </c>
      <c r="N190" s="30">
        <v>0</v>
      </c>
      <c r="O190" s="30">
        <v>0</v>
      </c>
      <c r="P190" s="30">
        <v>0</v>
      </c>
      <c r="Q190" s="30">
        <v>0</v>
      </c>
      <c r="R190" s="30">
        <v>0</v>
      </c>
      <c r="S190" s="30">
        <v>0</v>
      </c>
      <c r="T190" s="30">
        <v>0</v>
      </c>
      <c r="U190" s="30">
        <v>0</v>
      </c>
      <c r="V190" s="30">
        <v>0</v>
      </c>
      <c r="W190" s="30">
        <v>0</v>
      </c>
      <c r="X190" s="30">
        <v>0</v>
      </c>
      <c r="Y190" s="30">
        <v>0</v>
      </c>
      <c r="Z190" s="30">
        <v>0</v>
      </c>
      <c r="AA190" s="30">
        <v>0</v>
      </c>
      <c r="AB190" s="30">
        <v>0</v>
      </c>
      <c r="AC190" s="30">
        <v>0</v>
      </c>
      <c r="AD190" s="30">
        <v>0</v>
      </c>
      <c r="AE190" s="30">
        <v>0</v>
      </c>
      <c r="AF190" s="60" t="s">
        <v>403</v>
      </c>
      <c r="AG190" s="60" t="s">
        <v>42</v>
      </c>
      <c r="AH190" s="60" t="s">
        <v>43</v>
      </c>
      <c r="AI190" s="81">
        <v>44657</v>
      </c>
      <c r="AJ190" s="86"/>
    </row>
    <row r="191" spans="1:36" ht="15.75" x14ac:dyDescent="0.25">
      <c r="A191" s="24">
        <v>161</v>
      </c>
      <c r="B191" s="56" t="s">
        <v>36</v>
      </c>
      <c r="C191" s="17" t="s">
        <v>404</v>
      </c>
      <c r="D191" s="24" t="s">
        <v>38</v>
      </c>
      <c r="E191" s="54">
        <v>2.1326000000000001</v>
      </c>
      <c r="F191" s="52">
        <v>1</v>
      </c>
      <c r="G191" s="52">
        <f t="shared" si="33"/>
        <v>2.1326000000000001</v>
      </c>
      <c r="H191" s="53">
        <f t="shared" si="32"/>
        <v>2.2121897192823982E-3</v>
      </c>
      <c r="I191" s="64" t="s">
        <v>405</v>
      </c>
      <c r="J191" s="41" t="s">
        <v>130</v>
      </c>
      <c r="K191" s="41" t="s">
        <v>131</v>
      </c>
      <c r="L191" s="30">
        <f t="shared" si="29"/>
        <v>2.2121897192823982E-3</v>
      </c>
      <c r="M191" s="30">
        <v>0</v>
      </c>
      <c r="N191" s="30">
        <f>H191</f>
        <v>2.2121897192823982E-3</v>
      </c>
      <c r="O191" s="30">
        <v>0</v>
      </c>
      <c r="P191" s="30">
        <v>0</v>
      </c>
      <c r="Q191" s="30">
        <v>0</v>
      </c>
      <c r="R191" s="30">
        <v>0</v>
      </c>
      <c r="S191" s="30">
        <v>0</v>
      </c>
      <c r="T191" s="30">
        <v>0</v>
      </c>
      <c r="U191" s="30">
        <v>0</v>
      </c>
      <c r="V191" s="30">
        <v>0</v>
      </c>
      <c r="W191" s="30">
        <v>0</v>
      </c>
      <c r="X191" s="30">
        <v>0</v>
      </c>
      <c r="Y191" s="30">
        <v>0</v>
      </c>
      <c r="Z191" s="30">
        <v>0</v>
      </c>
      <c r="AA191" s="30">
        <v>0</v>
      </c>
      <c r="AB191" s="30">
        <v>0</v>
      </c>
      <c r="AC191" s="30">
        <v>0</v>
      </c>
      <c r="AD191" s="30">
        <v>0</v>
      </c>
      <c r="AE191" s="30">
        <v>0</v>
      </c>
      <c r="AF191" s="60" t="s">
        <v>406</v>
      </c>
      <c r="AG191" s="60" t="s">
        <v>42</v>
      </c>
      <c r="AH191" s="60" t="s">
        <v>43</v>
      </c>
      <c r="AI191" s="81">
        <v>44657</v>
      </c>
      <c r="AJ191" s="86"/>
    </row>
    <row r="192" spans="1:36" ht="15.75" x14ac:dyDescent="0.25">
      <c r="A192" s="24">
        <v>162</v>
      </c>
      <c r="B192" s="56" t="s">
        <v>36</v>
      </c>
      <c r="C192" s="17" t="s">
        <v>404</v>
      </c>
      <c r="D192" s="24" t="s">
        <v>38</v>
      </c>
      <c r="E192" s="54">
        <v>2.4171999999999998</v>
      </c>
      <c r="F192" s="52">
        <v>1</v>
      </c>
      <c r="G192" s="52">
        <f t="shared" si="33"/>
        <v>2.4171999999999998</v>
      </c>
      <c r="H192" s="53">
        <f t="shared" si="32"/>
        <v>2.5074111363825435E-3</v>
      </c>
      <c r="I192" s="64" t="s">
        <v>407</v>
      </c>
      <c r="J192" s="41" t="s">
        <v>130</v>
      </c>
      <c r="K192" s="41" t="s">
        <v>131</v>
      </c>
      <c r="L192" s="30">
        <f t="shared" si="29"/>
        <v>2.5074111363825435E-3</v>
      </c>
      <c r="M192" s="30">
        <v>0</v>
      </c>
      <c r="N192" s="30">
        <f>H192</f>
        <v>2.5074111363825435E-3</v>
      </c>
      <c r="O192" s="30">
        <v>0</v>
      </c>
      <c r="P192" s="30">
        <v>0</v>
      </c>
      <c r="Q192" s="30">
        <v>0</v>
      </c>
      <c r="R192" s="30">
        <v>0</v>
      </c>
      <c r="S192" s="30">
        <v>0</v>
      </c>
      <c r="T192" s="30">
        <v>0</v>
      </c>
      <c r="U192" s="30">
        <v>0</v>
      </c>
      <c r="V192" s="30">
        <v>0</v>
      </c>
      <c r="W192" s="30">
        <v>0</v>
      </c>
      <c r="X192" s="30">
        <v>0</v>
      </c>
      <c r="Y192" s="30">
        <v>0</v>
      </c>
      <c r="Z192" s="30">
        <v>0</v>
      </c>
      <c r="AA192" s="30">
        <v>0</v>
      </c>
      <c r="AB192" s="30">
        <v>0</v>
      </c>
      <c r="AC192" s="30">
        <v>0</v>
      </c>
      <c r="AD192" s="30">
        <v>0</v>
      </c>
      <c r="AE192" s="30">
        <v>0</v>
      </c>
      <c r="AF192" s="60" t="s">
        <v>406</v>
      </c>
      <c r="AG192" s="60" t="s">
        <v>42</v>
      </c>
      <c r="AH192" s="60" t="s">
        <v>43</v>
      </c>
      <c r="AI192" s="81">
        <v>44657</v>
      </c>
      <c r="AJ192" s="86"/>
    </row>
    <row r="193" spans="1:36" ht="15.75" x14ac:dyDescent="0.25">
      <c r="A193" s="24">
        <v>163</v>
      </c>
      <c r="B193" s="56" t="s">
        <v>36</v>
      </c>
      <c r="C193" s="17" t="s">
        <v>408</v>
      </c>
      <c r="D193" s="24" t="s">
        <v>38</v>
      </c>
      <c r="E193" s="54">
        <v>0.64549999999999996</v>
      </c>
      <c r="F193" s="52">
        <v>1</v>
      </c>
      <c r="G193" s="52">
        <f t="shared" si="33"/>
        <v>0.64549999999999996</v>
      </c>
      <c r="H193" s="53">
        <f t="shared" si="32"/>
        <v>6.695903891009978E-4</v>
      </c>
      <c r="I193" s="64" t="s">
        <v>409</v>
      </c>
      <c r="J193" s="41" t="s">
        <v>130</v>
      </c>
      <c r="K193" s="41" t="s">
        <v>131</v>
      </c>
      <c r="L193" s="30">
        <f t="shared" si="29"/>
        <v>6.695903891009978E-4</v>
      </c>
      <c r="M193" s="30">
        <v>0</v>
      </c>
      <c r="N193" s="30">
        <f>H193</f>
        <v>6.695903891009978E-4</v>
      </c>
      <c r="O193" s="30">
        <v>0</v>
      </c>
      <c r="P193" s="30">
        <v>0</v>
      </c>
      <c r="Q193" s="30">
        <v>0</v>
      </c>
      <c r="R193" s="30">
        <v>0</v>
      </c>
      <c r="S193" s="30">
        <v>0</v>
      </c>
      <c r="T193" s="30">
        <v>0</v>
      </c>
      <c r="U193" s="30">
        <v>0</v>
      </c>
      <c r="V193" s="30">
        <v>0</v>
      </c>
      <c r="W193" s="30">
        <v>0</v>
      </c>
      <c r="X193" s="30">
        <v>0</v>
      </c>
      <c r="Y193" s="30">
        <v>0</v>
      </c>
      <c r="Z193" s="30">
        <v>0</v>
      </c>
      <c r="AA193" s="30">
        <v>0</v>
      </c>
      <c r="AB193" s="30">
        <v>0</v>
      </c>
      <c r="AC193" s="30">
        <v>0</v>
      </c>
      <c r="AD193" s="30">
        <v>0</v>
      </c>
      <c r="AE193" s="30">
        <v>0</v>
      </c>
      <c r="AF193" s="60" t="s">
        <v>410</v>
      </c>
      <c r="AG193" s="60" t="s">
        <v>42</v>
      </c>
      <c r="AH193" s="60" t="s">
        <v>43</v>
      </c>
      <c r="AI193" s="81">
        <v>44657</v>
      </c>
      <c r="AJ193" s="86"/>
    </row>
    <row r="194" spans="1:36" ht="31.5" x14ac:dyDescent="0.25">
      <c r="A194" s="24">
        <v>164</v>
      </c>
      <c r="B194" s="56" t="s">
        <v>44</v>
      </c>
      <c r="C194" s="17" t="s">
        <v>411</v>
      </c>
      <c r="D194" s="24" t="s">
        <v>46</v>
      </c>
      <c r="E194" s="54">
        <v>7.2400000000000006E-2</v>
      </c>
      <c r="F194" s="52">
        <v>1</v>
      </c>
      <c r="G194" s="52">
        <f t="shared" si="33"/>
        <v>7.2400000000000006E-2</v>
      </c>
      <c r="H194" s="53">
        <f t="shared" si="32"/>
        <v>7.5102004912335011E-5</v>
      </c>
      <c r="I194" s="64" t="s">
        <v>412</v>
      </c>
      <c r="J194" s="41" t="s">
        <v>130</v>
      </c>
      <c r="K194" s="41" t="s">
        <v>131</v>
      </c>
      <c r="L194" s="30">
        <f t="shared" si="29"/>
        <v>0</v>
      </c>
      <c r="M194" s="30">
        <v>0</v>
      </c>
      <c r="N194" s="30">
        <v>0</v>
      </c>
      <c r="O194" s="30">
        <v>0</v>
      </c>
      <c r="P194" s="30">
        <v>0</v>
      </c>
      <c r="Q194" s="30">
        <v>0</v>
      </c>
      <c r="R194" s="30">
        <v>0</v>
      </c>
      <c r="S194" s="30">
        <v>0</v>
      </c>
      <c r="T194" s="30">
        <v>0</v>
      </c>
      <c r="U194" s="30">
        <v>0</v>
      </c>
      <c r="V194" s="30">
        <v>0</v>
      </c>
      <c r="W194" s="30">
        <v>0</v>
      </c>
      <c r="X194" s="30">
        <v>0</v>
      </c>
      <c r="Y194" s="30">
        <v>0</v>
      </c>
      <c r="Z194" s="30">
        <v>0</v>
      </c>
      <c r="AA194" s="30">
        <v>0</v>
      </c>
      <c r="AB194" s="30">
        <v>0</v>
      </c>
      <c r="AC194" s="30">
        <v>0</v>
      </c>
      <c r="AD194" s="30">
        <v>0</v>
      </c>
      <c r="AE194" s="30">
        <v>0</v>
      </c>
      <c r="AF194" s="60" t="s">
        <v>181</v>
      </c>
      <c r="AG194" s="60" t="s">
        <v>42</v>
      </c>
      <c r="AH194" s="60" t="s">
        <v>43</v>
      </c>
      <c r="AI194" s="81">
        <v>44657</v>
      </c>
      <c r="AJ194" s="86"/>
    </row>
    <row r="195" spans="1:36" ht="31.5" x14ac:dyDescent="0.25">
      <c r="A195" s="24">
        <v>165</v>
      </c>
      <c r="B195" s="56" t="s">
        <v>44</v>
      </c>
      <c r="C195" s="17" t="s">
        <v>413</v>
      </c>
      <c r="D195" s="24" t="s">
        <v>46</v>
      </c>
      <c r="E195" s="54">
        <v>0.4854</v>
      </c>
      <c r="F195" s="52">
        <v>1</v>
      </c>
      <c r="G195" s="52">
        <f t="shared" si="33"/>
        <v>0.4854</v>
      </c>
      <c r="H195" s="53">
        <f t="shared" si="32"/>
        <v>5.0351537547579299E-4</v>
      </c>
      <c r="I195" s="64" t="s">
        <v>414</v>
      </c>
      <c r="J195" s="41" t="s">
        <v>130</v>
      </c>
      <c r="K195" s="41" t="s">
        <v>131</v>
      </c>
      <c r="L195" s="30">
        <f t="shared" si="29"/>
        <v>0</v>
      </c>
      <c r="M195" s="30">
        <v>0</v>
      </c>
      <c r="N195" s="30">
        <v>0</v>
      </c>
      <c r="O195" s="30">
        <v>0</v>
      </c>
      <c r="P195" s="30">
        <v>0</v>
      </c>
      <c r="Q195" s="30">
        <v>0</v>
      </c>
      <c r="R195" s="30">
        <v>0</v>
      </c>
      <c r="S195" s="30">
        <v>0</v>
      </c>
      <c r="T195" s="30">
        <v>0</v>
      </c>
      <c r="U195" s="30">
        <v>0</v>
      </c>
      <c r="V195" s="30">
        <v>0</v>
      </c>
      <c r="W195" s="30">
        <v>0</v>
      </c>
      <c r="X195" s="30">
        <v>0</v>
      </c>
      <c r="Y195" s="30">
        <v>0</v>
      </c>
      <c r="Z195" s="30">
        <v>0</v>
      </c>
      <c r="AA195" s="30">
        <v>0</v>
      </c>
      <c r="AB195" s="30">
        <v>0</v>
      </c>
      <c r="AC195" s="30">
        <v>0</v>
      </c>
      <c r="AD195" s="30">
        <v>0</v>
      </c>
      <c r="AE195" s="30">
        <v>0</v>
      </c>
      <c r="AF195" s="60" t="s">
        <v>415</v>
      </c>
      <c r="AG195" s="60" t="s">
        <v>416</v>
      </c>
      <c r="AH195" s="60" t="s">
        <v>417</v>
      </c>
      <c r="AI195" s="81">
        <v>28315</v>
      </c>
      <c r="AJ195" s="86"/>
    </row>
    <row r="196" spans="1:36" ht="31.5" x14ac:dyDescent="0.25">
      <c r="A196" s="24">
        <v>166</v>
      </c>
      <c r="B196" s="56" t="s">
        <v>44</v>
      </c>
      <c r="C196" s="17" t="s">
        <v>418</v>
      </c>
      <c r="D196" s="24" t="s">
        <v>46</v>
      </c>
      <c r="E196" s="54">
        <v>0.53310000000000002</v>
      </c>
      <c r="F196" s="52">
        <v>1</v>
      </c>
      <c r="G196" s="52">
        <f t="shared" si="33"/>
        <v>0.53310000000000002</v>
      </c>
      <c r="H196" s="53">
        <f t="shared" si="32"/>
        <v>5.5299556379510763E-4</v>
      </c>
      <c r="I196" s="64" t="s">
        <v>419</v>
      </c>
      <c r="J196" s="41" t="s">
        <v>130</v>
      </c>
      <c r="K196" s="41" t="s">
        <v>131</v>
      </c>
      <c r="L196" s="30">
        <f t="shared" si="29"/>
        <v>0</v>
      </c>
      <c r="M196" s="30">
        <v>0</v>
      </c>
      <c r="N196" s="30">
        <v>0</v>
      </c>
      <c r="O196" s="30">
        <v>0</v>
      </c>
      <c r="P196" s="30">
        <v>0</v>
      </c>
      <c r="Q196" s="30">
        <v>0</v>
      </c>
      <c r="R196" s="30">
        <v>0</v>
      </c>
      <c r="S196" s="30">
        <v>0</v>
      </c>
      <c r="T196" s="30">
        <v>0</v>
      </c>
      <c r="U196" s="30">
        <v>0</v>
      </c>
      <c r="V196" s="30">
        <v>0</v>
      </c>
      <c r="W196" s="30">
        <v>0</v>
      </c>
      <c r="X196" s="30">
        <v>0</v>
      </c>
      <c r="Y196" s="30">
        <v>0</v>
      </c>
      <c r="Z196" s="30">
        <v>0</v>
      </c>
      <c r="AA196" s="30">
        <v>0</v>
      </c>
      <c r="AB196" s="30">
        <v>0</v>
      </c>
      <c r="AC196" s="30">
        <v>0</v>
      </c>
      <c r="AD196" s="30">
        <v>0</v>
      </c>
      <c r="AE196" s="30">
        <v>0</v>
      </c>
      <c r="AF196" s="60" t="s">
        <v>420</v>
      </c>
      <c r="AG196" s="60" t="s">
        <v>42</v>
      </c>
      <c r="AH196" s="60" t="s">
        <v>43</v>
      </c>
      <c r="AI196" s="81">
        <v>44657</v>
      </c>
      <c r="AJ196" s="86"/>
    </row>
    <row r="197" spans="1:36" ht="31.5" x14ac:dyDescent="0.25">
      <c r="A197" s="24">
        <v>167</v>
      </c>
      <c r="B197" s="56" t="s">
        <v>44</v>
      </c>
      <c r="C197" s="17" t="s">
        <v>383</v>
      </c>
      <c r="D197" s="24" t="s">
        <v>46</v>
      </c>
      <c r="E197" s="54">
        <v>0.379</v>
      </c>
      <c r="F197" s="52">
        <v>1</v>
      </c>
      <c r="G197" s="52">
        <f t="shared" si="33"/>
        <v>0.379</v>
      </c>
      <c r="H197" s="53">
        <f t="shared" si="32"/>
        <v>3.9314447322893602E-4</v>
      </c>
      <c r="I197" s="64" t="s">
        <v>421</v>
      </c>
      <c r="J197" s="41" t="s">
        <v>130</v>
      </c>
      <c r="K197" s="41" t="s">
        <v>131</v>
      </c>
      <c r="L197" s="30">
        <f t="shared" ref="L197:L261" si="34">M197+N197+O197+P197+Q197+R197+S197+T197+U197+V197+W197+X197+Y197</f>
        <v>0</v>
      </c>
      <c r="M197" s="30">
        <v>0</v>
      </c>
      <c r="N197" s="30">
        <v>0</v>
      </c>
      <c r="O197" s="30">
        <v>0</v>
      </c>
      <c r="P197" s="30">
        <v>0</v>
      </c>
      <c r="Q197" s="30">
        <v>0</v>
      </c>
      <c r="R197" s="30">
        <v>0</v>
      </c>
      <c r="S197" s="30">
        <v>0</v>
      </c>
      <c r="T197" s="30">
        <v>0</v>
      </c>
      <c r="U197" s="30">
        <v>0</v>
      </c>
      <c r="V197" s="30">
        <v>0</v>
      </c>
      <c r="W197" s="30">
        <v>0</v>
      </c>
      <c r="X197" s="30">
        <v>0</v>
      </c>
      <c r="Y197" s="30">
        <v>0</v>
      </c>
      <c r="Z197" s="30">
        <v>0</v>
      </c>
      <c r="AA197" s="30">
        <v>0</v>
      </c>
      <c r="AB197" s="30">
        <v>0</v>
      </c>
      <c r="AC197" s="30">
        <v>0</v>
      </c>
      <c r="AD197" s="30">
        <v>0</v>
      </c>
      <c r="AE197" s="30">
        <v>0</v>
      </c>
      <c r="AF197" s="60" t="s">
        <v>385</v>
      </c>
      <c r="AG197" s="60" t="s">
        <v>42</v>
      </c>
      <c r="AH197" s="60" t="s">
        <v>43</v>
      </c>
      <c r="AI197" s="81">
        <v>44657</v>
      </c>
      <c r="AJ197" s="86"/>
    </row>
    <row r="198" spans="1:36" ht="15.75" x14ac:dyDescent="0.25">
      <c r="A198" s="24">
        <v>168</v>
      </c>
      <c r="B198" s="56" t="s">
        <v>36</v>
      </c>
      <c r="C198" s="17" t="s">
        <v>422</v>
      </c>
      <c r="D198" s="24" t="s">
        <v>38</v>
      </c>
      <c r="E198" s="54">
        <v>0.13769999999999999</v>
      </c>
      <c r="F198" s="52">
        <v>1</v>
      </c>
      <c r="G198" s="52">
        <f t="shared" si="33"/>
        <v>0.13769999999999999</v>
      </c>
      <c r="H198" s="53">
        <f t="shared" si="32"/>
        <v>1.4283903420481394E-4</v>
      </c>
      <c r="I198" s="64" t="s">
        <v>423</v>
      </c>
      <c r="J198" s="41" t="s">
        <v>130</v>
      </c>
      <c r="K198" s="41" t="s">
        <v>131</v>
      </c>
      <c r="L198" s="30">
        <f t="shared" si="34"/>
        <v>1.4283903420481394E-4</v>
      </c>
      <c r="M198" s="30">
        <v>0</v>
      </c>
      <c r="N198" s="30">
        <f>H198</f>
        <v>1.4283903420481394E-4</v>
      </c>
      <c r="O198" s="30">
        <v>0</v>
      </c>
      <c r="P198" s="30">
        <v>0</v>
      </c>
      <c r="Q198" s="30">
        <v>0</v>
      </c>
      <c r="R198" s="30">
        <v>0</v>
      </c>
      <c r="S198" s="30">
        <v>0</v>
      </c>
      <c r="T198" s="30">
        <v>0</v>
      </c>
      <c r="U198" s="30">
        <v>0</v>
      </c>
      <c r="V198" s="30">
        <v>0</v>
      </c>
      <c r="W198" s="30">
        <v>0</v>
      </c>
      <c r="X198" s="30">
        <v>0</v>
      </c>
      <c r="Y198" s="30">
        <v>0</v>
      </c>
      <c r="Z198" s="30">
        <v>0</v>
      </c>
      <c r="AA198" s="30">
        <v>0</v>
      </c>
      <c r="AB198" s="30">
        <v>0</v>
      </c>
      <c r="AC198" s="30">
        <v>0</v>
      </c>
      <c r="AD198" s="30">
        <v>0</v>
      </c>
      <c r="AE198" s="30">
        <v>0</v>
      </c>
      <c r="AF198" s="60" t="s">
        <v>397</v>
      </c>
      <c r="AG198" s="60" t="s">
        <v>42</v>
      </c>
      <c r="AH198" s="60" t="s">
        <v>43</v>
      </c>
      <c r="AI198" s="81">
        <v>44657</v>
      </c>
      <c r="AJ198" s="86"/>
    </row>
    <row r="199" spans="1:36" ht="15.75" x14ac:dyDescent="0.25">
      <c r="A199" s="24">
        <v>169</v>
      </c>
      <c r="B199" s="56" t="s">
        <v>36</v>
      </c>
      <c r="C199" s="17" t="s">
        <v>424</v>
      </c>
      <c r="D199" s="24" t="s">
        <v>38</v>
      </c>
      <c r="E199" s="54">
        <v>0.32119999999999999</v>
      </c>
      <c r="F199" s="52">
        <v>1</v>
      </c>
      <c r="G199" s="52">
        <f t="shared" si="33"/>
        <v>0.32119999999999999</v>
      </c>
      <c r="H199" s="53">
        <f t="shared" si="32"/>
        <v>3.3318734776024864E-4</v>
      </c>
      <c r="I199" s="64" t="s">
        <v>425</v>
      </c>
      <c r="J199" s="41" t="s">
        <v>130</v>
      </c>
      <c r="K199" s="41" t="s">
        <v>131</v>
      </c>
      <c r="L199" s="30">
        <f t="shared" si="34"/>
        <v>3.3318734776024864E-4</v>
      </c>
      <c r="M199" s="30">
        <v>0</v>
      </c>
      <c r="N199" s="30">
        <f>H199</f>
        <v>3.3318734776024864E-4</v>
      </c>
      <c r="O199" s="30">
        <v>0</v>
      </c>
      <c r="P199" s="30">
        <v>0</v>
      </c>
      <c r="Q199" s="30">
        <v>0</v>
      </c>
      <c r="R199" s="30">
        <v>0</v>
      </c>
      <c r="S199" s="30">
        <v>0</v>
      </c>
      <c r="T199" s="30">
        <v>0</v>
      </c>
      <c r="U199" s="30">
        <v>0</v>
      </c>
      <c r="V199" s="30">
        <v>0</v>
      </c>
      <c r="W199" s="30">
        <v>0</v>
      </c>
      <c r="X199" s="30">
        <v>0</v>
      </c>
      <c r="Y199" s="30">
        <v>0</v>
      </c>
      <c r="Z199" s="30">
        <v>0</v>
      </c>
      <c r="AA199" s="30">
        <v>0</v>
      </c>
      <c r="AB199" s="30">
        <v>0</v>
      </c>
      <c r="AC199" s="30">
        <v>0</v>
      </c>
      <c r="AD199" s="30">
        <v>0</v>
      </c>
      <c r="AE199" s="30">
        <v>0</v>
      </c>
      <c r="AF199" s="60" t="s">
        <v>426</v>
      </c>
      <c r="AG199" s="60" t="s">
        <v>42</v>
      </c>
      <c r="AH199" s="60" t="s">
        <v>43</v>
      </c>
      <c r="AI199" s="81">
        <v>44657</v>
      </c>
      <c r="AJ199" s="86"/>
    </row>
    <row r="200" spans="1:36" ht="31.5" x14ac:dyDescent="0.25">
      <c r="A200" s="24">
        <v>170</v>
      </c>
      <c r="B200" s="56" t="s">
        <v>44</v>
      </c>
      <c r="C200" s="17" t="s">
        <v>427</v>
      </c>
      <c r="D200" s="24" t="s">
        <v>46</v>
      </c>
      <c r="E200" s="54">
        <v>0.33050000000000002</v>
      </c>
      <c r="F200" s="52">
        <v>1</v>
      </c>
      <c r="G200" s="52">
        <f t="shared" si="33"/>
        <v>0.33050000000000002</v>
      </c>
      <c r="H200" s="53">
        <f t="shared" si="32"/>
        <v>3.4283442850175028E-4</v>
      </c>
      <c r="I200" s="64" t="s">
        <v>428</v>
      </c>
      <c r="J200" s="41" t="s">
        <v>130</v>
      </c>
      <c r="K200" s="41" t="s">
        <v>131</v>
      </c>
      <c r="L200" s="30">
        <f t="shared" si="34"/>
        <v>0</v>
      </c>
      <c r="M200" s="30">
        <v>0</v>
      </c>
      <c r="N200" s="30">
        <v>0</v>
      </c>
      <c r="O200" s="30">
        <v>0</v>
      </c>
      <c r="P200" s="30">
        <v>0</v>
      </c>
      <c r="Q200" s="30">
        <v>0</v>
      </c>
      <c r="R200" s="30">
        <v>0</v>
      </c>
      <c r="S200" s="30">
        <v>0</v>
      </c>
      <c r="T200" s="30">
        <v>0</v>
      </c>
      <c r="U200" s="30">
        <v>0</v>
      </c>
      <c r="V200" s="30">
        <v>0</v>
      </c>
      <c r="W200" s="30">
        <v>0</v>
      </c>
      <c r="X200" s="30">
        <v>0</v>
      </c>
      <c r="Y200" s="30">
        <v>0</v>
      </c>
      <c r="Z200" s="30">
        <v>0</v>
      </c>
      <c r="AA200" s="30">
        <v>0</v>
      </c>
      <c r="AB200" s="30">
        <v>0</v>
      </c>
      <c r="AC200" s="30">
        <v>0</v>
      </c>
      <c r="AD200" s="30">
        <v>0</v>
      </c>
      <c r="AE200" s="30">
        <v>0</v>
      </c>
      <c r="AF200" s="60" t="s">
        <v>429</v>
      </c>
      <c r="AG200" s="60" t="s">
        <v>42</v>
      </c>
      <c r="AH200" s="60" t="s">
        <v>43</v>
      </c>
      <c r="AI200" s="81">
        <v>44657</v>
      </c>
      <c r="AJ200" s="86"/>
    </row>
    <row r="201" spans="1:36" ht="15.75" x14ac:dyDescent="0.25">
      <c r="A201" s="24">
        <v>171</v>
      </c>
      <c r="B201" s="56" t="s">
        <v>36</v>
      </c>
      <c r="C201" s="17" t="s">
        <v>430</v>
      </c>
      <c r="D201" s="24" t="s">
        <v>38</v>
      </c>
      <c r="E201" s="54">
        <v>0.53159999999999996</v>
      </c>
      <c r="F201" s="52">
        <v>1</v>
      </c>
      <c r="G201" s="52">
        <f t="shared" si="33"/>
        <v>0.53159999999999996</v>
      </c>
      <c r="H201" s="53">
        <f t="shared" ref="H201:H232" si="35">G201/$G$364</f>
        <v>5.5143958303034929E-4</v>
      </c>
      <c r="I201" s="64" t="s">
        <v>431</v>
      </c>
      <c r="J201" s="41" t="s">
        <v>130</v>
      </c>
      <c r="K201" s="41" t="s">
        <v>131</v>
      </c>
      <c r="L201" s="30">
        <f t="shared" si="34"/>
        <v>5.5143958303034929E-4</v>
      </c>
      <c r="M201" s="30">
        <v>0</v>
      </c>
      <c r="N201" s="30">
        <f>H201</f>
        <v>5.5143958303034929E-4</v>
      </c>
      <c r="O201" s="30">
        <v>0</v>
      </c>
      <c r="P201" s="30">
        <v>0</v>
      </c>
      <c r="Q201" s="30">
        <v>0</v>
      </c>
      <c r="R201" s="30">
        <v>0</v>
      </c>
      <c r="S201" s="30">
        <v>0</v>
      </c>
      <c r="T201" s="30">
        <v>0</v>
      </c>
      <c r="U201" s="30">
        <v>0</v>
      </c>
      <c r="V201" s="30">
        <v>0</v>
      </c>
      <c r="W201" s="30">
        <v>0</v>
      </c>
      <c r="X201" s="30">
        <v>0</v>
      </c>
      <c r="Y201" s="30">
        <v>0</v>
      </c>
      <c r="Z201" s="30">
        <v>0</v>
      </c>
      <c r="AA201" s="30">
        <v>0</v>
      </c>
      <c r="AB201" s="30">
        <v>0</v>
      </c>
      <c r="AC201" s="30">
        <v>0</v>
      </c>
      <c r="AD201" s="30">
        <v>0</v>
      </c>
      <c r="AE201" s="30">
        <v>0</v>
      </c>
      <c r="AF201" s="60" t="s">
        <v>432</v>
      </c>
      <c r="AG201" s="60" t="s">
        <v>42</v>
      </c>
      <c r="AH201" s="60" t="s">
        <v>43</v>
      </c>
      <c r="AI201" s="81">
        <v>44657</v>
      </c>
      <c r="AJ201" s="86"/>
    </row>
    <row r="202" spans="1:36" ht="31.5" x14ac:dyDescent="0.25">
      <c r="A202" s="24">
        <v>172</v>
      </c>
      <c r="B202" s="56" t="s">
        <v>44</v>
      </c>
      <c r="C202" s="61" t="s">
        <v>433</v>
      </c>
      <c r="D202" s="24" t="s">
        <v>46</v>
      </c>
      <c r="E202" s="54">
        <v>3.6177999999999999</v>
      </c>
      <c r="F202" s="52">
        <v>1</v>
      </c>
      <c r="G202" s="52">
        <f t="shared" si="33"/>
        <v>3.6177999999999999</v>
      </c>
      <c r="H202" s="53">
        <f t="shared" si="35"/>
        <v>3.7528181404951045E-3</v>
      </c>
      <c r="I202" s="64" t="s">
        <v>434</v>
      </c>
      <c r="J202" s="41" t="s">
        <v>130</v>
      </c>
      <c r="K202" s="41" t="s">
        <v>131</v>
      </c>
      <c r="L202" s="30">
        <f t="shared" si="34"/>
        <v>0</v>
      </c>
      <c r="M202" s="30">
        <v>0</v>
      </c>
      <c r="N202" s="30">
        <v>0</v>
      </c>
      <c r="O202" s="30">
        <v>0</v>
      </c>
      <c r="P202" s="30">
        <v>0</v>
      </c>
      <c r="Q202" s="30">
        <v>0</v>
      </c>
      <c r="R202" s="30">
        <v>0</v>
      </c>
      <c r="S202" s="30">
        <v>0</v>
      </c>
      <c r="T202" s="30">
        <v>0</v>
      </c>
      <c r="U202" s="30">
        <v>0</v>
      </c>
      <c r="V202" s="30">
        <v>0</v>
      </c>
      <c r="W202" s="30">
        <v>0</v>
      </c>
      <c r="X202" s="30">
        <v>0</v>
      </c>
      <c r="Y202" s="30">
        <v>0</v>
      </c>
      <c r="Z202" s="30">
        <v>0</v>
      </c>
      <c r="AA202" s="30">
        <v>0</v>
      </c>
      <c r="AB202" s="30">
        <v>0</v>
      </c>
      <c r="AC202" s="30">
        <v>0</v>
      </c>
      <c r="AD202" s="30">
        <v>0</v>
      </c>
      <c r="AE202" s="30">
        <v>0</v>
      </c>
      <c r="AF202" s="60" t="s">
        <v>435</v>
      </c>
      <c r="AG202" s="60" t="s">
        <v>436</v>
      </c>
      <c r="AH202" s="60" t="s">
        <v>437</v>
      </c>
      <c r="AI202" s="81">
        <v>37601</v>
      </c>
      <c r="AJ202" s="86"/>
    </row>
    <row r="203" spans="1:36" ht="31.5" x14ac:dyDescent="0.25">
      <c r="A203" s="24">
        <v>173</v>
      </c>
      <c r="B203" s="56" t="s">
        <v>44</v>
      </c>
      <c r="C203" s="17" t="s">
        <v>438</v>
      </c>
      <c r="D203" s="24" t="s">
        <v>46</v>
      </c>
      <c r="E203" s="54">
        <v>0.51129999999999998</v>
      </c>
      <c r="F203" s="52">
        <v>1</v>
      </c>
      <c r="G203" s="52">
        <f t="shared" si="33"/>
        <v>0.51129999999999998</v>
      </c>
      <c r="H203" s="53">
        <f t="shared" si="35"/>
        <v>5.3038197668061997E-4</v>
      </c>
      <c r="I203" s="64" t="s">
        <v>439</v>
      </c>
      <c r="J203" s="41" t="s">
        <v>130</v>
      </c>
      <c r="K203" s="41" t="s">
        <v>131</v>
      </c>
      <c r="L203" s="30">
        <f t="shared" si="34"/>
        <v>0</v>
      </c>
      <c r="M203" s="30">
        <v>0</v>
      </c>
      <c r="N203" s="30">
        <v>0</v>
      </c>
      <c r="O203" s="30">
        <v>0</v>
      </c>
      <c r="P203" s="30">
        <v>0</v>
      </c>
      <c r="Q203" s="30">
        <v>0</v>
      </c>
      <c r="R203" s="30">
        <v>0</v>
      </c>
      <c r="S203" s="30">
        <v>0</v>
      </c>
      <c r="T203" s="30">
        <v>0</v>
      </c>
      <c r="U203" s="30">
        <v>0</v>
      </c>
      <c r="V203" s="30">
        <v>0</v>
      </c>
      <c r="W203" s="30">
        <v>0</v>
      </c>
      <c r="X203" s="30">
        <v>0</v>
      </c>
      <c r="Y203" s="30">
        <v>0</v>
      </c>
      <c r="Z203" s="30">
        <v>0</v>
      </c>
      <c r="AA203" s="30">
        <v>0</v>
      </c>
      <c r="AB203" s="30">
        <v>0</v>
      </c>
      <c r="AC203" s="30">
        <v>0</v>
      </c>
      <c r="AD203" s="30">
        <v>0</v>
      </c>
      <c r="AE203" s="30">
        <v>0</v>
      </c>
      <c r="AF203" s="60" t="s">
        <v>440</v>
      </c>
      <c r="AG203" s="60" t="s">
        <v>42</v>
      </c>
      <c r="AH203" s="60" t="s">
        <v>43</v>
      </c>
      <c r="AI203" s="81" t="s">
        <v>441</v>
      </c>
      <c r="AJ203" s="86"/>
    </row>
    <row r="204" spans="1:36" ht="31.5" x14ac:dyDescent="0.25">
      <c r="A204" s="24">
        <v>174</v>
      </c>
      <c r="B204" s="56" t="s">
        <v>36</v>
      </c>
      <c r="C204" s="17" t="s">
        <v>442</v>
      </c>
      <c r="D204" s="24" t="s">
        <v>38</v>
      </c>
      <c r="E204" s="54">
        <v>0.51629999999999998</v>
      </c>
      <c r="F204" s="52">
        <v>1</v>
      </c>
      <c r="G204" s="52">
        <f t="shared" si="33"/>
        <v>0.51629999999999998</v>
      </c>
      <c r="H204" s="53">
        <f t="shared" si="35"/>
        <v>5.3556857922981444E-4</v>
      </c>
      <c r="I204" s="64" t="s">
        <v>443</v>
      </c>
      <c r="J204" s="41" t="s">
        <v>130</v>
      </c>
      <c r="K204" s="41" t="s">
        <v>131</v>
      </c>
      <c r="L204" s="30">
        <f t="shared" si="34"/>
        <v>5.3556857922981444E-4</v>
      </c>
      <c r="M204" s="30">
        <v>0</v>
      </c>
      <c r="N204" s="30">
        <f>H204</f>
        <v>5.3556857922981444E-4</v>
      </c>
      <c r="O204" s="30">
        <v>0</v>
      </c>
      <c r="P204" s="30">
        <v>0</v>
      </c>
      <c r="Q204" s="30">
        <v>0</v>
      </c>
      <c r="R204" s="30">
        <v>0</v>
      </c>
      <c r="S204" s="30">
        <v>0</v>
      </c>
      <c r="T204" s="30">
        <v>0</v>
      </c>
      <c r="U204" s="30">
        <v>0</v>
      </c>
      <c r="V204" s="30">
        <v>0</v>
      </c>
      <c r="W204" s="30">
        <v>0</v>
      </c>
      <c r="X204" s="30">
        <v>0</v>
      </c>
      <c r="Y204" s="30">
        <v>0</v>
      </c>
      <c r="Z204" s="30">
        <v>0</v>
      </c>
      <c r="AA204" s="30">
        <v>0</v>
      </c>
      <c r="AB204" s="30">
        <v>0</v>
      </c>
      <c r="AC204" s="30">
        <v>0</v>
      </c>
      <c r="AD204" s="30">
        <v>0</v>
      </c>
      <c r="AE204" s="30">
        <v>0</v>
      </c>
      <c r="AF204" s="60" t="s">
        <v>444</v>
      </c>
      <c r="AG204" s="60" t="s">
        <v>42</v>
      </c>
      <c r="AH204" s="60" t="s">
        <v>43</v>
      </c>
      <c r="AI204" s="81">
        <v>44657</v>
      </c>
      <c r="AJ204" s="86"/>
    </row>
    <row r="205" spans="1:36" ht="31.5" x14ac:dyDescent="0.25">
      <c r="A205" s="24">
        <v>175</v>
      </c>
      <c r="B205" s="56" t="s">
        <v>44</v>
      </c>
      <c r="C205" s="17" t="s">
        <v>445</v>
      </c>
      <c r="D205" s="24" t="s">
        <v>46</v>
      </c>
      <c r="E205" s="54">
        <v>0.3674</v>
      </c>
      <c r="F205" s="52">
        <v>1</v>
      </c>
      <c r="G205" s="52">
        <f t="shared" si="33"/>
        <v>0.3674</v>
      </c>
      <c r="H205" s="53">
        <f t="shared" si="35"/>
        <v>3.8111155531480499E-4</v>
      </c>
      <c r="I205" s="64" t="s">
        <v>446</v>
      </c>
      <c r="J205" s="41" t="s">
        <v>130</v>
      </c>
      <c r="K205" s="41" t="s">
        <v>131</v>
      </c>
      <c r="L205" s="30">
        <f t="shared" si="34"/>
        <v>0</v>
      </c>
      <c r="M205" s="30">
        <v>0</v>
      </c>
      <c r="N205" s="30">
        <v>0</v>
      </c>
      <c r="O205" s="30">
        <v>0</v>
      </c>
      <c r="P205" s="30">
        <v>0</v>
      </c>
      <c r="Q205" s="30">
        <v>0</v>
      </c>
      <c r="R205" s="30">
        <v>0</v>
      </c>
      <c r="S205" s="30">
        <v>0</v>
      </c>
      <c r="T205" s="30">
        <v>0</v>
      </c>
      <c r="U205" s="30">
        <v>0</v>
      </c>
      <c r="V205" s="30">
        <v>0</v>
      </c>
      <c r="W205" s="30">
        <v>0</v>
      </c>
      <c r="X205" s="30">
        <v>0</v>
      </c>
      <c r="Y205" s="30">
        <v>0</v>
      </c>
      <c r="Z205" s="30">
        <v>0</v>
      </c>
      <c r="AA205" s="30">
        <v>0</v>
      </c>
      <c r="AB205" s="30">
        <v>0</v>
      </c>
      <c r="AC205" s="30">
        <v>0</v>
      </c>
      <c r="AD205" s="30">
        <v>0</v>
      </c>
      <c r="AE205" s="30">
        <v>0</v>
      </c>
      <c r="AF205" s="60" t="s">
        <v>447</v>
      </c>
      <c r="AG205" s="60" t="s">
        <v>448</v>
      </c>
      <c r="AH205" s="60" t="s">
        <v>57</v>
      </c>
      <c r="AI205" s="81">
        <v>75001</v>
      </c>
      <c r="AJ205" s="86"/>
    </row>
    <row r="206" spans="1:36" ht="15.75" x14ac:dyDescent="0.25">
      <c r="A206" s="24">
        <v>176</v>
      </c>
      <c r="B206" s="56" t="s">
        <v>36</v>
      </c>
      <c r="C206" s="17" t="s">
        <v>449</v>
      </c>
      <c r="D206" s="24" t="s">
        <v>38</v>
      </c>
      <c r="E206" s="54">
        <v>0.66400000000000003</v>
      </c>
      <c r="F206" s="52">
        <v>1</v>
      </c>
      <c r="G206" s="52">
        <f t="shared" si="33"/>
        <v>0.66400000000000003</v>
      </c>
      <c r="H206" s="53">
        <f t="shared" si="35"/>
        <v>6.8878081853301725E-4</v>
      </c>
      <c r="I206" s="64" t="s">
        <v>450</v>
      </c>
      <c r="J206" s="41" t="s">
        <v>130</v>
      </c>
      <c r="K206" s="41" t="s">
        <v>131</v>
      </c>
      <c r="L206" s="30">
        <f t="shared" si="34"/>
        <v>6.8878081853301725E-4</v>
      </c>
      <c r="M206" s="30">
        <v>0</v>
      </c>
      <c r="N206" s="30">
        <f t="shared" ref="N206:N211" si="36">H206</f>
        <v>6.8878081853301725E-4</v>
      </c>
      <c r="O206" s="30">
        <v>0</v>
      </c>
      <c r="P206" s="30">
        <v>0</v>
      </c>
      <c r="Q206" s="30">
        <v>0</v>
      </c>
      <c r="R206" s="30">
        <v>0</v>
      </c>
      <c r="S206" s="30">
        <v>0</v>
      </c>
      <c r="T206" s="30">
        <v>0</v>
      </c>
      <c r="U206" s="30">
        <v>0</v>
      </c>
      <c r="V206" s="30">
        <v>0</v>
      </c>
      <c r="W206" s="30">
        <v>0</v>
      </c>
      <c r="X206" s="30">
        <v>0</v>
      </c>
      <c r="Y206" s="30">
        <v>0</v>
      </c>
      <c r="Z206" s="30">
        <v>0</v>
      </c>
      <c r="AA206" s="30">
        <v>0</v>
      </c>
      <c r="AB206" s="30">
        <v>0</v>
      </c>
      <c r="AC206" s="30">
        <v>0</v>
      </c>
      <c r="AD206" s="30">
        <v>0</v>
      </c>
      <c r="AE206" s="30">
        <v>0</v>
      </c>
      <c r="AF206" s="60" t="s">
        <v>451</v>
      </c>
      <c r="AG206" s="60" t="s">
        <v>42</v>
      </c>
      <c r="AH206" s="60" t="s">
        <v>43</v>
      </c>
      <c r="AI206" s="81">
        <v>44657</v>
      </c>
      <c r="AJ206" s="86"/>
    </row>
    <row r="207" spans="1:36" ht="31.5" x14ac:dyDescent="0.25">
      <c r="A207" s="24">
        <v>177</v>
      </c>
      <c r="B207" s="56" t="s">
        <v>36</v>
      </c>
      <c r="C207" s="17" t="s">
        <v>442</v>
      </c>
      <c r="D207" s="24" t="s">
        <v>38</v>
      </c>
      <c r="E207" s="54">
        <v>3.3500000000000002E-2</v>
      </c>
      <c r="F207" s="52">
        <v>1</v>
      </c>
      <c r="G207" s="52">
        <f t="shared" si="33"/>
        <v>3.3500000000000002E-2</v>
      </c>
      <c r="H207" s="53">
        <f t="shared" si="35"/>
        <v>3.4750237079602523E-5</v>
      </c>
      <c r="I207" s="64" t="s">
        <v>452</v>
      </c>
      <c r="J207" s="41" t="s">
        <v>130</v>
      </c>
      <c r="K207" s="41" t="s">
        <v>131</v>
      </c>
      <c r="L207" s="30">
        <f t="shared" si="34"/>
        <v>3.4750237079602523E-5</v>
      </c>
      <c r="M207" s="30">
        <v>0</v>
      </c>
      <c r="N207" s="30">
        <f t="shared" si="36"/>
        <v>3.4750237079602523E-5</v>
      </c>
      <c r="O207" s="30">
        <v>0</v>
      </c>
      <c r="P207" s="30">
        <v>0</v>
      </c>
      <c r="Q207" s="30">
        <v>0</v>
      </c>
      <c r="R207" s="30">
        <v>0</v>
      </c>
      <c r="S207" s="30">
        <v>0</v>
      </c>
      <c r="T207" s="30">
        <v>0</v>
      </c>
      <c r="U207" s="30">
        <v>0</v>
      </c>
      <c r="V207" s="30">
        <v>0</v>
      </c>
      <c r="W207" s="30">
        <v>0</v>
      </c>
      <c r="X207" s="30">
        <v>0</v>
      </c>
      <c r="Y207" s="30">
        <v>0</v>
      </c>
      <c r="Z207" s="30">
        <v>0</v>
      </c>
      <c r="AA207" s="30">
        <v>0</v>
      </c>
      <c r="AB207" s="30">
        <v>0</v>
      </c>
      <c r="AC207" s="30">
        <v>0</v>
      </c>
      <c r="AD207" s="30">
        <v>0</v>
      </c>
      <c r="AE207" s="30">
        <v>0</v>
      </c>
      <c r="AF207" s="60" t="s">
        <v>444</v>
      </c>
      <c r="AG207" s="60" t="s">
        <v>42</v>
      </c>
      <c r="AH207" s="60" t="s">
        <v>43</v>
      </c>
      <c r="AI207" s="81">
        <v>44657</v>
      </c>
      <c r="AJ207" s="86"/>
    </row>
    <row r="208" spans="1:36" ht="15.75" x14ac:dyDescent="0.25">
      <c r="A208" s="24">
        <v>178</v>
      </c>
      <c r="B208" s="56" t="s">
        <v>36</v>
      </c>
      <c r="C208" s="17" t="s">
        <v>453</v>
      </c>
      <c r="D208" s="24" t="s">
        <v>38</v>
      </c>
      <c r="E208" s="54">
        <v>0.33050000000000002</v>
      </c>
      <c r="F208" s="52">
        <v>1</v>
      </c>
      <c r="G208" s="52">
        <f t="shared" si="33"/>
        <v>0.33050000000000002</v>
      </c>
      <c r="H208" s="53">
        <f t="shared" si="35"/>
        <v>3.4283442850175028E-4</v>
      </c>
      <c r="I208" s="64" t="s">
        <v>454</v>
      </c>
      <c r="J208" s="41" t="s">
        <v>130</v>
      </c>
      <c r="K208" s="41" t="s">
        <v>131</v>
      </c>
      <c r="L208" s="30">
        <f t="shared" si="34"/>
        <v>3.4283442850175028E-4</v>
      </c>
      <c r="M208" s="30">
        <v>0</v>
      </c>
      <c r="N208" s="30">
        <f t="shared" si="36"/>
        <v>3.4283442850175028E-4</v>
      </c>
      <c r="O208" s="30">
        <v>0</v>
      </c>
      <c r="P208" s="30">
        <v>0</v>
      </c>
      <c r="Q208" s="30">
        <v>0</v>
      </c>
      <c r="R208" s="30">
        <v>0</v>
      </c>
      <c r="S208" s="30">
        <v>0</v>
      </c>
      <c r="T208" s="30">
        <v>0</v>
      </c>
      <c r="U208" s="30">
        <v>0</v>
      </c>
      <c r="V208" s="30">
        <v>0</v>
      </c>
      <c r="W208" s="30">
        <v>0</v>
      </c>
      <c r="X208" s="30">
        <v>0</v>
      </c>
      <c r="Y208" s="30">
        <v>0</v>
      </c>
      <c r="Z208" s="30">
        <v>0</v>
      </c>
      <c r="AA208" s="30">
        <v>0</v>
      </c>
      <c r="AB208" s="30">
        <v>0</v>
      </c>
      <c r="AC208" s="30">
        <v>0</v>
      </c>
      <c r="AD208" s="30">
        <v>0</v>
      </c>
      <c r="AE208" s="30">
        <v>0</v>
      </c>
      <c r="AF208" s="60" t="s">
        <v>455</v>
      </c>
      <c r="AG208" s="60" t="s">
        <v>42</v>
      </c>
      <c r="AH208" s="60" t="s">
        <v>43</v>
      </c>
      <c r="AI208" s="81">
        <v>44657</v>
      </c>
      <c r="AJ208" s="86"/>
    </row>
    <row r="209" spans="1:36" ht="15.75" x14ac:dyDescent="0.25">
      <c r="A209" s="24">
        <v>179</v>
      </c>
      <c r="B209" s="56" t="s">
        <v>36</v>
      </c>
      <c r="C209" s="17" t="s">
        <v>456</v>
      </c>
      <c r="D209" s="24" t="s">
        <v>38</v>
      </c>
      <c r="E209" s="54">
        <v>0.51739999999999997</v>
      </c>
      <c r="F209" s="52">
        <v>1</v>
      </c>
      <c r="G209" s="52">
        <f t="shared" si="33"/>
        <v>0.51739999999999997</v>
      </c>
      <c r="H209" s="53">
        <f t="shared" si="35"/>
        <v>5.3670963179063718E-4</v>
      </c>
      <c r="I209" s="64" t="s">
        <v>457</v>
      </c>
      <c r="J209" s="41" t="s">
        <v>130</v>
      </c>
      <c r="K209" s="41" t="s">
        <v>131</v>
      </c>
      <c r="L209" s="30">
        <f t="shared" si="34"/>
        <v>5.3670963179063718E-4</v>
      </c>
      <c r="M209" s="30">
        <v>0</v>
      </c>
      <c r="N209" s="30">
        <f t="shared" si="36"/>
        <v>5.3670963179063718E-4</v>
      </c>
      <c r="O209" s="30">
        <v>0</v>
      </c>
      <c r="P209" s="30">
        <v>0</v>
      </c>
      <c r="Q209" s="30">
        <v>0</v>
      </c>
      <c r="R209" s="30">
        <v>0</v>
      </c>
      <c r="S209" s="30">
        <v>0</v>
      </c>
      <c r="T209" s="30">
        <v>0</v>
      </c>
      <c r="U209" s="30">
        <v>0</v>
      </c>
      <c r="V209" s="30">
        <v>0</v>
      </c>
      <c r="W209" s="30">
        <v>0</v>
      </c>
      <c r="X209" s="30">
        <v>0</v>
      </c>
      <c r="Y209" s="30">
        <v>0</v>
      </c>
      <c r="Z209" s="30">
        <v>0</v>
      </c>
      <c r="AA209" s="30">
        <v>0</v>
      </c>
      <c r="AB209" s="30">
        <v>0</v>
      </c>
      <c r="AC209" s="30">
        <v>0</v>
      </c>
      <c r="AD209" s="30">
        <v>0</v>
      </c>
      <c r="AE209" s="30">
        <v>0</v>
      </c>
      <c r="AF209" s="60" t="s">
        <v>458</v>
      </c>
      <c r="AG209" s="60" t="s">
        <v>42</v>
      </c>
      <c r="AH209" s="60" t="s">
        <v>43</v>
      </c>
      <c r="AI209" s="81">
        <v>44657</v>
      </c>
      <c r="AJ209" s="86"/>
    </row>
    <row r="210" spans="1:36" ht="15.75" x14ac:dyDescent="0.25">
      <c r="A210" s="24">
        <v>180</v>
      </c>
      <c r="B210" s="56" t="s">
        <v>36</v>
      </c>
      <c r="C210" s="17" t="s">
        <v>459</v>
      </c>
      <c r="D210" s="24" t="s">
        <v>38</v>
      </c>
      <c r="E210" s="54">
        <v>0.36370000000000002</v>
      </c>
      <c r="F210" s="52">
        <v>1</v>
      </c>
      <c r="G210" s="52">
        <f t="shared" si="33"/>
        <v>0.36370000000000002</v>
      </c>
      <c r="H210" s="53">
        <f t="shared" si="35"/>
        <v>3.7727346942840117E-4</v>
      </c>
      <c r="I210" s="64" t="s">
        <v>460</v>
      </c>
      <c r="J210" s="41" t="s">
        <v>130</v>
      </c>
      <c r="K210" s="41" t="s">
        <v>131</v>
      </c>
      <c r="L210" s="30">
        <f t="shared" si="34"/>
        <v>3.7727346942840117E-4</v>
      </c>
      <c r="M210" s="30">
        <v>0</v>
      </c>
      <c r="N210" s="30">
        <f t="shared" si="36"/>
        <v>3.7727346942840117E-4</v>
      </c>
      <c r="O210" s="30">
        <v>0</v>
      </c>
      <c r="P210" s="30">
        <v>0</v>
      </c>
      <c r="Q210" s="30">
        <v>0</v>
      </c>
      <c r="R210" s="30">
        <v>0</v>
      </c>
      <c r="S210" s="30">
        <v>0</v>
      </c>
      <c r="T210" s="30">
        <v>0</v>
      </c>
      <c r="U210" s="30">
        <v>0</v>
      </c>
      <c r="V210" s="30">
        <v>0</v>
      </c>
      <c r="W210" s="30">
        <v>0</v>
      </c>
      <c r="X210" s="30">
        <v>0</v>
      </c>
      <c r="Y210" s="30">
        <v>0</v>
      </c>
      <c r="Z210" s="30">
        <v>0</v>
      </c>
      <c r="AA210" s="30">
        <v>0</v>
      </c>
      <c r="AB210" s="30">
        <v>0</v>
      </c>
      <c r="AC210" s="30">
        <v>0</v>
      </c>
      <c r="AD210" s="30">
        <v>0</v>
      </c>
      <c r="AE210" s="30">
        <v>0</v>
      </c>
      <c r="AF210" s="60" t="s">
        <v>461</v>
      </c>
      <c r="AG210" s="60" t="s">
        <v>42</v>
      </c>
      <c r="AH210" s="60" t="s">
        <v>43</v>
      </c>
      <c r="AI210" s="81">
        <v>44657</v>
      </c>
      <c r="AJ210" s="86"/>
    </row>
    <row r="211" spans="1:36" ht="15.75" x14ac:dyDescent="0.25">
      <c r="A211" s="24">
        <v>181</v>
      </c>
      <c r="B211" s="56" t="s">
        <v>36</v>
      </c>
      <c r="C211" s="17" t="s">
        <v>462</v>
      </c>
      <c r="D211" s="24" t="s">
        <v>38</v>
      </c>
      <c r="E211" s="54">
        <v>0.4955</v>
      </c>
      <c r="F211" s="52">
        <v>1</v>
      </c>
      <c r="G211" s="52">
        <f t="shared" si="33"/>
        <v>0.4955</v>
      </c>
      <c r="H211" s="53">
        <f t="shared" si="35"/>
        <v>5.1399231262516567E-4</v>
      </c>
      <c r="I211" s="64" t="s">
        <v>463</v>
      </c>
      <c r="J211" s="41" t="s">
        <v>130</v>
      </c>
      <c r="K211" s="41" t="s">
        <v>131</v>
      </c>
      <c r="L211" s="30">
        <f t="shared" si="34"/>
        <v>5.1399231262516567E-4</v>
      </c>
      <c r="M211" s="30">
        <v>0</v>
      </c>
      <c r="N211" s="30">
        <f t="shared" si="36"/>
        <v>5.1399231262516567E-4</v>
      </c>
      <c r="O211" s="30">
        <v>0</v>
      </c>
      <c r="P211" s="30">
        <v>0</v>
      </c>
      <c r="Q211" s="30">
        <v>0</v>
      </c>
      <c r="R211" s="30">
        <v>0</v>
      </c>
      <c r="S211" s="30">
        <v>0</v>
      </c>
      <c r="T211" s="30">
        <v>0</v>
      </c>
      <c r="U211" s="30">
        <v>0</v>
      </c>
      <c r="V211" s="30">
        <v>0</v>
      </c>
      <c r="W211" s="30">
        <v>0</v>
      </c>
      <c r="X211" s="30">
        <v>0</v>
      </c>
      <c r="Y211" s="30">
        <v>0</v>
      </c>
      <c r="Z211" s="30">
        <v>0</v>
      </c>
      <c r="AA211" s="30">
        <v>0</v>
      </c>
      <c r="AB211" s="30">
        <v>0</v>
      </c>
      <c r="AC211" s="30">
        <v>0</v>
      </c>
      <c r="AD211" s="30">
        <v>0</v>
      </c>
      <c r="AE211" s="30">
        <v>0</v>
      </c>
      <c r="AF211" s="60" t="s">
        <v>464</v>
      </c>
      <c r="AG211" s="60" t="s">
        <v>465</v>
      </c>
      <c r="AH211" s="60" t="s">
        <v>43</v>
      </c>
      <c r="AI211" s="81">
        <v>44644</v>
      </c>
      <c r="AJ211" s="86"/>
    </row>
    <row r="212" spans="1:36" ht="31.5" x14ac:dyDescent="0.25">
      <c r="A212" s="24">
        <v>182</v>
      </c>
      <c r="B212" s="56" t="s">
        <v>44</v>
      </c>
      <c r="C212" s="17" t="s">
        <v>466</v>
      </c>
      <c r="D212" s="24" t="s">
        <v>46</v>
      </c>
      <c r="E212" s="54">
        <v>0.51580000000000004</v>
      </c>
      <c r="F212" s="52">
        <v>1</v>
      </c>
      <c r="G212" s="52">
        <f t="shared" si="33"/>
        <v>0.51580000000000004</v>
      </c>
      <c r="H212" s="53">
        <f t="shared" si="35"/>
        <v>5.3504991897489499E-4</v>
      </c>
      <c r="I212" s="64" t="s">
        <v>467</v>
      </c>
      <c r="J212" s="41" t="s">
        <v>130</v>
      </c>
      <c r="K212" s="41" t="s">
        <v>131</v>
      </c>
      <c r="L212" s="30">
        <f t="shared" si="34"/>
        <v>0</v>
      </c>
      <c r="M212" s="30">
        <v>0</v>
      </c>
      <c r="N212" s="30">
        <v>0</v>
      </c>
      <c r="O212" s="30">
        <v>0</v>
      </c>
      <c r="P212" s="30">
        <v>0</v>
      </c>
      <c r="Q212" s="30">
        <v>0</v>
      </c>
      <c r="R212" s="30">
        <v>0</v>
      </c>
      <c r="S212" s="30">
        <v>0</v>
      </c>
      <c r="T212" s="30">
        <v>0</v>
      </c>
      <c r="U212" s="30">
        <v>0</v>
      </c>
      <c r="V212" s="30">
        <v>0</v>
      </c>
      <c r="W212" s="30">
        <v>0</v>
      </c>
      <c r="X212" s="30">
        <v>0</v>
      </c>
      <c r="Y212" s="30">
        <v>0</v>
      </c>
      <c r="Z212" s="30">
        <v>0</v>
      </c>
      <c r="AA212" s="30">
        <v>0</v>
      </c>
      <c r="AB212" s="30">
        <v>0</v>
      </c>
      <c r="AC212" s="30">
        <v>0</v>
      </c>
      <c r="AD212" s="30">
        <v>0</v>
      </c>
      <c r="AE212" s="30">
        <v>0</v>
      </c>
      <c r="AF212" s="60" t="s">
        <v>468</v>
      </c>
      <c r="AG212" s="60" t="s">
        <v>42</v>
      </c>
      <c r="AH212" s="60" t="s">
        <v>43</v>
      </c>
      <c r="AI212" s="81">
        <v>44657</v>
      </c>
      <c r="AJ212" s="86"/>
    </row>
    <row r="213" spans="1:36" ht="15.75" x14ac:dyDescent="0.25">
      <c r="A213" s="24">
        <v>183</v>
      </c>
      <c r="B213" s="56" t="s">
        <v>250</v>
      </c>
      <c r="C213" s="17" t="s">
        <v>469</v>
      </c>
      <c r="D213" s="24" t="s">
        <v>38</v>
      </c>
      <c r="E213" s="54">
        <v>0.52370000000000005</v>
      </c>
      <c r="F213" s="52">
        <v>1</v>
      </c>
      <c r="G213" s="52">
        <f t="shared" si="33"/>
        <v>0.52370000000000005</v>
      </c>
      <c r="H213" s="53">
        <f t="shared" si="35"/>
        <v>5.432447510026222E-4</v>
      </c>
      <c r="I213" s="64" t="s">
        <v>470</v>
      </c>
      <c r="J213" s="41" t="s">
        <v>130</v>
      </c>
      <c r="K213" s="41" t="s">
        <v>131</v>
      </c>
      <c r="L213" s="30">
        <f t="shared" si="34"/>
        <v>5.432447510026222E-4</v>
      </c>
      <c r="M213" s="30">
        <f>H213</f>
        <v>5.432447510026222E-4</v>
      </c>
      <c r="N213" s="30">
        <v>0</v>
      </c>
      <c r="O213" s="30">
        <v>0</v>
      </c>
      <c r="P213" s="30">
        <v>0</v>
      </c>
      <c r="Q213" s="30">
        <v>0</v>
      </c>
      <c r="R213" s="30">
        <v>0</v>
      </c>
      <c r="S213" s="30">
        <v>0</v>
      </c>
      <c r="T213" s="30">
        <v>0</v>
      </c>
      <c r="U213" s="30">
        <v>0</v>
      </c>
      <c r="V213" s="30">
        <v>0</v>
      </c>
      <c r="W213" s="30">
        <v>0</v>
      </c>
      <c r="X213" s="30">
        <v>0</v>
      </c>
      <c r="Y213" s="30">
        <v>0</v>
      </c>
      <c r="Z213" s="30">
        <v>0</v>
      </c>
      <c r="AA213" s="30">
        <v>0</v>
      </c>
      <c r="AB213" s="30">
        <v>0</v>
      </c>
      <c r="AC213" s="30">
        <v>0</v>
      </c>
      <c r="AD213" s="30">
        <v>0</v>
      </c>
      <c r="AE213" s="30">
        <v>0</v>
      </c>
      <c r="AF213" s="60" t="s">
        <v>471</v>
      </c>
      <c r="AG213" s="60" t="s">
        <v>42</v>
      </c>
      <c r="AH213" s="60" t="s">
        <v>43</v>
      </c>
      <c r="AI213" s="81">
        <v>44657</v>
      </c>
      <c r="AJ213" s="86"/>
    </row>
    <row r="214" spans="1:36" ht="15.75" x14ac:dyDescent="0.25">
      <c r="A214" s="24">
        <v>184</v>
      </c>
      <c r="B214" s="56" t="s">
        <v>36</v>
      </c>
      <c r="C214" s="17" t="s">
        <v>472</v>
      </c>
      <c r="D214" s="24" t="s">
        <v>38</v>
      </c>
      <c r="E214" s="54">
        <v>0.36020000000000002</v>
      </c>
      <c r="F214" s="52">
        <v>1</v>
      </c>
      <c r="G214" s="52">
        <f t="shared" si="33"/>
        <v>0.36020000000000002</v>
      </c>
      <c r="H214" s="53">
        <f t="shared" si="35"/>
        <v>3.7364284764396509E-4</v>
      </c>
      <c r="I214" s="64" t="s">
        <v>473</v>
      </c>
      <c r="J214" s="41" t="s">
        <v>130</v>
      </c>
      <c r="K214" s="41" t="s">
        <v>131</v>
      </c>
      <c r="L214" s="30">
        <f t="shared" si="34"/>
        <v>3.7364284764396509E-4</v>
      </c>
      <c r="M214" s="30">
        <v>0</v>
      </c>
      <c r="N214" s="30">
        <f t="shared" ref="N214:N221" si="37">H214</f>
        <v>3.7364284764396509E-4</v>
      </c>
      <c r="O214" s="30">
        <v>0</v>
      </c>
      <c r="P214" s="30">
        <v>0</v>
      </c>
      <c r="Q214" s="30">
        <v>0</v>
      </c>
      <c r="R214" s="30">
        <v>0</v>
      </c>
      <c r="S214" s="30">
        <v>0</v>
      </c>
      <c r="T214" s="30">
        <v>0</v>
      </c>
      <c r="U214" s="30">
        <v>0</v>
      </c>
      <c r="V214" s="30">
        <v>0</v>
      </c>
      <c r="W214" s="30">
        <v>0</v>
      </c>
      <c r="X214" s="30">
        <v>0</v>
      </c>
      <c r="Y214" s="30">
        <v>0</v>
      </c>
      <c r="Z214" s="30">
        <v>0</v>
      </c>
      <c r="AA214" s="30">
        <v>0</v>
      </c>
      <c r="AB214" s="30">
        <v>0</v>
      </c>
      <c r="AC214" s="30">
        <v>0</v>
      </c>
      <c r="AD214" s="30">
        <v>0</v>
      </c>
      <c r="AE214" s="30">
        <v>0</v>
      </c>
      <c r="AF214" s="60" t="s">
        <v>474</v>
      </c>
      <c r="AG214" s="60" t="s">
        <v>42</v>
      </c>
      <c r="AH214" s="60" t="s">
        <v>43</v>
      </c>
      <c r="AI214" s="81">
        <v>44657</v>
      </c>
      <c r="AJ214" s="86"/>
    </row>
    <row r="215" spans="1:36" ht="31.5" x14ac:dyDescent="0.25">
      <c r="A215" s="24">
        <v>185</v>
      </c>
      <c r="B215" s="56" t="s">
        <v>36</v>
      </c>
      <c r="C215" s="17" t="s">
        <v>475</v>
      </c>
      <c r="D215" s="24" t="s">
        <v>38</v>
      </c>
      <c r="E215" s="54">
        <v>14.412599999999999</v>
      </c>
      <c r="F215" s="52">
        <v>1</v>
      </c>
      <c r="G215" s="52">
        <f t="shared" si="33"/>
        <v>14.412599999999999</v>
      </c>
      <c r="H215" s="53">
        <f t="shared" si="35"/>
        <v>1.495048558010386E-2</v>
      </c>
      <c r="I215" s="64" t="s">
        <v>476</v>
      </c>
      <c r="J215" s="41" t="s">
        <v>130</v>
      </c>
      <c r="K215" s="41" t="s">
        <v>131</v>
      </c>
      <c r="L215" s="30">
        <f t="shared" si="34"/>
        <v>1.495048558010386E-2</v>
      </c>
      <c r="M215" s="30">
        <v>0</v>
      </c>
      <c r="N215" s="30">
        <f t="shared" si="37"/>
        <v>1.495048558010386E-2</v>
      </c>
      <c r="O215" s="30">
        <v>0</v>
      </c>
      <c r="P215" s="30">
        <v>0</v>
      </c>
      <c r="Q215" s="30">
        <v>0</v>
      </c>
      <c r="R215" s="30">
        <v>0</v>
      </c>
      <c r="S215" s="30">
        <v>0</v>
      </c>
      <c r="T215" s="30">
        <v>0</v>
      </c>
      <c r="U215" s="30">
        <v>0</v>
      </c>
      <c r="V215" s="30">
        <v>0</v>
      </c>
      <c r="W215" s="30">
        <v>0</v>
      </c>
      <c r="X215" s="30">
        <v>0</v>
      </c>
      <c r="Y215" s="30">
        <v>0</v>
      </c>
      <c r="Z215" s="30">
        <v>0</v>
      </c>
      <c r="AA215" s="30">
        <v>0</v>
      </c>
      <c r="AB215" s="30">
        <v>0</v>
      </c>
      <c r="AC215" s="30">
        <v>0</v>
      </c>
      <c r="AD215" s="30">
        <v>0</v>
      </c>
      <c r="AE215" s="30">
        <v>0</v>
      </c>
      <c r="AF215" s="60" t="s">
        <v>477</v>
      </c>
      <c r="AG215" s="60" t="s">
        <v>478</v>
      </c>
      <c r="AH215" s="60" t="s">
        <v>43</v>
      </c>
      <c r="AI215" s="81">
        <v>43945</v>
      </c>
      <c r="AJ215" s="86"/>
    </row>
    <row r="216" spans="1:36" ht="15.75" x14ac:dyDescent="0.25">
      <c r="A216" s="24">
        <v>186</v>
      </c>
      <c r="B216" s="56" t="s">
        <v>36</v>
      </c>
      <c r="C216" s="17" t="s">
        <v>479</v>
      </c>
      <c r="D216" s="24" t="s">
        <v>38</v>
      </c>
      <c r="E216" s="54">
        <v>0.33050000000000002</v>
      </c>
      <c r="F216" s="52">
        <v>1</v>
      </c>
      <c r="G216" s="52">
        <f t="shared" si="33"/>
        <v>0.33050000000000002</v>
      </c>
      <c r="H216" s="53">
        <f t="shared" si="35"/>
        <v>3.4283442850175028E-4</v>
      </c>
      <c r="I216" s="64" t="s">
        <v>480</v>
      </c>
      <c r="J216" s="41" t="s">
        <v>130</v>
      </c>
      <c r="K216" s="41" t="s">
        <v>131</v>
      </c>
      <c r="L216" s="30">
        <f t="shared" si="34"/>
        <v>3.4283442850175028E-4</v>
      </c>
      <c r="M216" s="30">
        <v>0</v>
      </c>
      <c r="N216" s="30">
        <f t="shared" si="37"/>
        <v>3.4283442850175028E-4</v>
      </c>
      <c r="O216" s="30">
        <v>0</v>
      </c>
      <c r="P216" s="30">
        <v>0</v>
      </c>
      <c r="Q216" s="30">
        <v>0</v>
      </c>
      <c r="R216" s="30">
        <v>0</v>
      </c>
      <c r="S216" s="30">
        <v>0</v>
      </c>
      <c r="T216" s="30">
        <v>0</v>
      </c>
      <c r="U216" s="30">
        <v>0</v>
      </c>
      <c r="V216" s="30">
        <v>0</v>
      </c>
      <c r="W216" s="30">
        <v>0</v>
      </c>
      <c r="X216" s="30">
        <v>0</v>
      </c>
      <c r="Y216" s="30">
        <v>0</v>
      </c>
      <c r="Z216" s="30">
        <v>0</v>
      </c>
      <c r="AA216" s="30">
        <v>0</v>
      </c>
      <c r="AB216" s="30">
        <v>0</v>
      </c>
      <c r="AC216" s="30">
        <v>0</v>
      </c>
      <c r="AD216" s="30">
        <v>0</v>
      </c>
      <c r="AE216" s="30">
        <v>0</v>
      </c>
      <c r="AF216" s="60" t="s">
        <v>481</v>
      </c>
      <c r="AG216" s="60" t="s">
        <v>42</v>
      </c>
      <c r="AH216" s="60" t="s">
        <v>43</v>
      </c>
      <c r="AI216" s="81">
        <v>44657</v>
      </c>
      <c r="AJ216" s="86"/>
    </row>
    <row r="217" spans="1:36" ht="15.75" x14ac:dyDescent="0.25">
      <c r="A217" s="24">
        <v>187</v>
      </c>
      <c r="B217" s="56" t="s">
        <v>36</v>
      </c>
      <c r="C217" s="17" t="s">
        <v>482</v>
      </c>
      <c r="D217" s="24" t="s">
        <v>38</v>
      </c>
      <c r="E217" s="54">
        <v>0.51970000000000005</v>
      </c>
      <c r="F217" s="52">
        <v>1</v>
      </c>
      <c r="G217" s="52">
        <f t="shared" si="33"/>
        <v>0.51970000000000005</v>
      </c>
      <c r="H217" s="53">
        <f t="shared" si="35"/>
        <v>5.3909546896326662E-4</v>
      </c>
      <c r="I217" s="64" t="s">
        <v>483</v>
      </c>
      <c r="J217" s="41" t="s">
        <v>130</v>
      </c>
      <c r="K217" s="41" t="s">
        <v>131</v>
      </c>
      <c r="L217" s="30">
        <f t="shared" si="34"/>
        <v>5.3909546896326662E-4</v>
      </c>
      <c r="M217" s="30">
        <v>0</v>
      </c>
      <c r="N217" s="30">
        <f t="shared" si="37"/>
        <v>5.3909546896326662E-4</v>
      </c>
      <c r="O217" s="30">
        <v>0</v>
      </c>
      <c r="P217" s="30">
        <v>0</v>
      </c>
      <c r="Q217" s="30">
        <v>0</v>
      </c>
      <c r="R217" s="30">
        <v>0</v>
      </c>
      <c r="S217" s="30">
        <v>0</v>
      </c>
      <c r="T217" s="30">
        <v>0</v>
      </c>
      <c r="U217" s="30">
        <v>0</v>
      </c>
      <c r="V217" s="30">
        <v>0</v>
      </c>
      <c r="W217" s="30">
        <v>0</v>
      </c>
      <c r="X217" s="30">
        <v>0</v>
      </c>
      <c r="Y217" s="30">
        <v>0</v>
      </c>
      <c r="Z217" s="30">
        <v>0</v>
      </c>
      <c r="AA217" s="30">
        <v>0</v>
      </c>
      <c r="AB217" s="30">
        <v>0</v>
      </c>
      <c r="AC217" s="30">
        <v>0</v>
      </c>
      <c r="AD217" s="30">
        <v>0</v>
      </c>
      <c r="AE217" s="30">
        <v>0</v>
      </c>
      <c r="AF217" s="60" t="s">
        <v>484</v>
      </c>
      <c r="AG217" s="60" t="s">
        <v>42</v>
      </c>
      <c r="AH217" s="60" t="s">
        <v>43</v>
      </c>
      <c r="AI217" s="81">
        <v>44657</v>
      </c>
      <c r="AJ217" s="86"/>
    </row>
    <row r="218" spans="1:36" ht="15.75" x14ac:dyDescent="0.25">
      <c r="A218" s="24">
        <v>188</v>
      </c>
      <c r="B218" s="56" t="s">
        <v>36</v>
      </c>
      <c r="C218" s="17" t="s">
        <v>462</v>
      </c>
      <c r="D218" s="24" t="s">
        <v>38</v>
      </c>
      <c r="E218" s="54">
        <v>0.51549999999999996</v>
      </c>
      <c r="F218" s="52">
        <v>1</v>
      </c>
      <c r="G218" s="52">
        <f t="shared" si="33"/>
        <v>0.51549999999999996</v>
      </c>
      <c r="H218" s="53">
        <f t="shared" si="35"/>
        <v>5.3473872282194324E-4</v>
      </c>
      <c r="I218" s="64" t="s">
        <v>485</v>
      </c>
      <c r="J218" s="41" t="s">
        <v>130</v>
      </c>
      <c r="K218" s="41" t="s">
        <v>131</v>
      </c>
      <c r="L218" s="30">
        <f t="shared" si="34"/>
        <v>5.3473872282194324E-4</v>
      </c>
      <c r="M218" s="30">
        <v>0</v>
      </c>
      <c r="N218" s="30">
        <f t="shared" si="37"/>
        <v>5.3473872282194324E-4</v>
      </c>
      <c r="O218" s="30">
        <v>0</v>
      </c>
      <c r="P218" s="30">
        <v>0</v>
      </c>
      <c r="Q218" s="30">
        <v>0</v>
      </c>
      <c r="R218" s="30">
        <v>0</v>
      </c>
      <c r="S218" s="30">
        <v>0</v>
      </c>
      <c r="T218" s="30">
        <v>0</v>
      </c>
      <c r="U218" s="30">
        <v>0</v>
      </c>
      <c r="V218" s="30">
        <v>0</v>
      </c>
      <c r="W218" s="30">
        <v>0</v>
      </c>
      <c r="X218" s="30">
        <v>0</v>
      </c>
      <c r="Y218" s="30">
        <v>0</v>
      </c>
      <c r="Z218" s="30">
        <v>0</v>
      </c>
      <c r="AA218" s="30">
        <v>0</v>
      </c>
      <c r="AB218" s="30">
        <v>0</v>
      </c>
      <c r="AC218" s="30">
        <v>0</v>
      </c>
      <c r="AD218" s="30">
        <v>0</v>
      </c>
      <c r="AE218" s="30">
        <v>0</v>
      </c>
      <c r="AF218" s="60" t="s">
        <v>464</v>
      </c>
      <c r="AG218" s="60" t="s">
        <v>465</v>
      </c>
      <c r="AH218" s="60" t="s">
        <v>43</v>
      </c>
      <c r="AI218" s="81">
        <v>44644</v>
      </c>
      <c r="AJ218" s="86"/>
    </row>
    <row r="219" spans="1:36" ht="31.5" x14ac:dyDescent="0.25">
      <c r="A219" s="24">
        <v>189</v>
      </c>
      <c r="B219" s="56" t="s">
        <v>36</v>
      </c>
      <c r="C219" s="17" t="s">
        <v>442</v>
      </c>
      <c r="D219" s="24" t="s">
        <v>38</v>
      </c>
      <c r="E219" s="54">
        <v>0.52339999999999998</v>
      </c>
      <c r="F219" s="52">
        <v>1</v>
      </c>
      <c r="G219" s="52">
        <f t="shared" si="33"/>
        <v>0.52339999999999998</v>
      </c>
      <c r="H219" s="53">
        <f t="shared" si="35"/>
        <v>5.4293355484967044E-4</v>
      </c>
      <c r="I219" s="64" t="s">
        <v>486</v>
      </c>
      <c r="J219" s="41" t="s">
        <v>130</v>
      </c>
      <c r="K219" s="41" t="s">
        <v>131</v>
      </c>
      <c r="L219" s="30">
        <f t="shared" si="34"/>
        <v>5.4293355484967044E-4</v>
      </c>
      <c r="M219" s="30">
        <v>0</v>
      </c>
      <c r="N219" s="30">
        <f t="shared" si="37"/>
        <v>5.4293355484967044E-4</v>
      </c>
      <c r="O219" s="30">
        <v>0</v>
      </c>
      <c r="P219" s="30">
        <v>0</v>
      </c>
      <c r="Q219" s="30">
        <v>0</v>
      </c>
      <c r="R219" s="30">
        <v>0</v>
      </c>
      <c r="S219" s="30">
        <v>0</v>
      </c>
      <c r="T219" s="30">
        <v>0</v>
      </c>
      <c r="U219" s="30">
        <v>0</v>
      </c>
      <c r="V219" s="30">
        <v>0</v>
      </c>
      <c r="W219" s="30">
        <v>0</v>
      </c>
      <c r="X219" s="30">
        <v>0</v>
      </c>
      <c r="Y219" s="30">
        <v>0</v>
      </c>
      <c r="Z219" s="30">
        <v>0</v>
      </c>
      <c r="AA219" s="30">
        <v>0</v>
      </c>
      <c r="AB219" s="30">
        <v>0</v>
      </c>
      <c r="AC219" s="30">
        <v>0</v>
      </c>
      <c r="AD219" s="30">
        <v>0</v>
      </c>
      <c r="AE219" s="30">
        <v>0</v>
      </c>
      <c r="AF219" s="60" t="s">
        <v>444</v>
      </c>
      <c r="AG219" s="60" t="s">
        <v>42</v>
      </c>
      <c r="AH219" s="60" t="s">
        <v>43</v>
      </c>
      <c r="AI219" s="81">
        <v>44657</v>
      </c>
      <c r="AJ219" s="86"/>
    </row>
    <row r="220" spans="1:36" ht="31.5" x14ac:dyDescent="0.25">
      <c r="A220" s="24">
        <v>190</v>
      </c>
      <c r="B220" s="56" t="s">
        <v>36</v>
      </c>
      <c r="C220" s="17" t="s">
        <v>487</v>
      </c>
      <c r="D220" s="24" t="s">
        <v>38</v>
      </c>
      <c r="E220" s="54">
        <v>0.35510000000000003</v>
      </c>
      <c r="F220" s="52">
        <v>1</v>
      </c>
      <c r="G220" s="52">
        <f t="shared" si="33"/>
        <v>0.35510000000000003</v>
      </c>
      <c r="H220" s="53">
        <f t="shared" si="35"/>
        <v>3.6835251304378677E-4</v>
      </c>
      <c r="I220" s="64" t="s">
        <v>488</v>
      </c>
      <c r="J220" s="41" t="s">
        <v>130</v>
      </c>
      <c r="K220" s="41" t="s">
        <v>131</v>
      </c>
      <c r="L220" s="30">
        <f t="shared" si="34"/>
        <v>3.6835251304378677E-4</v>
      </c>
      <c r="M220" s="30">
        <v>0</v>
      </c>
      <c r="N220" s="30">
        <f t="shared" si="37"/>
        <v>3.6835251304378677E-4</v>
      </c>
      <c r="O220" s="30">
        <v>0</v>
      </c>
      <c r="P220" s="30">
        <v>0</v>
      </c>
      <c r="Q220" s="30">
        <v>0</v>
      </c>
      <c r="R220" s="30">
        <v>0</v>
      </c>
      <c r="S220" s="30">
        <v>0</v>
      </c>
      <c r="T220" s="30">
        <v>0</v>
      </c>
      <c r="U220" s="30">
        <v>0</v>
      </c>
      <c r="V220" s="30">
        <v>0</v>
      </c>
      <c r="W220" s="30">
        <v>0</v>
      </c>
      <c r="X220" s="30">
        <v>0</v>
      </c>
      <c r="Y220" s="30">
        <v>0</v>
      </c>
      <c r="Z220" s="30">
        <v>0</v>
      </c>
      <c r="AA220" s="30">
        <v>0</v>
      </c>
      <c r="AB220" s="30">
        <v>0</v>
      </c>
      <c r="AC220" s="30">
        <v>0</v>
      </c>
      <c r="AD220" s="30">
        <v>0</v>
      </c>
      <c r="AE220" s="30">
        <v>0</v>
      </c>
      <c r="AF220" s="60" t="s">
        <v>489</v>
      </c>
      <c r="AG220" s="60" t="s">
        <v>465</v>
      </c>
      <c r="AH220" s="60" t="s">
        <v>43</v>
      </c>
      <c r="AI220" s="81">
        <v>44644</v>
      </c>
      <c r="AJ220" s="86"/>
    </row>
    <row r="221" spans="1:36" ht="15.75" x14ac:dyDescent="0.25">
      <c r="A221" s="24">
        <v>191</v>
      </c>
      <c r="B221" s="56" t="s">
        <v>36</v>
      </c>
      <c r="C221" s="17" t="s">
        <v>490</v>
      </c>
      <c r="D221" s="24" t="s">
        <v>38</v>
      </c>
      <c r="E221" s="54">
        <v>0.61480000000000001</v>
      </c>
      <c r="F221" s="52">
        <v>1</v>
      </c>
      <c r="G221" s="52">
        <f t="shared" si="33"/>
        <v>0.61480000000000001</v>
      </c>
      <c r="H221" s="53">
        <f t="shared" si="35"/>
        <v>6.3774464944894426E-4</v>
      </c>
      <c r="I221" s="64" t="s">
        <v>491</v>
      </c>
      <c r="J221" s="41" t="s">
        <v>130</v>
      </c>
      <c r="K221" s="41" t="s">
        <v>131</v>
      </c>
      <c r="L221" s="30">
        <f t="shared" si="34"/>
        <v>6.3774464944894426E-4</v>
      </c>
      <c r="M221" s="30">
        <v>0</v>
      </c>
      <c r="N221" s="30">
        <f t="shared" si="37"/>
        <v>6.3774464944894426E-4</v>
      </c>
      <c r="O221" s="30">
        <v>0</v>
      </c>
      <c r="P221" s="30">
        <v>0</v>
      </c>
      <c r="Q221" s="30">
        <v>0</v>
      </c>
      <c r="R221" s="30">
        <v>0</v>
      </c>
      <c r="S221" s="30">
        <v>0</v>
      </c>
      <c r="T221" s="30">
        <v>0</v>
      </c>
      <c r="U221" s="30">
        <v>0</v>
      </c>
      <c r="V221" s="30">
        <v>0</v>
      </c>
      <c r="W221" s="30">
        <v>0</v>
      </c>
      <c r="X221" s="30">
        <v>0</v>
      </c>
      <c r="Y221" s="30">
        <v>0</v>
      </c>
      <c r="Z221" s="30">
        <v>0</v>
      </c>
      <c r="AA221" s="30">
        <v>0</v>
      </c>
      <c r="AB221" s="30">
        <v>0</v>
      </c>
      <c r="AC221" s="30">
        <v>0</v>
      </c>
      <c r="AD221" s="30">
        <v>0</v>
      </c>
      <c r="AE221" s="30">
        <v>0</v>
      </c>
      <c r="AF221" s="60" t="s">
        <v>492</v>
      </c>
      <c r="AG221" s="60" t="s">
        <v>42</v>
      </c>
      <c r="AH221" s="60" t="s">
        <v>43</v>
      </c>
      <c r="AI221" s="81">
        <v>44657</v>
      </c>
      <c r="AJ221" s="86"/>
    </row>
    <row r="222" spans="1:36" ht="31.5" x14ac:dyDescent="0.25">
      <c r="A222" s="24">
        <v>192</v>
      </c>
      <c r="B222" s="56" t="s">
        <v>44</v>
      </c>
      <c r="C222" s="17" t="s">
        <v>780</v>
      </c>
      <c r="D222" s="24" t="s">
        <v>46</v>
      </c>
      <c r="E222" s="54">
        <v>0.5544</v>
      </c>
      <c r="F222" s="52">
        <v>0.5</v>
      </c>
      <c r="G222" s="52">
        <f t="shared" si="33"/>
        <v>0.2772</v>
      </c>
      <c r="H222" s="53">
        <f t="shared" si="35"/>
        <v>2.8754524532733792E-4</v>
      </c>
      <c r="I222" s="64" t="s">
        <v>493</v>
      </c>
      <c r="J222" s="41" t="s">
        <v>130</v>
      </c>
      <c r="K222" s="41" t="s">
        <v>131</v>
      </c>
      <c r="L222" s="30">
        <f t="shared" si="34"/>
        <v>0</v>
      </c>
      <c r="M222" s="30">
        <v>0</v>
      </c>
      <c r="N222" s="30">
        <v>0</v>
      </c>
      <c r="O222" s="30">
        <v>0</v>
      </c>
      <c r="P222" s="30">
        <v>0</v>
      </c>
      <c r="Q222" s="30">
        <v>0</v>
      </c>
      <c r="R222" s="30">
        <v>0</v>
      </c>
      <c r="S222" s="30">
        <v>0</v>
      </c>
      <c r="T222" s="30">
        <v>0</v>
      </c>
      <c r="U222" s="30">
        <v>0</v>
      </c>
      <c r="V222" s="30">
        <v>0</v>
      </c>
      <c r="W222" s="30">
        <v>0</v>
      </c>
      <c r="X222" s="30">
        <v>0</v>
      </c>
      <c r="Y222" s="30">
        <v>0</v>
      </c>
      <c r="Z222" s="30">
        <v>0</v>
      </c>
      <c r="AA222" s="30">
        <v>0</v>
      </c>
      <c r="AB222" s="30">
        <v>0</v>
      </c>
      <c r="AC222" s="30">
        <v>0</v>
      </c>
      <c r="AD222" s="30">
        <v>0</v>
      </c>
      <c r="AE222" s="30">
        <v>0</v>
      </c>
      <c r="AF222" s="60" t="s">
        <v>494</v>
      </c>
      <c r="AG222" s="60" t="s">
        <v>42</v>
      </c>
      <c r="AH222" s="60" t="s">
        <v>43</v>
      </c>
      <c r="AI222" s="81">
        <v>44657</v>
      </c>
      <c r="AJ222" s="86"/>
    </row>
    <row r="223" spans="1:36" ht="31.5" x14ac:dyDescent="0.25">
      <c r="A223" s="24">
        <v>192</v>
      </c>
      <c r="B223" s="56" t="s">
        <v>44</v>
      </c>
      <c r="C223" s="17" t="s">
        <v>781</v>
      </c>
      <c r="D223" s="24" t="s">
        <v>46</v>
      </c>
      <c r="E223" s="54">
        <v>0.5544</v>
      </c>
      <c r="F223" s="52">
        <v>0.5</v>
      </c>
      <c r="G223" s="52">
        <f t="shared" si="33"/>
        <v>0.2772</v>
      </c>
      <c r="H223" s="53">
        <f t="shared" si="35"/>
        <v>2.8754524532733792E-4</v>
      </c>
      <c r="I223" s="64" t="s">
        <v>493</v>
      </c>
      <c r="J223" s="41" t="s">
        <v>130</v>
      </c>
      <c r="K223" s="41" t="s">
        <v>131</v>
      </c>
      <c r="L223" s="30">
        <f t="shared" ref="L223" si="38">M223+N223+O223+P223+Q223+R223+S223+T223+U223+V223+W223+X223+Y223</f>
        <v>0</v>
      </c>
      <c r="M223" s="30">
        <v>0</v>
      </c>
      <c r="N223" s="30">
        <v>0</v>
      </c>
      <c r="O223" s="30">
        <v>0</v>
      </c>
      <c r="P223" s="30">
        <v>0</v>
      </c>
      <c r="Q223" s="30">
        <v>0</v>
      </c>
      <c r="R223" s="30">
        <v>0</v>
      </c>
      <c r="S223" s="30">
        <v>0</v>
      </c>
      <c r="T223" s="30">
        <v>0</v>
      </c>
      <c r="U223" s="30">
        <v>0</v>
      </c>
      <c r="V223" s="30">
        <v>0</v>
      </c>
      <c r="W223" s="30">
        <v>0</v>
      </c>
      <c r="X223" s="30">
        <v>0</v>
      </c>
      <c r="Y223" s="30">
        <v>0</v>
      </c>
      <c r="Z223" s="30">
        <v>0</v>
      </c>
      <c r="AA223" s="30">
        <v>0</v>
      </c>
      <c r="AB223" s="30">
        <v>0</v>
      </c>
      <c r="AC223" s="30">
        <v>0</v>
      </c>
      <c r="AD223" s="30">
        <v>0</v>
      </c>
      <c r="AE223" s="30">
        <v>0</v>
      </c>
      <c r="AF223" s="60" t="s">
        <v>494</v>
      </c>
      <c r="AG223" s="60" t="s">
        <v>42</v>
      </c>
      <c r="AH223" s="60" t="s">
        <v>43</v>
      </c>
      <c r="AI223" s="81">
        <v>44657</v>
      </c>
      <c r="AJ223" s="86"/>
    </row>
    <row r="224" spans="1:36" ht="15.75" x14ac:dyDescent="0.25">
      <c r="A224" s="24">
        <v>193</v>
      </c>
      <c r="B224" s="56" t="s">
        <v>36</v>
      </c>
      <c r="C224" s="17" t="s">
        <v>495</v>
      </c>
      <c r="D224" s="24" t="s">
        <v>38</v>
      </c>
      <c r="E224" s="54">
        <v>0.51549999999999996</v>
      </c>
      <c r="F224" s="52">
        <v>1</v>
      </c>
      <c r="G224" s="52">
        <f t="shared" si="33"/>
        <v>0.51549999999999996</v>
      </c>
      <c r="H224" s="53">
        <f t="shared" si="35"/>
        <v>5.3473872282194324E-4</v>
      </c>
      <c r="I224" s="64" t="s">
        <v>496</v>
      </c>
      <c r="J224" s="41" t="s">
        <v>130</v>
      </c>
      <c r="K224" s="41" t="s">
        <v>131</v>
      </c>
      <c r="L224" s="30">
        <f t="shared" si="34"/>
        <v>5.3473872282194324E-4</v>
      </c>
      <c r="M224" s="30">
        <v>0</v>
      </c>
      <c r="N224" s="30">
        <f>H224</f>
        <v>5.3473872282194324E-4</v>
      </c>
      <c r="O224" s="30">
        <v>0</v>
      </c>
      <c r="P224" s="30">
        <v>0</v>
      </c>
      <c r="Q224" s="30">
        <v>0</v>
      </c>
      <c r="R224" s="30">
        <v>0</v>
      </c>
      <c r="S224" s="30">
        <v>0</v>
      </c>
      <c r="T224" s="30">
        <v>0</v>
      </c>
      <c r="U224" s="30">
        <v>0</v>
      </c>
      <c r="V224" s="30">
        <v>0</v>
      </c>
      <c r="W224" s="30">
        <v>0</v>
      </c>
      <c r="X224" s="30">
        <v>0</v>
      </c>
      <c r="Y224" s="30">
        <v>0</v>
      </c>
      <c r="Z224" s="30">
        <v>0</v>
      </c>
      <c r="AA224" s="30">
        <v>0</v>
      </c>
      <c r="AB224" s="30">
        <v>0</v>
      </c>
      <c r="AC224" s="30">
        <v>0</v>
      </c>
      <c r="AD224" s="30">
        <v>0</v>
      </c>
      <c r="AE224" s="30">
        <v>0</v>
      </c>
      <c r="AF224" s="60" t="s">
        <v>497</v>
      </c>
      <c r="AG224" s="60" t="s">
        <v>42</v>
      </c>
      <c r="AH224" s="60" t="s">
        <v>43</v>
      </c>
      <c r="AI224" s="81">
        <v>44657</v>
      </c>
      <c r="AJ224" s="86"/>
    </row>
    <row r="225" spans="1:36" ht="15.75" x14ac:dyDescent="0.25">
      <c r="A225" s="24">
        <v>194</v>
      </c>
      <c r="B225" s="56" t="s">
        <v>36</v>
      </c>
      <c r="C225" s="17" t="s">
        <v>498</v>
      </c>
      <c r="D225" s="24" t="s">
        <v>38</v>
      </c>
      <c r="E225" s="54">
        <v>0.53469999999999995</v>
      </c>
      <c r="F225" s="52">
        <v>1</v>
      </c>
      <c r="G225" s="52">
        <f t="shared" si="33"/>
        <v>0.53469999999999995</v>
      </c>
      <c r="H225" s="53">
        <f t="shared" si="35"/>
        <v>5.5465527661084982E-4</v>
      </c>
      <c r="I225" s="64" t="s">
        <v>499</v>
      </c>
      <c r="J225" s="41" t="s">
        <v>130</v>
      </c>
      <c r="K225" s="41" t="s">
        <v>131</v>
      </c>
      <c r="L225" s="30">
        <f t="shared" si="34"/>
        <v>5.5465527661084982E-4</v>
      </c>
      <c r="M225" s="30">
        <v>0</v>
      </c>
      <c r="N225" s="30">
        <f>H225</f>
        <v>5.5465527661084982E-4</v>
      </c>
      <c r="O225" s="30">
        <v>0</v>
      </c>
      <c r="P225" s="30">
        <v>0</v>
      </c>
      <c r="Q225" s="30">
        <v>0</v>
      </c>
      <c r="R225" s="30">
        <v>0</v>
      </c>
      <c r="S225" s="30">
        <v>0</v>
      </c>
      <c r="T225" s="30">
        <v>0</v>
      </c>
      <c r="U225" s="30">
        <v>0</v>
      </c>
      <c r="V225" s="30">
        <v>0</v>
      </c>
      <c r="W225" s="30">
        <v>0</v>
      </c>
      <c r="X225" s="30">
        <v>0</v>
      </c>
      <c r="Y225" s="30">
        <v>0</v>
      </c>
      <c r="Z225" s="30">
        <v>0</v>
      </c>
      <c r="AA225" s="30">
        <v>0</v>
      </c>
      <c r="AB225" s="30">
        <v>0</v>
      </c>
      <c r="AC225" s="30">
        <v>0</v>
      </c>
      <c r="AD225" s="30">
        <v>0</v>
      </c>
      <c r="AE225" s="30">
        <v>0</v>
      </c>
      <c r="AF225" s="60" t="s">
        <v>500</v>
      </c>
      <c r="AG225" s="60" t="s">
        <v>42</v>
      </c>
      <c r="AH225" s="60" t="s">
        <v>43</v>
      </c>
      <c r="AI225" s="81">
        <v>44657</v>
      </c>
      <c r="AJ225" s="86"/>
    </row>
    <row r="226" spans="1:36" ht="31.5" x14ac:dyDescent="0.25">
      <c r="A226" s="24">
        <v>195</v>
      </c>
      <c r="B226" s="56" t="s">
        <v>36</v>
      </c>
      <c r="C226" s="17" t="s">
        <v>501</v>
      </c>
      <c r="D226" s="24" t="s">
        <v>38</v>
      </c>
      <c r="E226" s="54">
        <v>0.32940000000000003</v>
      </c>
      <c r="F226" s="52">
        <v>1</v>
      </c>
      <c r="G226" s="52">
        <f t="shared" si="33"/>
        <v>0.32940000000000003</v>
      </c>
      <c r="H226" s="53">
        <f t="shared" si="35"/>
        <v>3.4169337594092754E-4</v>
      </c>
      <c r="I226" s="64" t="s">
        <v>502</v>
      </c>
      <c r="J226" s="41" t="s">
        <v>130</v>
      </c>
      <c r="K226" s="41" t="s">
        <v>131</v>
      </c>
      <c r="L226" s="30">
        <f t="shared" si="34"/>
        <v>3.4169337594092754E-4</v>
      </c>
      <c r="M226" s="30">
        <v>0</v>
      </c>
      <c r="N226" s="30">
        <f>H226</f>
        <v>3.4169337594092754E-4</v>
      </c>
      <c r="O226" s="30">
        <v>0</v>
      </c>
      <c r="P226" s="30">
        <v>0</v>
      </c>
      <c r="Q226" s="30">
        <v>0</v>
      </c>
      <c r="R226" s="30">
        <v>0</v>
      </c>
      <c r="S226" s="30">
        <v>0</v>
      </c>
      <c r="T226" s="30">
        <v>0</v>
      </c>
      <c r="U226" s="30">
        <v>0</v>
      </c>
      <c r="V226" s="30">
        <v>0</v>
      </c>
      <c r="W226" s="30">
        <v>0</v>
      </c>
      <c r="X226" s="30">
        <v>0</v>
      </c>
      <c r="Y226" s="30">
        <v>0</v>
      </c>
      <c r="Z226" s="30">
        <v>0</v>
      </c>
      <c r="AA226" s="30">
        <v>0</v>
      </c>
      <c r="AB226" s="30">
        <v>0</v>
      </c>
      <c r="AC226" s="30">
        <v>0</v>
      </c>
      <c r="AD226" s="30">
        <v>0</v>
      </c>
      <c r="AE226" s="30">
        <v>0</v>
      </c>
      <c r="AF226" s="60" t="s">
        <v>481</v>
      </c>
      <c r="AG226" s="60" t="s">
        <v>42</v>
      </c>
      <c r="AH226" s="60" t="s">
        <v>43</v>
      </c>
      <c r="AI226" s="81">
        <v>44657</v>
      </c>
      <c r="AJ226" s="86"/>
    </row>
    <row r="227" spans="1:36" ht="31.5" x14ac:dyDescent="0.25">
      <c r="A227" s="24">
        <v>196</v>
      </c>
      <c r="B227" s="56" t="s">
        <v>36</v>
      </c>
      <c r="C227" s="17" t="s">
        <v>501</v>
      </c>
      <c r="D227" s="24" t="s">
        <v>38</v>
      </c>
      <c r="E227" s="54">
        <v>0.33289999999999997</v>
      </c>
      <c r="F227" s="52">
        <v>1</v>
      </c>
      <c r="G227" s="52">
        <f t="shared" si="33"/>
        <v>0.33289999999999997</v>
      </c>
      <c r="H227" s="53">
        <f t="shared" si="35"/>
        <v>3.4532399772536356E-4</v>
      </c>
      <c r="I227" s="64" t="s">
        <v>503</v>
      </c>
      <c r="J227" s="41" t="s">
        <v>130</v>
      </c>
      <c r="K227" s="41" t="s">
        <v>131</v>
      </c>
      <c r="L227" s="30">
        <f t="shared" si="34"/>
        <v>3.4532399772536356E-4</v>
      </c>
      <c r="M227" s="30">
        <v>0</v>
      </c>
      <c r="N227" s="30">
        <f>H227</f>
        <v>3.4532399772536356E-4</v>
      </c>
      <c r="O227" s="30">
        <v>0</v>
      </c>
      <c r="P227" s="30">
        <v>0</v>
      </c>
      <c r="Q227" s="30">
        <v>0</v>
      </c>
      <c r="R227" s="30">
        <v>0</v>
      </c>
      <c r="S227" s="30">
        <v>0</v>
      </c>
      <c r="T227" s="30">
        <v>0</v>
      </c>
      <c r="U227" s="30">
        <v>0</v>
      </c>
      <c r="V227" s="30">
        <v>0</v>
      </c>
      <c r="W227" s="30">
        <v>0</v>
      </c>
      <c r="X227" s="30">
        <v>0</v>
      </c>
      <c r="Y227" s="30">
        <v>0</v>
      </c>
      <c r="Z227" s="30">
        <v>0</v>
      </c>
      <c r="AA227" s="30">
        <v>0</v>
      </c>
      <c r="AB227" s="30">
        <v>0</v>
      </c>
      <c r="AC227" s="30">
        <v>0</v>
      </c>
      <c r="AD227" s="30">
        <v>0</v>
      </c>
      <c r="AE227" s="30">
        <v>0</v>
      </c>
      <c r="AF227" s="60" t="s">
        <v>481</v>
      </c>
      <c r="AG227" s="60" t="s">
        <v>42</v>
      </c>
      <c r="AH227" s="60" t="s">
        <v>43</v>
      </c>
      <c r="AI227" s="81">
        <v>44657</v>
      </c>
      <c r="AJ227" s="86"/>
    </row>
    <row r="228" spans="1:36" ht="31.5" x14ac:dyDescent="0.25">
      <c r="A228" s="24">
        <v>197</v>
      </c>
      <c r="B228" s="56" t="s">
        <v>44</v>
      </c>
      <c r="C228" s="17" t="s">
        <v>504</v>
      </c>
      <c r="D228" s="24" t="s">
        <v>46</v>
      </c>
      <c r="E228" s="54">
        <v>0.33289999999999997</v>
      </c>
      <c r="F228" s="52">
        <v>1</v>
      </c>
      <c r="G228" s="52">
        <f t="shared" si="33"/>
        <v>0.33289999999999997</v>
      </c>
      <c r="H228" s="53">
        <f t="shared" si="35"/>
        <v>3.4532399772536356E-4</v>
      </c>
      <c r="I228" s="64" t="s">
        <v>505</v>
      </c>
      <c r="J228" s="41" t="s">
        <v>130</v>
      </c>
      <c r="K228" s="41" t="s">
        <v>131</v>
      </c>
      <c r="L228" s="30">
        <f t="shared" si="34"/>
        <v>0</v>
      </c>
      <c r="M228" s="30">
        <v>0</v>
      </c>
      <c r="N228" s="30">
        <v>0</v>
      </c>
      <c r="O228" s="30">
        <v>0</v>
      </c>
      <c r="P228" s="30">
        <v>0</v>
      </c>
      <c r="Q228" s="30">
        <v>0</v>
      </c>
      <c r="R228" s="30">
        <v>0</v>
      </c>
      <c r="S228" s="30">
        <v>0</v>
      </c>
      <c r="T228" s="30">
        <v>0</v>
      </c>
      <c r="U228" s="30">
        <v>0</v>
      </c>
      <c r="V228" s="30">
        <v>0</v>
      </c>
      <c r="W228" s="30">
        <v>0</v>
      </c>
      <c r="X228" s="30">
        <v>0</v>
      </c>
      <c r="Y228" s="30">
        <v>0</v>
      </c>
      <c r="Z228" s="30">
        <v>0</v>
      </c>
      <c r="AA228" s="30">
        <v>0</v>
      </c>
      <c r="AB228" s="30">
        <v>0</v>
      </c>
      <c r="AC228" s="30">
        <v>0</v>
      </c>
      <c r="AD228" s="30">
        <v>0</v>
      </c>
      <c r="AE228" s="30">
        <v>0</v>
      </c>
      <c r="AF228" s="60" t="s">
        <v>506</v>
      </c>
      <c r="AG228" s="60" t="s">
        <v>42</v>
      </c>
      <c r="AH228" s="60" t="s">
        <v>43</v>
      </c>
      <c r="AI228" s="81">
        <v>44657</v>
      </c>
      <c r="AJ228" s="86"/>
    </row>
    <row r="229" spans="1:36" ht="31.5" x14ac:dyDescent="0.25">
      <c r="A229" s="24">
        <v>198</v>
      </c>
      <c r="B229" s="56" t="s">
        <v>44</v>
      </c>
      <c r="C229" s="17" t="s">
        <v>507</v>
      </c>
      <c r="D229" s="24" t="s">
        <v>46</v>
      </c>
      <c r="E229" s="54">
        <v>0.33289999999999997</v>
      </c>
      <c r="F229" s="52">
        <v>0.5</v>
      </c>
      <c r="G229" s="52">
        <f>E229*F229</f>
        <v>0.16644999999999999</v>
      </c>
      <c r="H229" s="53">
        <f t="shared" si="35"/>
        <v>1.7266199886268178E-4</v>
      </c>
      <c r="I229" s="64" t="s">
        <v>508</v>
      </c>
      <c r="J229" s="41" t="s">
        <v>130</v>
      </c>
      <c r="K229" s="41" t="s">
        <v>131</v>
      </c>
      <c r="L229" s="30">
        <f t="shared" si="34"/>
        <v>0</v>
      </c>
      <c r="M229" s="30">
        <v>0</v>
      </c>
      <c r="N229" s="30">
        <v>0</v>
      </c>
      <c r="O229" s="30">
        <v>0</v>
      </c>
      <c r="P229" s="30">
        <v>0</v>
      </c>
      <c r="Q229" s="30">
        <v>0</v>
      </c>
      <c r="R229" s="30">
        <v>0</v>
      </c>
      <c r="S229" s="30">
        <v>0</v>
      </c>
      <c r="T229" s="30">
        <v>0</v>
      </c>
      <c r="U229" s="30">
        <v>0</v>
      </c>
      <c r="V229" s="30">
        <v>0</v>
      </c>
      <c r="W229" s="30">
        <v>0</v>
      </c>
      <c r="X229" s="30">
        <v>0</v>
      </c>
      <c r="Y229" s="30">
        <v>0</v>
      </c>
      <c r="Z229" s="30">
        <v>0</v>
      </c>
      <c r="AA229" s="30">
        <v>0</v>
      </c>
      <c r="AB229" s="30">
        <v>0</v>
      </c>
      <c r="AC229" s="30">
        <v>0</v>
      </c>
      <c r="AD229" s="30">
        <v>0</v>
      </c>
      <c r="AE229" s="30">
        <v>0</v>
      </c>
      <c r="AF229" s="60" t="s">
        <v>509</v>
      </c>
      <c r="AG229" s="60" t="s">
        <v>510</v>
      </c>
      <c r="AH229" s="60" t="s">
        <v>511</v>
      </c>
      <c r="AI229" s="81">
        <v>29579</v>
      </c>
      <c r="AJ229" s="86"/>
    </row>
    <row r="230" spans="1:36" ht="31.5" x14ac:dyDescent="0.25">
      <c r="A230" s="24">
        <v>198</v>
      </c>
      <c r="B230" s="56" t="s">
        <v>44</v>
      </c>
      <c r="C230" s="17" t="s">
        <v>512</v>
      </c>
      <c r="D230" s="24" t="s">
        <v>46</v>
      </c>
      <c r="E230" s="54">
        <v>0.33289999999999997</v>
      </c>
      <c r="F230" s="52">
        <v>0.5</v>
      </c>
      <c r="G230" s="52">
        <f t="shared" si="33"/>
        <v>0.16644999999999999</v>
      </c>
      <c r="H230" s="53">
        <f t="shared" si="35"/>
        <v>1.7266199886268178E-4</v>
      </c>
      <c r="I230" s="64" t="s">
        <v>508</v>
      </c>
      <c r="J230" s="41" t="s">
        <v>130</v>
      </c>
      <c r="K230" s="41" t="s">
        <v>131</v>
      </c>
      <c r="L230" s="30">
        <f t="shared" si="34"/>
        <v>0</v>
      </c>
      <c r="M230" s="30">
        <v>0</v>
      </c>
      <c r="N230" s="30">
        <v>0</v>
      </c>
      <c r="O230" s="30">
        <v>0</v>
      </c>
      <c r="P230" s="30">
        <v>0</v>
      </c>
      <c r="Q230" s="30">
        <v>0</v>
      </c>
      <c r="R230" s="30">
        <v>0</v>
      </c>
      <c r="S230" s="30">
        <v>0</v>
      </c>
      <c r="T230" s="30">
        <v>0</v>
      </c>
      <c r="U230" s="30">
        <v>0</v>
      </c>
      <c r="V230" s="30">
        <v>0</v>
      </c>
      <c r="W230" s="30">
        <v>0</v>
      </c>
      <c r="X230" s="30">
        <v>0</v>
      </c>
      <c r="Y230" s="30">
        <v>0</v>
      </c>
      <c r="Z230" s="30">
        <v>0</v>
      </c>
      <c r="AA230" s="30">
        <v>0</v>
      </c>
      <c r="AB230" s="30">
        <v>0</v>
      </c>
      <c r="AC230" s="30">
        <v>0</v>
      </c>
      <c r="AD230" s="30">
        <v>0</v>
      </c>
      <c r="AE230" s="30">
        <v>0</v>
      </c>
      <c r="AF230" s="60" t="s">
        <v>509</v>
      </c>
      <c r="AG230" s="60" t="s">
        <v>510</v>
      </c>
      <c r="AH230" s="60" t="s">
        <v>511</v>
      </c>
      <c r="AI230" s="81">
        <v>29579</v>
      </c>
      <c r="AJ230" s="86"/>
    </row>
    <row r="231" spans="1:36" ht="31.5" x14ac:dyDescent="0.25">
      <c r="A231" s="24">
        <v>199</v>
      </c>
      <c r="B231" s="56" t="s">
        <v>36</v>
      </c>
      <c r="C231" s="17" t="s">
        <v>487</v>
      </c>
      <c r="D231" s="24" t="s">
        <v>38</v>
      </c>
      <c r="E231" s="54">
        <v>0.34849999999999998</v>
      </c>
      <c r="F231" s="52">
        <v>1</v>
      </c>
      <c r="G231" s="52">
        <f t="shared" si="33"/>
        <v>0.34849999999999998</v>
      </c>
      <c r="H231" s="53">
        <f t="shared" si="35"/>
        <v>3.6150619767885011E-4</v>
      </c>
      <c r="I231" s="64" t="s">
        <v>513</v>
      </c>
      <c r="J231" s="41" t="s">
        <v>130</v>
      </c>
      <c r="K231" s="41" t="s">
        <v>131</v>
      </c>
      <c r="L231" s="30">
        <f t="shared" si="34"/>
        <v>3.6150619767885011E-4</v>
      </c>
      <c r="M231" s="30">
        <v>0</v>
      </c>
      <c r="N231" s="30">
        <f>H231</f>
        <v>3.6150619767885011E-4</v>
      </c>
      <c r="O231" s="30">
        <v>0</v>
      </c>
      <c r="P231" s="30">
        <v>0</v>
      </c>
      <c r="Q231" s="30">
        <v>0</v>
      </c>
      <c r="R231" s="30">
        <v>0</v>
      </c>
      <c r="S231" s="30">
        <v>0</v>
      </c>
      <c r="T231" s="30">
        <v>0</v>
      </c>
      <c r="U231" s="30">
        <v>0</v>
      </c>
      <c r="V231" s="30">
        <v>0</v>
      </c>
      <c r="W231" s="30">
        <v>0</v>
      </c>
      <c r="X231" s="30">
        <v>0</v>
      </c>
      <c r="Y231" s="30">
        <v>0</v>
      </c>
      <c r="Z231" s="30">
        <v>0</v>
      </c>
      <c r="AA231" s="30">
        <v>0</v>
      </c>
      <c r="AB231" s="30">
        <v>0</v>
      </c>
      <c r="AC231" s="30">
        <v>0</v>
      </c>
      <c r="AD231" s="30">
        <v>0</v>
      </c>
      <c r="AE231" s="30">
        <v>0</v>
      </c>
      <c r="AF231" s="60" t="s">
        <v>489</v>
      </c>
      <c r="AG231" s="60" t="s">
        <v>465</v>
      </c>
      <c r="AH231" s="60" t="s">
        <v>43</v>
      </c>
      <c r="AI231" s="81">
        <v>44644</v>
      </c>
      <c r="AJ231" s="86"/>
    </row>
    <row r="232" spans="1:36" ht="31.5" x14ac:dyDescent="0.25">
      <c r="A232" s="24">
        <v>200</v>
      </c>
      <c r="B232" s="56" t="s">
        <v>44</v>
      </c>
      <c r="C232" s="17" t="s">
        <v>514</v>
      </c>
      <c r="D232" s="24" t="s">
        <v>46</v>
      </c>
      <c r="E232" s="54">
        <v>0.33289999999999997</v>
      </c>
      <c r="F232" s="52">
        <v>1</v>
      </c>
      <c r="G232" s="52">
        <f t="shared" si="33"/>
        <v>0.33289999999999997</v>
      </c>
      <c r="H232" s="53">
        <f t="shared" si="35"/>
        <v>3.4532399772536356E-4</v>
      </c>
      <c r="I232" s="64" t="s">
        <v>515</v>
      </c>
      <c r="J232" s="41" t="s">
        <v>130</v>
      </c>
      <c r="K232" s="41" t="s">
        <v>131</v>
      </c>
      <c r="L232" s="30">
        <f t="shared" si="34"/>
        <v>0</v>
      </c>
      <c r="M232" s="30">
        <v>0</v>
      </c>
      <c r="N232" s="30">
        <v>0</v>
      </c>
      <c r="O232" s="30">
        <v>0</v>
      </c>
      <c r="P232" s="30">
        <v>0</v>
      </c>
      <c r="Q232" s="30">
        <v>0</v>
      </c>
      <c r="R232" s="30">
        <v>0</v>
      </c>
      <c r="S232" s="30">
        <v>0</v>
      </c>
      <c r="T232" s="30">
        <v>0</v>
      </c>
      <c r="U232" s="30">
        <v>0</v>
      </c>
      <c r="V232" s="30">
        <v>0</v>
      </c>
      <c r="W232" s="30">
        <v>0</v>
      </c>
      <c r="X232" s="30">
        <v>0</v>
      </c>
      <c r="Y232" s="30">
        <v>0</v>
      </c>
      <c r="Z232" s="30">
        <v>0</v>
      </c>
      <c r="AA232" s="30">
        <v>0</v>
      </c>
      <c r="AB232" s="30">
        <v>0</v>
      </c>
      <c r="AC232" s="30">
        <v>0</v>
      </c>
      <c r="AD232" s="30">
        <v>0</v>
      </c>
      <c r="AE232" s="30">
        <v>0</v>
      </c>
      <c r="AF232" s="60" t="s">
        <v>509</v>
      </c>
      <c r="AG232" s="60" t="s">
        <v>510</v>
      </c>
      <c r="AH232" s="60" t="s">
        <v>511</v>
      </c>
      <c r="AI232" s="81">
        <v>29579</v>
      </c>
      <c r="AJ232" s="86"/>
    </row>
    <row r="233" spans="1:36" ht="31.5" x14ac:dyDescent="0.25">
      <c r="A233" s="24">
        <v>201</v>
      </c>
      <c r="B233" s="56" t="s">
        <v>44</v>
      </c>
      <c r="C233" s="17" t="s">
        <v>516</v>
      </c>
      <c r="D233" s="24" t="s">
        <v>46</v>
      </c>
      <c r="E233" s="54">
        <v>0.33979999999999999</v>
      </c>
      <c r="F233" s="52">
        <v>1</v>
      </c>
      <c r="G233" s="52">
        <f t="shared" si="33"/>
        <v>0.33979999999999999</v>
      </c>
      <c r="H233" s="53">
        <f t="shared" ref="H233" si="39">G233/$G$364</f>
        <v>3.5248150924325187E-4</v>
      </c>
      <c r="I233" s="64" t="s">
        <v>517</v>
      </c>
      <c r="J233" s="41" t="s">
        <v>130</v>
      </c>
      <c r="K233" s="41" t="s">
        <v>131</v>
      </c>
      <c r="L233" s="30">
        <f t="shared" si="34"/>
        <v>0</v>
      </c>
      <c r="M233" s="30">
        <v>0</v>
      </c>
      <c r="N233" s="30">
        <v>0</v>
      </c>
      <c r="O233" s="30">
        <v>0</v>
      </c>
      <c r="P233" s="30">
        <v>0</v>
      </c>
      <c r="Q233" s="30">
        <v>0</v>
      </c>
      <c r="R233" s="30">
        <v>0</v>
      </c>
      <c r="S233" s="30">
        <v>0</v>
      </c>
      <c r="T233" s="30">
        <v>0</v>
      </c>
      <c r="U233" s="30">
        <v>0</v>
      </c>
      <c r="V233" s="30">
        <v>0</v>
      </c>
      <c r="W233" s="30">
        <v>0</v>
      </c>
      <c r="X233" s="30">
        <v>0</v>
      </c>
      <c r="Y233" s="30">
        <v>0</v>
      </c>
      <c r="Z233" s="30">
        <v>0</v>
      </c>
      <c r="AA233" s="30">
        <v>0</v>
      </c>
      <c r="AB233" s="30">
        <v>0</v>
      </c>
      <c r="AC233" s="30">
        <v>0</v>
      </c>
      <c r="AD233" s="30">
        <v>0</v>
      </c>
      <c r="AE233" s="30">
        <v>0</v>
      </c>
      <c r="AF233" s="60" t="s">
        <v>518</v>
      </c>
      <c r="AG233" s="60" t="s">
        <v>42</v>
      </c>
      <c r="AH233" s="60" t="s">
        <v>43</v>
      </c>
      <c r="AI233" s="81">
        <v>44657</v>
      </c>
      <c r="AJ233" s="86"/>
    </row>
    <row r="234" spans="1:36" ht="31.5" x14ac:dyDescent="0.25">
      <c r="A234" s="24">
        <v>202</v>
      </c>
      <c r="B234" s="56" t="s">
        <v>36</v>
      </c>
      <c r="C234" s="17" t="s">
        <v>519</v>
      </c>
      <c r="D234" s="24" t="s">
        <v>38</v>
      </c>
      <c r="E234" s="54">
        <v>0.36880000000000002</v>
      </c>
      <c r="F234" s="52">
        <v>1</v>
      </c>
      <c r="G234" s="52">
        <f t="shared" si="33"/>
        <v>0.36880000000000002</v>
      </c>
      <c r="H234" s="53">
        <f t="shared" ref="H234:H265" si="40">G234/$G$364</f>
        <v>3.8256380402857944E-4</v>
      </c>
      <c r="I234" s="64" t="s">
        <v>520</v>
      </c>
      <c r="J234" s="41" t="s">
        <v>130</v>
      </c>
      <c r="K234" s="41" t="s">
        <v>131</v>
      </c>
      <c r="L234" s="30">
        <f t="shared" si="34"/>
        <v>3.8256380402857944E-4</v>
      </c>
      <c r="M234" s="30">
        <v>0</v>
      </c>
      <c r="N234" s="30">
        <f>H234</f>
        <v>3.8256380402857944E-4</v>
      </c>
      <c r="O234" s="30">
        <v>0</v>
      </c>
      <c r="P234" s="30">
        <v>0</v>
      </c>
      <c r="Q234" s="30">
        <v>0</v>
      </c>
      <c r="R234" s="30">
        <v>0</v>
      </c>
      <c r="S234" s="30">
        <v>0</v>
      </c>
      <c r="T234" s="30">
        <v>0</v>
      </c>
      <c r="U234" s="30">
        <v>0</v>
      </c>
      <c r="V234" s="30">
        <v>0</v>
      </c>
      <c r="W234" s="30">
        <v>0</v>
      </c>
      <c r="X234" s="30">
        <v>0</v>
      </c>
      <c r="Y234" s="30">
        <v>0</v>
      </c>
      <c r="Z234" s="30">
        <v>0</v>
      </c>
      <c r="AA234" s="30">
        <v>0</v>
      </c>
      <c r="AB234" s="30">
        <v>0</v>
      </c>
      <c r="AC234" s="30">
        <v>0</v>
      </c>
      <c r="AD234" s="30">
        <v>0</v>
      </c>
      <c r="AE234" s="30">
        <v>0</v>
      </c>
      <c r="AF234" s="60" t="s">
        <v>521</v>
      </c>
      <c r="AG234" s="60" t="s">
        <v>42</v>
      </c>
      <c r="AH234" s="60" t="s">
        <v>43</v>
      </c>
      <c r="AI234" s="81">
        <v>44657</v>
      </c>
      <c r="AJ234" s="86"/>
    </row>
    <row r="235" spans="1:36" ht="15.75" x14ac:dyDescent="0.25">
      <c r="A235" s="24">
        <v>203</v>
      </c>
      <c r="B235" s="56" t="s">
        <v>36</v>
      </c>
      <c r="C235" s="17" t="s">
        <v>462</v>
      </c>
      <c r="D235" s="24" t="s">
        <v>38</v>
      </c>
      <c r="E235" s="54">
        <v>0.78349999999999997</v>
      </c>
      <c r="F235" s="52">
        <v>1</v>
      </c>
      <c r="G235" s="52">
        <f t="shared" si="33"/>
        <v>0.78349999999999997</v>
      </c>
      <c r="H235" s="53">
        <f t="shared" si="40"/>
        <v>8.1274061945876353E-4</v>
      </c>
      <c r="I235" s="64" t="s">
        <v>522</v>
      </c>
      <c r="J235" s="41" t="s">
        <v>130</v>
      </c>
      <c r="K235" s="41" t="s">
        <v>131</v>
      </c>
      <c r="L235" s="30">
        <f t="shared" si="34"/>
        <v>8.1274061945876353E-4</v>
      </c>
      <c r="M235" s="30">
        <v>0</v>
      </c>
      <c r="N235" s="30">
        <f>H235</f>
        <v>8.1274061945876353E-4</v>
      </c>
      <c r="O235" s="30">
        <v>0</v>
      </c>
      <c r="P235" s="30">
        <v>0</v>
      </c>
      <c r="Q235" s="30">
        <v>0</v>
      </c>
      <c r="R235" s="30">
        <v>0</v>
      </c>
      <c r="S235" s="30">
        <v>0</v>
      </c>
      <c r="T235" s="30">
        <v>0</v>
      </c>
      <c r="U235" s="30">
        <v>0</v>
      </c>
      <c r="V235" s="30">
        <v>0</v>
      </c>
      <c r="W235" s="30">
        <v>0</v>
      </c>
      <c r="X235" s="30">
        <v>0</v>
      </c>
      <c r="Y235" s="30">
        <v>0</v>
      </c>
      <c r="Z235" s="30">
        <v>0</v>
      </c>
      <c r="AA235" s="30">
        <v>0</v>
      </c>
      <c r="AB235" s="30">
        <v>0</v>
      </c>
      <c r="AC235" s="30">
        <v>0</v>
      </c>
      <c r="AD235" s="30">
        <v>0</v>
      </c>
      <c r="AE235" s="30">
        <v>0</v>
      </c>
      <c r="AF235" s="60" t="s">
        <v>464</v>
      </c>
      <c r="AG235" s="60" t="s">
        <v>465</v>
      </c>
      <c r="AH235" s="60" t="s">
        <v>43</v>
      </c>
      <c r="AI235" s="81">
        <v>44644</v>
      </c>
      <c r="AJ235" s="86"/>
    </row>
    <row r="236" spans="1:36" ht="31.5" x14ac:dyDescent="0.25">
      <c r="A236" s="24">
        <v>204</v>
      </c>
      <c r="B236" s="56" t="s">
        <v>44</v>
      </c>
      <c r="C236" s="17" t="s">
        <v>523</v>
      </c>
      <c r="D236" s="24" t="s">
        <v>46</v>
      </c>
      <c r="E236" s="54">
        <v>0.55779999999999996</v>
      </c>
      <c r="F236" s="52">
        <v>1</v>
      </c>
      <c r="G236" s="52">
        <f t="shared" si="33"/>
        <v>0.55779999999999996</v>
      </c>
      <c r="H236" s="53">
        <f t="shared" si="40"/>
        <v>5.7861738038812792E-4</v>
      </c>
      <c r="I236" s="64" t="s">
        <v>524</v>
      </c>
      <c r="J236" s="41" t="s">
        <v>130</v>
      </c>
      <c r="K236" s="41" t="s">
        <v>131</v>
      </c>
      <c r="L236" s="30">
        <f t="shared" si="34"/>
        <v>0</v>
      </c>
      <c r="M236" s="30">
        <v>0</v>
      </c>
      <c r="N236" s="30">
        <v>0</v>
      </c>
      <c r="O236" s="30">
        <v>0</v>
      </c>
      <c r="P236" s="30">
        <v>0</v>
      </c>
      <c r="Q236" s="30">
        <v>0</v>
      </c>
      <c r="R236" s="30">
        <v>0</v>
      </c>
      <c r="S236" s="30">
        <v>0</v>
      </c>
      <c r="T236" s="30">
        <v>0</v>
      </c>
      <c r="U236" s="30">
        <v>0</v>
      </c>
      <c r="V236" s="30">
        <v>0</v>
      </c>
      <c r="W236" s="30">
        <v>0</v>
      </c>
      <c r="X236" s="30">
        <v>0</v>
      </c>
      <c r="Y236" s="30">
        <v>0</v>
      </c>
      <c r="Z236" s="30">
        <v>0</v>
      </c>
      <c r="AA236" s="30">
        <v>0</v>
      </c>
      <c r="AB236" s="30">
        <v>0</v>
      </c>
      <c r="AC236" s="30">
        <v>0</v>
      </c>
      <c r="AD236" s="30">
        <v>0</v>
      </c>
      <c r="AE236" s="30">
        <v>0</v>
      </c>
      <c r="AF236" s="60" t="s">
        <v>525</v>
      </c>
      <c r="AG236" s="60" t="s">
        <v>42</v>
      </c>
      <c r="AH236" s="60" t="s">
        <v>43</v>
      </c>
      <c r="AI236" s="81">
        <v>44657</v>
      </c>
      <c r="AJ236" s="86"/>
    </row>
    <row r="237" spans="1:36" ht="15.75" x14ac:dyDescent="0.25">
      <c r="A237" s="24">
        <v>205</v>
      </c>
      <c r="B237" s="56" t="s">
        <v>36</v>
      </c>
      <c r="C237" s="17" t="s">
        <v>526</v>
      </c>
      <c r="D237" s="24" t="s">
        <v>38</v>
      </c>
      <c r="E237" s="54">
        <v>0.49869999999999998</v>
      </c>
      <c r="F237" s="52">
        <v>1</v>
      </c>
      <c r="G237" s="52">
        <f t="shared" si="33"/>
        <v>0.49869999999999998</v>
      </c>
      <c r="H237" s="53">
        <f t="shared" si="40"/>
        <v>5.1731173825665005E-4</v>
      </c>
      <c r="I237" s="64" t="s">
        <v>527</v>
      </c>
      <c r="J237" s="41" t="s">
        <v>130</v>
      </c>
      <c r="K237" s="41" t="s">
        <v>131</v>
      </c>
      <c r="L237" s="30">
        <f t="shared" si="34"/>
        <v>5.1731173825665005E-4</v>
      </c>
      <c r="M237" s="30">
        <v>0</v>
      </c>
      <c r="N237" s="30">
        <f t="shared" ref="N237:N244" si="41">H237</f>
        <v>5.1731173825665005E-4</v>
      </c>
      <c r="O237" s="30">
        <v>0</v>
      </c>
      <c r="P237" s="30">
        <v>0</v>
      </c>
      <c r="Q237" s="30">
        <v>0</v>
      </c>
      <c r="R237" s="30">
        <v>0</v>
      </c>
      <c r="S237" s="30">
        <v>0</v>
      </c>
      <c r="T237" s="30">
        <v>0</v>
      </c>
      <c r="U237" s="30">
        <v>0</v>
      </c>
      <c r="V237" s="30">
        <v>0</v>
      </c>
      <c r="W237" s="30">
        <v>0</v>
      </c>
      <c r="X237" s="30">
        <v>0</v>
      </c>
      <c r="Y237" s="30">
        <v>0</v>
      </c>
      <c r="Z237" s="30">
        <v>0</v>
      </c>
      <c r="AA237" s="30">
        <v>0</v>
      </c>
      <c r="AB237" s="30">
        <v>0</v>
      </c>
      <c r="AC237" s="30">
        <v>0</v>
      </c>
      <c r="AD237" s="30">
        <v>0</v>
      </c>
      <c r="AE237" s="30">
        <v>0</v>
      </c>
      <c r="AF237" s="60" t="s">
        <v>528</v>
      </c>
      <c r="AG237" s="60" t="s">
        <v>42</v>
      </c>
      <c r="AH237" s="60" t="s">
        <v>43</v>
      </c>
      <c r="AI237" s="81">
        <v>44657</v>
      </c>
      <c r="AJ237" s="86"/>
    </row>
    <row r="238" spans="1:36" ht="15.75" x14ac:dyDescent="0.25">
      <c r="A238" s="24">
        <v>206</v>
      </c>
      <c r="B238" s="56" t="s">
        <v>36</v>
      </c>
      <c r="C238" s="17" t="s">
        <v>529</v>
      </c>
      <c r="D238" s="24" t="s">
        <v>38</v>
      </c>
      <c r="E238" s="54">
        <v>0.51580000000000004</v>
      </c>
      <c r="F238" s="52">
        <v>1</v>
      </c>
      <c r="G238" s="52">
        <f t="shared" si="33"/>
        <v>0.51580000000000004</v>
      </c>
      <c r="H238" s="53">
        <f t="shared" si="40"/>
        <v>5.3504991897489499E-4</v>
      </c>
      <c r="I238" s="64" t="s">
        <v>530</v>
      </c>
      <c r="J238" s="41" t="s">
        <v>130</v>
      </c>
      <c r="K238" s="41" t="s">
        <v>131</v>
      </c>
      <c r="L238" s="30">
        <f t="shared" si="34"/>
        <v>5.3504991897489499E-4</v>
      </c>
      <c r="M238" s="30">
        <v>0</v>
      </c>
      <c r="N238" s="30">
        <f t="shared" si="41"/>
        <v>5.3504991897489499E-4</v>
      </c>
      <c r="O238" s="30">
        <v>0</v>
      </c>
      <c r="P238" s="30">
        <v>0</v>
      </c>
      <c r="Q238" s="30">
        <v>0</v>
      </c>
      <c r="R238" s="30">
        <v>0</v>
      </c>
      <c r="S238" s="30">
        <v>0</v>
      </c>
      <c r="T238" s="30">
        <v>0</v>
      </c>
      <c r="U238" s="30">
        <v>0</v>
      </c>
      <c r="V238" s="30">
        <v>0</v>
      </c>
      <c r="W238" s="30">
        <v>0</v>
      </c>
      <c r="X238" s="30">
        <v>0</v>
      </c>
      <c r="Y238" s="30">
        <v>0</v>
      </c>
      <c r="Z238" s="30">
        <v>0</v>
      </c>
      <c r="AA238" s="30">
        <v>0</v>
      </c>
      <c r="AB238" s="30">
        <v>0</v>
      </c>
      <c r="AC238" s="30">
        <v>0</v>
      </c>
      <c r="AD238" s="30">
        <v>0</v>
      </c>
      <c r="AE238" s="30">
        <v>0</v>
      </c>
      <c r="AF238" s="60" t="s">
        <v>531</v>
      </c>
      <c r="AG238" s="60" t="s">
        <v>42</v>
      </c>
      <c r="AH238" s="60" t="s">
        <v>43</v>
      </c>
      <c r="AI238" s="81">
        <v>44657</v>
      </c>
      <c r="AJ238" s="86"/>
    </row>
    <row r="239" spans="1:36" ht="15.75" x14ac:dyDescent="0.25">
      <c r="A239" s="24">
        <v>207</v>
      </c>
      <c r="B239" s="56" t="s">
        <v>36</v>
      </c>
      <c r="C239" s="17" t="s">
        <v>526</v>
      </c>
      <c r="D239" s="24" t="s">
        <v>38</v>
      </c>
      <c r="E239" s="54">
        <v>0.63880000000000003</v>
      </c>
      <c r="F239" s="52">
        <v>1</v>
      </c>
      <c r="G239" s="52">
        <f t="shared" si="33"/>
        <v>0.63880000000000003</v>
      </c>
      <c r="H239" s="53">
        <f t="shared" si="40"/>
        <v>6.6264034168507741E-4</v>
      </c>
      <c r="I239" s="64" t="s">
        <v>532</v>
      </c>
      <c r="J239" s="41" t="s">
        <v>130</v>
      </c>
      <c r="K239" s="41" t="s">
        <v>131</v>
      </c>
      <c r="L239" s="30">
        <f t="shared" si="34"/>
        <v>6.6264034168507741E-4</v>
      </c>
      <c r="M239" s="30">
        <v>0</v>
      </c>
      <c r="N239" s="30">
        <f t="shared" si="41"/>
        <v>6.6264034168507741E-4</v>
      </c>
      <c r="O239" s="30">
        <v>0</v>
      </c>
      <c r="P239" s="30">
        <v>0</v>
      </c>
      <c r="Q239" s="30">
        <v>0</v>
      </c>
      <c r="R239" s="30">
        <v>0</v>
      </c>
      <c r="S239" s="30">
        <v>0</v>
      </c>
      <c r="T239" s="30">
        <v>0</v>
      </c>
      <c r="U239" s="30">
        <v>0</v>
      </c>
      <c r="V239" s="30">
        <v>0</v>
      </c>
      <c r="W239" s="30">
        <v>0</v>
      </c>
      <c r="X239" s="30">
        <v>0</v>
      </c>
      <c r="Y239" s="30">
        <v>0</v>
      </c>
      <c r="Z239" s="30">
        <v>0</v>
      </c>
      <c r="AA239" s="30">
        <v>0</v>
      </c>
      <c r="AB239" s="30">
        <v>0</v>
      </c>
      <c r="AC239" s="30">
        <v>0</v>
      </c>
      <c r="AD239" s="30">
        <v>0</v>
      </c>
      <c r="AE239" s="30">
        <v>0</v>
      </c>
      <c r="AF239" s="60" t="s">
        <v>528</v>
      </c>
      <c r="AG239" s="60" t="s">
        <v>42</v>
      </c>
      <c r="AH239" s="60" t="s">
        <v>43</v>
      </c>
      <c r="AI239" s="81">
        <v>44657</v>
      </c>
      <c r="AJ239" s="86"/>
    </row>
    <row r="240" spans="1:36" ht="15.75" x14ac:dyDescent="0.25">
      <c r="A240" s="24">
        <v>208</v>
      </c>
      <c r="B240" s="56" t="s">
        <v>36</v>
      </c>
      <c r="C240" s="17" t="s">
        <v>533</v>
      </c>
      <c r="D240" s="24" t="s">
        <v>38</v>
      </c>
      <c r="E240" s="54">
        <v>0.61339999999999995</v>
      </c>
      <c r="F240" s="52">
        <v>1</v>
      </c>
      <c r="G240" s="52">
        <f t="shared" si="33"/>
        <v>0.61339999999999995</v>
      </c>
      <c r="H240" s="53">
        <f t="shared" si="40"/>
        <v>6.3629240073516976E-4</v>
      </c>
      <c r="I240" s="64" t="s">
        <v>534</v>
      </c>
      <c r="J240" s="41" t="s">
        <v>130</v>
      </c>
      <c r="K240" s="41" t="s">
        <v>131</v>
      </c>
      <c r="L240" s="30">
        <f t="shared" si="34"/>
        <v>6.3629240073516976E-4</v>
      </c>
      <c r="M240" s="30">
        <v>0</v>
      </c>
      <c r="N240" s="30">
        <f t="shared" si="41"/>
        <v>6.3629240073516976E-4</v>
      </c>
      <c r="O240" s="30">
        <v>0</v>
      </c>
      <c r="P240" s="30">
        <v>0</v>
      </c>
      <c r="Q240" s="30">
        <v>0</v>
      </c>
      <c r="R240" s="30">
        <v>0</v>
      </c>
      <c r="S240" s="30">
        <v>0</v>
      </c>
      <c r="T240" s="30">
        <v>0</v>
      </c>
      <c r="U240" s="30">
        <v>0</v>
      </c>
      <c r="V240" s="30">
        <v>0</v>
      </c>
      <c r="W240" s="30">
        <v>0</v>
      </c>
      <c r="X240" s="30">
        <v>0</v>
      </c>
      <c r="Y240" s="30">
        <v>0</v>
      </c>
      <c r="Z240" s="30">
        <v>0</v>
      </c>
      <c r="AA240" s="30">
        <v>0</v>
      </c>
      <c r="AB240" s="30">
        <v>0</v>
      </c>
      <c r="AC240" s="30">
        <v>0</v>
      </c>
      <c r="AD240" s="30">
        <v>0</v>
      </c>
      <c r="AE240" s="30">
        <v>0</v>
      </c>
      <c r="AF240" s="60" t="s">
        <v>535</v>
      </c>
      <c r="AG240" s="60" t="s">
        <v>42</v>
      </c>
      <c r="AH240" s="60" t="s">
        <v>43</v>
      </c>
      <c r="AI240" s="81">
        <v>44657</v>
      </c>
      <c r="AJ240" s="86"/>
    </row>
    <row r="241" spans="1:36" ht="31.5" x14ac:dyDescent="0.25">
      <c r="A241" s="24">
        <v>209</v>
      </c>
      <c r="B241" s="56" t="s">
        <v>36</v>
      </c>
      <c r="C241" s="17" t="s">
        <v>519</v>
      </c>
      <c r="D241" s="24" t="s">
        <v>38</v>
      </c>
      <c r="E241" s="54">
        <v>0.17019999999999999</v>
      </c>
      <c r="F241" s="52">
        <v>1</v>
      </c>
      <c r="G241" s="52">
        <f t="shared" si="33"/>
        <v>0.17019999999999999</v>
      </c>
      <c r="H241" s="53">
        <f t="shared" si="40"/>
        <v>1.7655195077457758E-4</v>
      </c>
      <c r="I241" s="64" t="s">
        <v>536</v>
      </c>
      <c r="J241" s="41" t="s">
        <v>130</v>
      </c>
      <c r="K241" s="41" t="s">
        <v>131</v>
      </c>
      <c r="L241" s="30">
        <f t="shared" si="34"/>
        <v>1.7655195077457758E-4</v>
      </c>
      <c r="M241" s="30">
        <v>0</v>
      </c>
      <c r="N241" s="30">
        <f t="shared" si="41"/>
        <v>1.7655195077457758E-4</v>
      </c>
      <c r="O241" s="30">
        <v>0</v>
      </c>
      <c r="P241" s="30">
        <v>0</v>
      </c>
      <c r="Q241" s="30">
        <v>0</v>
      </c>
      <c r="R241" s="30">
        <v>0</v>
      </c>
      <c r="S241" s="30">
        <v>0</v>
      </c>
      <c r="T241" s="30">
        <v>0</v>
      </c>
      <c r="U241" s="30">
        <v>0</v>
      </c>
      <c r="V241" s="30">
        <v>0</v>
      </c>
      <c r="W241" s="30">
        <v>0</v>
      </c>
      <c r="X241" s="30">
        <v>0</v>
      </c>
      <c r="Y241" s="30">
        <v>0</v>
      </c>
      <c r="Z241" s="30">
        <v>0</v>
      </c>
      <c r="AA241" s="30">
        <v>0</v>
      </c>
      <c r="AB241" s="30">
        <v>0</v>
      </c>
      <c r="AC241" s="30">
        <v>0</v>
      </c>
      <c r="AD241" s="30">
        <v>0</v>
      </c>
      <c r="AE241" s="30">
        <v>0</v>
      </c>
      <c r="AF241" s="60" t="s">
        <v>521</v>
      </c>
      <c r="AG241" s="60" t="s">
        <v>42</v>
      </c>
      <c r="AH241" s="60" t="s">
        <v>43</v>
      </c>
      <c r="AI241" s="81">
        <v>44657</v>
      </c>
      <c r="AJ241" s="86"/>
    </row>
    <row r="242" spans="1:36" ht="31.5" x14ac:dyDescent="0.25">
      <c r="A242" s="24">
        <v>210</v>
      </c>
      <c r="B242" s="56" t="s">
        <v>36</v>
      </c>
      <c r="C242" s="17" t="s">
        <v>537</v>
      </c>
      <c r="D242" s="24" t="s">
        <v>38</v>
      </c>
      <c r="E242" s="54">
        <v>0.33689999999999998</v>
      </c>
      <c r="F242" s="52">
        <v>1</v>
      </c>
      <c r="G242" s="52">
        <f t="shared" si="33"/>
        <v>0.33689999999999998</v>
      </c>
      <c r="H242" s="53">
        <f t="shared" si="40"/>
        <v>3.4947327976471909E-4</v>
      </c>
      <c r="I242" s="64" t="s">
        <v>538</v>
      </c>
      <c r="J242" s="41" t="s">
        <v>130</v>
      </c>
      <c r="K242" s="41" t="s">
        <v>131</v>
      </c>
      <c r="L242" s="30">
        <f t="shared" si="34"/>
        <v>3.4947327976471909E-4</v>
      </c>
      <c r="M242" s="30">
        <v>0</v>
      </c>
      <c r="N242" s="30">
        <f t="shared" si="41"/>
        <v>3.4947327976471909E-4</v>
      </c>
      <c r="O242" s="30">
        <v>0</v>
      </c>
      <c r="P242" s="30">
        <v>0</v>
      </c>
      <c r="Q242" s="30">
        <v>0</v>
      </c>
      <c r="R242" s="30">
        <v>0</v>
      </c>
      <c r="S242" s="30">
        <v>0</v>
      </c>
      <c r="T242" s="30">
        <v>0</v>
      </c>
      <c r="U242" s="30">
        <v>0</v>
      </c>
      <c r="V242" s="30">
        <v>0</v>
      </c>
      <c r="W242" s="30">
        <v>0</v>
      </c>
      <c r="X242" s="30">
        <v>0</v>
      </c>
      <c r="Y242" s="30">
        <v>0</v>
      </c>
      <c r="Z242" s="30">
        <v>0</v>
      </c>
      <c r="AA242" s="30">
        <v>0</v>
      </c>
      <c r="AB242" s="30">
        <v>0</v>
      </c>
      <c r="AC242" s="30">
        <v>0</v>
      </c>
      <c r="AD242" s="30">
        <v>0</v>
      </c>
      <c r="AE242" s="30">
        <v>0</v>
      </c>
      <c r="AF242" s="60" t="s">
        <v>539</v>
      </c>
      <c r="AG242" s="60" t="s">
        <v>465</v>
      </c>
      <c r="AH242" s="60" t="s">
        <v>43</v>
      </c>
      <c r="AI242" s="81">
        <v>44644</v>
      </c>
      <c r="AJ242" s="86"/>
    </row>
    <row r="243" spans="1:36" ht="15.75" x14ac:dyDescent="0.25">
      <c r="A243" s="24">
        <v>211</v>
      </c>
      <c r="B243" s="56" t="s">
        <v>36</v>
      </c>
      <c r="C243" s="17" t="s">
        <v>540</v>
      </c>
      <c r="D243" s="24" t="s">
        <v>38</v>
      </c>
      <c r="E243" s="54">
        <v>0.3674</v>
      </c>
      <c r="F243" s="52">
        <v>1</v>
      </c>
      <c r="G243" s="52">
        <f t="shared" si="33"/>
        <v>0.3674</v>
      </c>
      <c r="H243" s="53">
        <f t="shared" si="40"/>
        <v>3.8111155531480499E-4</v>
      </c>
      <c r="I243" s="64" t="s">
        <v>541</v>
      </c>
      <c r="J243" s="41" t="s">
        <v>130</v>
      </c>
      <c r="K243" s="41" t="s">
        <v>131</v>
      </c>
      <c r="L243" s="30">
        <f t="shared" si="34"/>
        <v>3.8111155531480499E-4</v>
      </c>
      <c r="M243" s="30">
        <v>0</v>
      </c>
      <c r="N243" s="30">
        <f t="shared" si="41"/>
        <v>3.8111155531480499E-4</v>
      </c>
      <c r="O243" s="30">
        <v>0</v>
      </c>
      <c r="P243" s="30">
        <v>0</v>
      </c>
      <c r="Q243" s="30">
        <v>0</v>
      </c>
      <c r="R243" s="30">
        <v>0</v>
      </c>
      <c r="S243" s="30">
        <v>0</v>
      </c>
      <c r="T243" s="30">
        <v>0</v>
      </c>
      <c r="U243" s="30">
        <v>0</v>
      </c>
      <c r="V243" s="30">
        <v>0</v>
      </c>
      <c r="W243" s="30">
        <v>0</v>
      </c>
      <c r="X243" s="30">
        <v>0</v>
      </c>
      <c r="Y243" s="30">
        <v>0</v>
      </c>
      <c r="Z243" s="30">
        <v>0</v>
      </c>
      <c r="AA243" s="30">
        <v>0</v>
      </c>
      <c r="AB243" s="30">
        <v>0</v>
      </c>
      <c r="AC243" s="30">
        <v>0</v>
      </c>
      <c r="AD243" s="30">
        <v>0</v>
      </c>
      <c r="AE243" s="30">
        <v>0</v>
      </c>
      <c r="AF243" s="60" t="s">
        <v>542</v>
      </c>
      <c r="AG243" s="60" t="s">
        <v>42</v>
      </c>
      <c r="AH243" s="60" t="s">
        <v>43</v>
      </c>
      <c r="AI243" s="81">
        <v>44657</v>
      </c>
      <c r="AJ243" s="86"/>
    </row>
    <row r="244" spans="1:36" ht="15.75" x14ac:dyDescent="0.25">
      <c r="A244" s="24">
        <v>212</v>
      </c>
      <c r="B244" s="56" t="s">
        <v>36</v>
      </c>
      <c r="C244" s="17" t="s">
        <v>543</v>
      </c>
      <c r="D244" s="24" t="s">
        <v>38</v>
      </c>
      <c r="E244" s="54">
        <v>0.32969999999999999</v>
      </c>
      <c r="F244" s="52">
        <v>1</v>
      </c>
      <c r="G244" s="52">
        <f t="shared" si="33"/>
        <v>0.32969999999999999</v>
      </c>
      <c r="H244" s="53">
        <f t="shared" si="40"/>
        <v>3.4200457209387913E-4</v>
      </c>
      <c r="I244" s="64" t="s">
        <v>544</v>
      </c>
      <c r="J244" s="41" t="s">
        <v>130</v>
      </c>
      <c r="K244" s="41" t="s">
        <v>131</v>
      </c>
      <c r="L244" s="30">
        <f t="shared" si="34"/>
        <v>3.4200457209387913E-4</v>
      </c>
      <c r="M244" s="30">
        <v>0</v>
      </c>
      <c r="N244" s="30">
        <f t="shared" si="41"/>
        <v>3.4200457209387913E-4</v>
      </c>
      <c r="O244" s="30">
        <v>0</v>
      </c>
      <c r="P244" s="30">
        <v>0</v>
      </c>
      <c r="Q244" s="30">
        <v>0</v>
      </c>
      <c r="R244" s="30">
        <v>0</v>
      </c>
      <c r="S244" s="30">
        <v>0</v>
      </c>
      <c r="T244" s="30">
        <v>0</v>
      </c>
      <c r="U244" s="30">
        <v>0</v>
      </c>
      <c r="V244" s="30">
        <v>0</v>
      </c>
      <c r="W244" s="30">
        <v>0</v>
      </c>
      <c r="X244" s="30">
        <v>0</v>
      </c>
      <c r="Y244" s="30">
        <v>0</v>
      </c>
      <c r="Z244" s="30">
        <v>0</v>
      </c>
      <c r="AA244" s="30">
        <v>0</v>
      </c>
      <c r="AB244" s="30">
        <v>0</v>
      </c>
      <c r="AC244" s="30">
        <v>0</v>
      </c>
      <c r="AD244" s="30">
        <v>0</v>
      </c>
      <c r="AE244" s="30">
        <v>0</v>
      </c>
      <c r="AF244" s="60" t="s">
        <v>542</v>
      </c>
      <c r="AG244" s="60" t="s">
        <v>42</v>
      </c>
      <c r="AH244" s="60" t="s">
        <v>43</v>
      </c>
      <c r="AI244" s="81">
        <v>44657</v>
      </c>
      <c r="AJ244" s="86"/>
    </row>
    <row r="245" spans="1:36" ht="31.5" x14ac:dyDescent="0.25">
      <c r="A245" s="24">
        <v>213</v>
      </c>
      <c r="B245" s="56" t="s">
        <v>44</v>
      </c>
      <c r="C245" s="17" t="s">
        <v>545</v>
      </c>
      <c r="D245" s="24" t="s">
        <v>46</v>
      </c>
      <c r="E245" s="54">
        <v>0.3286</v>
      </c>
      <c r="F245" s="52">
        <v>1</v>
      </c>
      <c r="G245" s="52">
        <f>E245*F245</f>
        <v>0.3286</v>
      </c>
      <c r="H245" s="53">
        <f t="shared" si="40"/>
        <v>3.4086351953305639E-4</v>
      </c>
      <c r="I245" s="64" t="s">
        <v>546</v>
      </c>
      <c r="J245" s="41" t="s">
        <v>130</v>
      </c>
      <c r="K245" s="41" t="s">
        <v>131</v>
      </c>
      <c r="L245" s="30">
        <f t="shared" si="34"/>
        <v>0</v>
      </c>
      <c r="M245" s="30">
        <v>0</v>
      </c>
      <c r="N245" s="30">
        <v>0</v>
      </c>
      <c r="O245" s="30">
        <v>0</v>
      </c>
      <c r="P245" s="30">
        <v>0</v>
      </c>
      <c r="Q245" s="30">
        <v>0</v>
      </c>
      <c r="R245" s="30">
        <v>0</v>
      </c>
      <c r="S245" s="30">
        <v>0</v>
      </c>
      <c r="T245" s="30">
        <v>0</v>
      </c>
      <c r="U245" s="30">
        <v>0</v>
      </c>
      <c r="V245" s="30">
        <v>0</v>
      </c>
      <c r="W245" s="30">
        <v>0</v>
      </c>
      <c r="X245" s="30">
        <v>0</v>
      </c>
      <c r="Y245" s="30">
        <v>0</v>
      </c>
      <c r="Z245" s="30">
        <v>0</v>
      </c>
      <c r="AA245" s="30">
        <v>0</v>
      </c>
      <c r="AB245" s="30">
        <v>0</v>
      </c>
      <c r="AC245" s="30">
        <v>0</v>
      </c>
      <c r="AD245" s="30">
        <v>0</v>
      </c>
      <c r="AE245" s="30">
        <v>0</v>
      </c>
      <c r="AF245" s="60" t="s">
        <v>547</v>
      </c>
      <c r="AG245" s="60" t="s">
        <v>548</v>
      </c>
      <c r="AH245" s="60" t="s">
        <v>43</v>
      </c>
      <c r="AI245" s="81">
        <v>43054</v>
      </c>
      <c r="AJ245" s="86"/>
    </row>
    <row r="246" spans="1:36" ht="15.75" x14ac:dyDescent="0.25">
      <c r="A246" s="24">
        <v>214</v>
      </c>
      <c r="B246" s="56" t="s">
        <v>36</v>
      </c>
      <c r="C246" s="17" t="s">
        <v>549</v>
      </c>
      <c r="D246" s="24" t="s">
        <v>38</v>
      </c>
      <c r="E246" s="54">
        <v>0.32500000000000001</v>
      </c>
      <c r="F246" s="52">
        <v>1</v>
      </c>
      <c r="G246" s="52">
        <f t="shared" si="33"/>
        <v>0.32500000000000001</v>
      </c>
      <c r="H246" s="53">
        <f t="shared" si="40"/>
        <v>3.3712916569763642E-4</v>
      </c>
      <c r="I246" s="64" t="s">
        <v>550</v>
      </c>
      <c r="J246" s="41" t="s">
        <v>130</v>
      </c>
      <c r="K246" s="41" t="s">
        <v>131</v>
      </c>
      <c r="L246" s="30">
        <f t="shared" si="34"/>
        <v>3.3712916569763642E-4</v>
      </c>
      <c r="M246" s="30">
        <v>0</v>
      </c>
      <c r="N246" s="30">
        <f t="shared" ref="N246:N251" si="42">H246</f>
        <v>3.3712916569763642E-4</v>
      </c>
      <c r="O246" s="30">
        <v>0</v>
      </c>
      <c r="P246" s="30">
        <v>0</v>
      </c>
      <c r="Q246" s="30">
        <v>0</v>
      </c>
      <c r="R246" s="30">
        <v>0</v>
      </c>
      <c r="S246" s="30">
        <v>0</v>
      </c>
      <c r="T246" s="30">
        <v>0</v>
      </c>
      <c r="U246" s="30">
        <v>0</v>
      </c>
      <c r="V246" s="30">
        <v>0</v>
      </c>
      <c r="W246" s="30">
        <v>0</v>
      </c>
      <c r="X246" s="30">
        <v>0</v>
      </c>
      <c r="Y246" s="30">
        <v>0</v>
      </c>
      <c r="Z246" s="30">
        <v>0</v>
      </c>
      <c r="AA246" s="30">
        <v>0</v>
      </c>
      <c r="AB246" s="30">
        <v>0</v>
      </c>
      <c r="AC246" s="30">
        <v>0</v>
      </c>
      <c r="AD246" s="30">
        <v>0</v>
      </c>
      <c r="AE246" s="30">
        <v>0</v>
      </c>
      <c r="AF246" s="60" t="s">
        <v>551</v>
      </c>
      <c r="AG246" s="60" t="s">
        <v>76</v>
      </c>
      <c r="AH246" s="60" t="s">
        <v>43</v>
      </c>
      <c r="AI246" s="81">
        <v>44700</v>
      </c>
      <c r="AJ246" s="86"/>
    </row>
    <row r="247" spans="1:36" ht="15.75" x14ac:dyDescent="0.25">
      <c r="A247" s="24">
        <v>215</v>
      </c>
      <c r="B247" s="56" t="s">
        <v>36</v>
      </c>
      <c r="C247" s="17" t="s">
        <v>533</v>
      </c>
      <c r="D247" s="24" t="s">
        <v>38</v>
      </c>
      <c r="E247" s="54">
        <v>0.54969999999999997</v>
      </c>
      <c r="F247" s="52">
        <v>1</v>
      </c>
      <c r="G247" s="52">
        <f t="shared" si="33"/>
        <v>0.54969999999999997</v>
      </c>
      <c r="H247" s="53">
        <f t="shared" si="40"/>
        <v>5.7021508425843302E-4</v>
      </c>
      <c r="I247" s="64" t="s">
        <v>552</v>
      </c>
      <c r="J247" s="41" t="s">
        <v>130</v>
      </c>
      <c r="K247" s="41" t="s">
        <v>131</v>
      </c>
      <c r="L247" s="30">
        <f t="shared" si="34"/>
        <v>5.7021508425843302E-4</v>
      </c>
      <c r="M247" s="30">
        <v>0</v>
      </c>
      <c r="N247" s="30">
        <f t="shared" si="42"/>
        <v>5.7021508425843302E-4</v>
      </c>
      <c r="O247" s="30">
        <v>0</v>
      </c>
      <c r="P247" s="30">
        <v>0</v>
      </c>
      <c r="Q247" s="30">
        <v>0</v>
      </c>
      <c r="R247" s="30">
        <v>0</v>
      </c>
      <c r="S247" s="30">
        <v>0</v>
      </c>
      <c r="T247" s="30">
        <v>0</v>
      </c>
      <c r="U247" s="30">
        <v>0</v>
      </c>
      <c r="V247" s="30">
        <v>0</v>
      </c>
      <c r="W247" s="30">
        <v>0</v>
      </c>
      <c r="X247" s="30">
        <v>0</v>
      </c>
      <c r="Y247" s="30">
        <v>0</v>
      </c>
      <c r="Z247" s="30">
        <v>0</v>
      </c>
      <c r="AA247" s="30">
        <v>0</v>
      </c>
      <c r="AB247" s="30">
        <v>0</v>
      </c>
      <c r="AC247" s="30">
        <v>0</v>
      </c>
      <c r="AD247" s="30">
        <v>0</v>
      </c>
      <c r="AE247" s="30">
        <v>0</v>
      </c>
      <c r="AF247" s="60" t="s">
        <v>535</v>
      </c>
      <c r="AG247" s="60" t="s">
        <v>42</v>
      </c>
      <c r="AH247" s="60" t="s">
        <v>43</v>
      </c>
      <c r="AI247" s="81">
        <v>44657</v>
      </c>
      <c r="AJ247" s="86"/>
    </row>
    <row r="248" spans="1:36" ht="15.75" x14ac:dyDescent="0.25">
      <c r="A248" s="24">
        <v>216</v>
      </c>
      <c r="B248" s="56" t="s">
        <v>36</v>
      </c>
      <c r="C248" s="17" t="s">
        <v>553</v>
      </c>
      <c r="D248" s="24" t="s">
        <v>38</v>
      </c>
      <c r="E248" s="54">
        <v>0.5161</v>
      </c>
      <c r="F248" s="52">
        <v>1</v>
      </c>
      <c r="G248" s="52">
        <f t="shared" si="33"/>
        <v>0.5161</v>
      </c>
      <c r="H248" s="53">
        <f t="shared" si="40"/>
        <v>5.3536111512784664E-4</v>
      </c>
      <c r="I248" s="64" t="s">
        <v>554</v>
      </c>
      <c r="J248" s="41" t="s">
        <v>130</v>
      </c>
      <c r="K248" s="41" t="s">
        <v>131</v>
      </c>
      <c r="L248" s="30">
        <f t="shared" si="34"/>
        <v>5.3536111512784664E-4</v>
      </c>
      <c r="M248" s="30">
        <v>0</v>
      </c>
      <c r="N248" s="30">
        <f t="shared" si="42"/>
        <v>5.3536111512784664E-4</v>
      </c>
      <c r="O248" s="30">
        <v>0</v>
      </c>
      <c r="P248" s="30">
        <v>0</v>
      </c>
      <c r="Q248" s="30">
        <v>0</v>
      </c>
      <c r="R248" s="30">
        <v>0</v>
      </c>
      <c r="S248" s="30">
        <v>0</v>
      </c>
      <c r="T248" s="30">
        <v>0</v>
      </c>
      <c r="U248" s="30">
        <v>0</v>
      </c>
      <c r="V248" s="30">
        <v>0</v>
      </c>
      <c r="W248" s="30">
        <v>0</v>
      </c>
      <c r="X248" s="30">
        <v>0</v>
      </c>
      <c r="Y248" s="30">
        <v>0</v>
      </c>
      <c r="Z248" s="30">
        <v>0</v>
      </c>
      <c r="AA248" s="30">
        <v>0</v>
      </c>
      <c r="AB248" s="30">
        <v>0</v>
      </c>
      <c r="AC248" s="30">
        <v>0</v>
      </c>
      <c r="AD248" s="30">
        <v>0</v>
      </c>
      <c r="AE248" s="30">
        <v>0</v>
      </c>
      <c r="AF248" s="60" t="s">
        <v>555</v>
      </c>
      <c r="AG248" s="60" t="s">
        <v>42</v>
      </c>
      <c r="AH248" s="60" t="s">
        <v>43</v>
      </c>
      <c r="AI248" s="81">
        <v>44657</v>
      </c>
      <c r="AJ248" s="86"/>
    </row>
    <row r="249" spans="1:36" ht="15.75" x14ac:dyDescent="0.25">
      <c r="A249" s="24">
        <v>217</v>
      </c>
      <c r="B249" s="56" t="s">
        <v>36</v>
      </c>
      <c r="C249" s="17" t="s">
        <v>556</v>
      </c>
      <c r="D249" s="24" t="s">
        <v>38</v>
      </c>
      <c r="E249" s="54">
        <v>0.39560000000000001</v>
      </c>
      <c r="F249" s="52">
        <v>1</v>
      </c>
      <c r="G249" s="52">
        <f t="shared" si="33"/>
        <v>0.39560000000000001</v>
      </c>
      <c r="H249" s="53">
        <f t="shared" si="40"/>
        <v>4.1036399369226146E-4</v>
      </c>
      <c r="I249" s="64" t="s">
        <v>557</v>
      </c>
      <c r="J249" s="41" t="s">
        <v>130</v>
      </c>
      <c r="K249" s="41" t="s">
        <v>131</v>
      </c>
      <c r="L249" s="30">
        <f t="shared" si="34"/>
        <v>4.1036399369226146E-4</v>
      </c>
      <c r="M249" s="30">
        <v>0</v>
      </c>
      <c r="N249" s="30">
        <f t="shared" si="42"/>
        <v>4.1036399369226146E-4</v>
      </c>
      <c r="O249" s="30">
        <v>0</v>
      </c>
      <c r="P249" s="30">
        <v>0</v>
      </c>
      <c r="Q249" s="30">
        <v>0</v>
      </c>
      <c r="R249" s="30">
        <v>0</v>
      </c>
      <c r="S249" s="30">
        <v>0</v>
      </c>
      <c r="T249" s="30">
        <v>0</v>
      </c>
      <c r="U249" s="30">
        <v>0</v>
      </c>
      <c r="V249" s="30">
        <v>0</v>
      </c>
      <c r="W249" s="30">
        <v>0</v>
      </c>
      <c r="X249" s="30">
        <v>0</v>
      </c>
      <c r="Y249" s="30">
        <v>0</v>
      </c>
      <c r="Z249" s="30">
        <v>0</v>
      </c>
      <c r="AA249" s="30">
        <v>0</v>
      </c>
      <c r="AB249" s="30">
        <v>0</v>
      </c>
      <c r="AC249" s="30">
        <v>0</v>
      </c>
      <c r="AD249" s="30">
        <v>0</v>
      </c>
      <c r="AE249" s="30">
        <v>0</v>
      </c>
      <c r="AF249" s="60" t="s">
        <v>558</v>
      </c>
      <c r="AG249" s="60" t="s">
        <v>42</v>
      </c>
      <c r="AH249" s="60" t="s">
        <v>43</v>
      </c>
      <c r="AI249" s="81">
        <v>44657</v>
      </c>
      <c r="AJ249" s="86"/>
    </row>
    <row r="250" spans="1:36" ht="15.75" x14ac:dyDescent="0.25">
      <c r="A250" s="24">
        <v>218</v>
      </c>
      <c r="B250" s="56" t="s">
        <v>36</v>
      </c>
      <c r="C250" s="17" t="s">
        <v>559</v>
      </c>
      <c r="D250" s="24" t="s">
        <v>38</v>
      </c>
      <c r="E250" s="54">
        <v>0.76339999999999997</v>
      </c>
      <c r="F250" s="52">
        <v>1</v>
      </c>
      <c r="G250" s="52">
        <f t="shared" si="33"/>
        <v>0.76339999999999997</v>
      </c>
      <c r="H250" s="53">
        <f t="shared" si="40"/>
        <v>7.9189047721100201E-4</v>
      </c>
      <c r="I250" s="64" t="s">
        <v>560</v>
      </c>
      <c r="J250" s="41" t="s">
        <v>130</v>
      </c>
      <c r="K250" s="41" t="s">
        <v>131</v>
      </c>
      <c r="L250" s="30">
        <f t="shared" si="34"/>
        <v>7.9189047721100201E-4</v>
      </c>
      <c r="M250" s="30">
        <v>0</v>
      </c>
      <c r="N250" s="30">
        <f t="shared" si="42"/>
        <v>7.9189047721100201E-4</v>
      </c>
      <c r="O250" s="30">
        <v>0</v>
      </c>
      <c r="P250" s="30">
        <v>0</v>
      </c>
      <c r="Q250" s="30">
        <v>0</v>
      </c>
      <c r="R250" s="30">
        <v>0</v>
      </c>
      <c r="S250" s="30">
        <v>0</v>
      </c>
      <c r="T250" s="30">
        <v>0</v>
      </c>
      <c r="U250" s="30">
        <v>0</v>
      </c>
      <c r="V250" s="30">
        <v>0</v>
      </c>
      <c r="W250" s="30">
        <v>0</v>
      </c>
      <c r="X250" s="30">
        <v>0</v>
      </c>
      <c r="Y250" s="30">
        <v>0</v>
      </c>
      <c r="Z250" s="30">
        <v>0</v>
      </c>
      <c r="AA250" s="30">
        <v>0</v>
      </c>
      <c r="AB250" s="30">
        <v>0</v>
      </c>
      <c r="AC250" s="30">
        <v>0</v>
      </c>
      <c r="AD250" s="30">
        <v>0</v>
      </c>
      <c r="AE250" s="30">
        <v>0</v>
      </c>
      <c r="AF250" s="60" t="s">
        <v>561</v>
      </c>
      <c r="AG250" s="60" t="s">
        <v>42</v>
      </c>
      <c r="AH250" s="60" t="s">
        <v>43</v>
      </c>
      <c r="AI250" s="81" t="s">
        <v>562</v>
      </c>
      <c r="AJ250" s="86"/>
    </row>
    <row r="251" spans="1:36" ht="15.75" x14ac:dyDescent="0.25">
      <c r="A251" s="24">
        <v>219</v>
      </c>
      <c r="B251" s="56" t="s">
        <v>36</v>
      </c>
      <c r="C251" s="17" t="s">
        <v>563</v>
      </c>
      <c r="D251" s="24" t="s">
        <v>38</v>
      </c>
      <c r="E251" s="54">
        <v>0.55510000000000004</v>
      </c>
      <c r="F251" s="52">
        <v>1</v>
      </c>
      <c r="G251" s="52">
        <f t="shared" si="33"/>
        <v>0.55510000000000004</v>
      </c>
      <c r="H251" s="53">
        <f t="shared" si="40"/>
        <v>5.758166150115631E-4</v>
      </c>
      <c r="I251" s="64" t="s">
        <v>564</v>
      </c>
      <c r="J251" s="41" t="s">
        <v>130</v>
      </c>
      <c r="K251" s="41" t="s">
        <v>131</v>
      </c>
      <c r="L251" s="30">
        <f t="shared" si="34"/>
        <v>5.758166150115631E-4</v>
      </c>
      <c r="M251" s="30">
        <v>0</v>
      </c>
      <c r="N251" s="30">
        <f t="shared" si="42"/>
        <v>5.758166150115631E-4</v>
      </c>
      <c r="O251" s="30">
        <v>0</v>
      </c>
      <c r="P251" s="30">
        <v>0</v>
      </c>
      <c r="Q251" s="30">
        <v>0</v>
      </c>
      <c r="R251" s="30">
        <v>0</v>
      </c>
      <c r="S251" s="30">
        <v>0</v>
      </c>
      <c r="T251" s="30">
        <v>0</v>
      </c>
      <c r="U251" s="30">
        <v>0</v>
      </c>
      <c r="V251" s="30">
        <v>0</v>
      </c>
      <c r="W251" s="30">
        <v>0</v>
      </c>
      <c r="X251" s="30">
        <v>0</v>
      </c>
      <c r="Y251" s="30">
        <v>0</v>
      </c>
      <c r="Z251" s="30">
        <v>0</v>
      </c>
      <c r="AA251" s="30">
        <v>0</v>
      </c>
      <c r="AB251" s="30">
        <v>0</v>
      </c>
      <c r="AC251" s="30">
        <v>0</v>
      </c>
      <c r="AD251" s="30">
        <v>0</v>
      </c>
      <c r="AE251" s="30">
        <v>0</v>
      </c>
      <c r="AF251" s="60" t="s">
        <v>565</v>
      </c>
      <c r="AG251" s="60" t="s">
        <v>42</v>
      </c>
      <c r="AH251" s="60" t="s">
        <v>43</v>
      </c>
      <c r="AI251" s="81">
        <v>44657</v>
      </c>
      <c r="AJ251" s="86"/>
    </row>
    <row r="252" spans="1:36" ht="31.5" x14ac:dyDescent="0.25">
      <c r="A252" s="24">
        <v>220</v>
      </c>
      <c r="B252" s="56" t="s">
        <v>44</v>
      </c>
      <c r="C252" s="17" t="s">
        <v>545</v>
      </c>
      <c r="D252" s="24" t="s">
        <v>46</v>
      </c>
      <c r="E252" s="54">
        <v>0.32240000000000002</v>
      </c>
      <c r="F252" s="52">
        <v>1</v>
      </c>
      <c r="G252" s="52">
        <f t="shared" si="33"/>
        <v>0.32240000000000002</v>
      </c>
      <c r="H252" s="53">
        <f t="shared" si="40"/>
        <v>3.3443213237205533E-4</v>
      </c>
      <c r="I252" s="64" t="s">
        <v>566</v>
      </c>
      <c r="J252" s="41" t="s">
        <v>130</v>
      </c>
      <c r="K252" s="41" t="s">
        <v>131</v>
      </c>
      <c r="L252" s="30">
        <f t="shared" si="34"/>
        <v>0</v>
      </c>
      <c r="M252" s="30">
        <v>0</v>
      </c>
      <c r="N252" s="30">
        <v>0</v>
      </c>
      <c r="O252" s="30">
        <v>0</v>
      </c>
      <c r="P252" s="30">
        <v>0</v>
      </c>
      <c r="Q252" s="30">
        <v>0</v>
      </c>
      <c r="R252" s="30">
        <v>0</v>
      </c>
      <c r="S252" s="30">
        <v>0</v>
      </c>
      <c r="T252" s="30">
        <v>0</v>
      </c>
      <c r="U252" s="30">
        <v>0</v>
      </c>
      <c r="V252" s="30">
        <v>0</v>
      </c>
      <c r="W252" s="30">
        <v>0</v>
      </c>
      <c r="X252" s="30">
        <v>0</v>
      </c>
      <c r="Y252" s="30">
        <v>0</v>
      </c>
      <c r="Z252" s="30">
        <v>0</v>
      </c>
      <c r="AA252" s="30">
        <v>0</v>
      </c>
      <c r="AB252" s="30">
        <v>0</v>
      </c>
      <c r="AC252" s="30">
        <v>0</v>
      </c>
      <c r="AD252" s="30">
        <v>0</v>
      </c>
      <c r="AE252" s="30">
        <v>0</v>
      </c>
      <c r="AF252" s="60" t="s">
        <v>547</v>
      </c>
      <c r="AG252" s="60" t="s">
        <v>548</v>
      </c>
      <c r="AH252" s="60" t="s">
        <v>43</v>
      </c>
      <c r="AI252" s="81">
        <v>43054</v>
      </c>
      <c r="AJ252" s="86"/>
    </row>
    <row r="253" spans="1:36" ht="31.5" x14ac:dyDescent="0.25">
      <c r="A253" s="24">
        <v>221</v>
      </c>
      <c r="B253" s="56" t="s">
        <v>44</v>
      </c>
      <c r="C253" s="17" t="s">
        <v>567</v>
      </c>
      <c r="D253" s="24" t="s">
        <v>46</v>
      </c>
      <c r="E253" s="54">
        <v>0.34699999999999998</v>
      </c>
      <c r="F253" s="52">
        <f>0.5</f>
        <v>0.5</v>
      </c>
      <c r="G253" s="52">
        <f>E253*F253</f>
        <v>0.17349999999999999</v>
      </c>
      <c r="H253" s="53">
        <f t="shared" si="40"/>
        <v>1.7997510845704589E-4</v>
      </c>
      <c r="I253" s="64" t="s">
        <v>568</v>
      </c>
      <c r="J253" s="41" t="s">
        <v>130</v>
      </c>
      <c r="K253" s="41" t="s">
        <v>131</v>
      </c>
      <c r="L253" s="30">
        <f t="shared" si="34"/>
        <v>0</v>
      </c>
      <c r="M253" s="30">
        <v>0</v>
      </c>
      <c r="N253" s="30">
        <v>0</v>
      </c>
      <c r="O253" s="30">
        <v>0</v>
      </c>
      <c r="P253" s="30">
        <v>0</v>
      </c>
      <c r="Q253" s="30">
        <v>0</v>
      </c>
      <c r="R253" s="30">
        <v>0</v>
      </c>
      <c r="S253" s="30">
        <v>0</v>
      </c>
      <c r="T253" s="30">
        <v>0</v>
      </c>
      <c r="U253" s="30">
        <v>0</v>
      </c>
      <c r="V253" s="30">
        <v>0</v>
      </c>
      <c r="W253" s="30">
        <v>0</v>
      </c>
      <c r="X253" s="30">
        <v>0</v>
      </c>
      <c r="Y253" s="30">
        <v>0</v>
      </c>
      <c r="Z253" s="30">
        <v>0</v>
      </c>
      <c r="AA253" s="30">
        <v>0</v>
      </c>
      <c r="AB253" s="30">
        <v>0</v>
      </c>
      <c r="AC253" s="30">
        <v>0</v>
      </c>
      <c r="AD253" s="30">
        <v>0</v>
      </c>
      <c r="AE253" s="30">
        <v>0</v>
      </c>
      <c r="AF253" s="60" t="s">
        <v>569</v>
      </c>
      <c r="AG253" s="60" t="s">
        <v>42</v>
      </c>
      <c r="AH253" s="60" t="s">
        <v>43</v>
      </c>
      <c r="AI253" s="81">
        <v>44657</v>
      </c>
      <c r="AJ253" s="86"/>
    </row>
    <row r="254" spans="1:36" ht="31.5" x14ac:dyDescent="0.25">
      <c r="A254" s="24">
        <v>221</v>
      </c>
      <c r="B254" s="56" t="s">
        <v>44</v>
      </c>
      <c r="C254" s="17" t="s">
        <v>570</v>
      </c>
      <c r="D254" s="24" t="s">
        <v>46</v>
      </c>
      <c r="E254" s="54">
        <v>0.34699999999999998</v>
      </c>
      <c r="F254" s="52">
        <f>0.5</f>
        <v>0.5</v>
      </c>
      <c r="G254" s="52">
        <f t="shared" si="33"/>
        <v>0.17349999999999999</v>
      </c>
      <c r="H254" s="53">
        <f t="shared" si="40"/>
        <v>1.7997510845704589E-4</v>
      </c>
      <c r="I254" s="64" t="s">
        <v>568</v>
      </c>
      <c r="J254" s="41" t="s">
        <v>130</v>
      </c>
      <c r="K254" s="41" t="s">
        <v>131</v>
      </c>
      <c r="L254" s="30">
        <f t="shared" si="34"/>
        <v>0</v>
      </c>
      <c r="M254" s="30">
        <v>0</v>
      </c>
      <c r="N254" s="30">
        <v>0</v>
      </c>
      <c r="O254" s="30">
        <v>0</v>
      </c>
      <c r="P254" s="30">
        <v>0</v>
      </c>
      <c r="Q254" s="30">
        <v>0</v>
      </c>
      <c r="R254" s="30">
        <v>0</v>
      </c>
      <c r="S254" s="30">
        <v>0</v>
      </c>
      <c r="T254" s="30">
        <v>0</v>
      </c>
      <c r="U254" s="30">
        <v>0</v>
      </c>
      <c r="V254" s="30">
        <v>0</v>
      </c>
      <c r="W254" s="30">
        <v>0</v>
      </c>
      <c r="X254" s="30">
        <v>0</v>
      </c>
      <c r="Y254" s="30">
        <v>0</v>
      </c>
      <c r="Z254" s="30">
        <v>0</v>
      </c>
      <c r="AA254" s="30">
        <v>0</v>
      </c>
      <c r="AB254" s="30">
        <v>0</v>
      </c>
      <c r="AC254" s="30">
        <v>0</v>
      </c>
      <c r="AD254" s="30">
        <v>0</v>
      </c>
      <c r="AE254" s="30">
        <v>0</v>
      </c>
      <c r="AF254" s="60" t="s">
        <v>569</v>
      </c>
      <c r="AG254" s="60" t="s">
        <v>42</v>
      </c>
      <c r="AH254" s="60" t="s">
        <v>43</v>
      </c>
      <c r="AI254" s="81">
        <v>44657</v>
      </c>
      <c r="AJ254" s="86"/>
    </row>
    <row r="255" spans="1:36" ht="31.5" x14ac:dyDescent="0.25">
      <c r="A255" s="24">
        <v>222</v>
      </c>
      <c r="B255" s="56" t="s">
        <v>44</v>
      </c>
      <c r="C255" s="17" t="s">
        <v>93</v>
      </c>
      <c r="D255" s="24" t="s">
        <v>46</v>
      </c>
      <c r="E255" s="54">
        <v>0.51639999999999997</v>
      </c>
      <c r="F255" s="52">
        <f>0.5</f>
        <v>0.5</v>
      </c>
      <c r="G255" s="52">
        <f>E255*F255</f>
        <v>0.25819999999999999</v>
      </c>
      <c r="H255" s="53">
        <f t="shared" si="40"/>
        <v>2.6783615564039914E-4</v>
      </c>
      <c r="I255" s="64" t="s">
        <v>571</v>
      </c>
      <c r="J255" s="41" t="s">
        <v>130</v>
      </c>
      <c r="K255" s="41" t="s">
        <v>131</v>
      </c>
      <c r="L255" s="30">
        <f t="shared" si="34"/>
        <v>0</v>
      </c>
      <c r="M255" s="30">
        <v>0</v>
      </c>
      <c r="N255" s="30">
        <v>0</v>
      </c>
      <c r="O255" s="30">
        <v>0</v>
      </c>
      <c r="P255" s="30">
        <v>0</v>
      </c>
      <c r="Q255" s="30">
        <v>0</v>
      </c>
      <c r="R255" s="30">
        <v>0</v>
      </c>
      <c r="S255" s="30">
        <v>0</v>
      </c>
      <c r="T255" s="30">
        <v>0</v>
      </c>
      <c r="U255" s="30">
        <v>0</v>
      </c>
      <c r="V255" s="30">
        <v>0</v>
      </c>
      <c r="W255" s="30">
        <v>0</v>
      </c>
      <c r="X255" s="30">
        <v>0</v>
      </c>
      <c r="Y255" s="30">
        <v>0</v>
      </c>
      <c r="Z255" s="30">
        <v>0</v>
      </c>
      <c r="AA255" s="30">
        <v>0</v>
      </c>
      <c r="AB255" s="30">
        <v>0</v>
      </c>
      <c r="AC255" s="30">
        <v>0</v>
      </c>
      <c r="AD255" s="30">
        <v>0</v>
      </c>
      <c r="AE255" s="30">
        <v>0</v>
      </c>
      <c r="AF255" s="60" t="s">
        <v>94</v>
      </c>
      <c r="AG255" s="60" t="s">
        <v>42</v>
      </c>
      <c r="AH255" s="60" t="s">
        <v>43</v>
      </c>
      <c r="AI255" s="81">
        <v>44657</v>
      </c>
      <c r="AJ255" s="86"/>
    </row>
    <row r="256" spans="1:36" ht="31.5" x14ac:dyDescent="0.25">
      <c r="A256" s="24">
        <v>222</v>
      </c>
      <c r="B256" s="56" t="s">
        <v>44</v>
      </c>
      <c r="C256" s="17" t="s">
        <v>572</v>
      </c>
      <c r="D256" s="24" t="s">
        <v>46</v>
      </c>
      <c r="E256" s="54">
        <v>0.51639999999999997</v>
      </c>
      <c r="F256" s="52">
        <f>0.5</f>
        <v>0.5</v>
      </c>
      <c r="G256" s="52">
        <f t="shared" si="33"/>
        <v>0.25819999999999999</v>
      </c>
      <c r="H256" s="53">
        <f t="shared" si="40"/>
        <v>2.6783615564039914E-4</v>
      </c>
      <c r="I256" s="64" t="s">
        <v>571</v>
      </c>
      <c r="J256" s="41" t="s">
        <v>130</v>
      </c>
      <c r="K256" s="41" t="s">
        <v>131</v>
      </c>
      <c r="L256" s="30">
        <f t="shared" si="34"/>
        <v>0</v>
      </c>
      <c r="M256" s="30">
        <v>0</v>
      </c>
      <c r="N256" s="30">
        <v>0</v>
      </c>
      <c r="O256" s="30">
        <v>0</v>
      </c>
      <c r="P256" s="30">
        <v>0</v>
      </c>
      <c r="Q256" s="30">
        <v>0</v>
      </c>
      <c r="R256" s="30">
        <v>0</v>
      </c>
      <c r="S256" s="30">
        <v>0</v>
      </c>
      <c r="T256" s="30">
        <v>0</v>
      </c>
      <c r="U256" s="30">
        <v>0</v>
      </c>
      <c r="V256" s="30">
        <v>0</v>
      </c>
      <c r="W256" s="30">
        <v>0</v>
      </c>
      <c r="X256" s="30">
        <v>0</v>
      </c>
      <c r="Y256" s="30">
        <v>0</v>
      </c>
      <c r="Z256" s="30">
        <v>0</v>
      </c>
      <c r="AA256" s="30">
        <v>0</v>
      </c>
      <c r="AB256" s="30">
        <v>0</v>
      </c>
      <c r="AC256" s="30">
        <v>0</v>
      </c>
      <c r="AD256" s="30">
        <v>0</v>
      </c>
      <c r="AE256" s="30">
        <v>0</v>
      </c>
      <c r="AF256" s="60" t="s">
        <v>573</v>
      </c>
      <c r="AG256" s="60" t="s">
        <v>42</v>
      </c>
      <c r="AH256" s="60" t="s">
        <v>43</v>
      </c>
      <c r="AI256" s="81">
        <v>44657</v>
      </c>
      <c r="AJ256" s="86"/>
    </row>
    <row r="257" spans="1:36" ht="15.75" x14ac:dyDescent="0.25">
      <c r="A257" s="24">
        <v>223</v>
      </c>
      <c r="B257" s="56" t="s">
        <v>36</v>
      </c>
      <c r="C257" s="17" t="s">
        <v>574</v>
      </c>
      <c r="D257" s="24" t="s">
        <v>38</v>
      </c>
      <c r="E257" s="54">
        <v>0.8579</v>
      </c>
      <c r="F257" s="52">
        <v>1</v>
      </c>
      <c r="G257" s="52">
        <f t="shared" si="33"/>
        <v>0.8579</v>
      </c>
      <c r="H257" s="53">
        <f t="shared" si="40"/>
        <v>8.8991726539077625E-4</v>
      </c>
      <c r="I257" s="64" t="s">
        <v>575</v>
      </c>
      <c r="J257" s="41" t="s">
        <v>130</v>
      </c>
      <c r="K257" s="41" t="s">
        <v>131</v>
      </c>
      <c r="L257" s="30">
        <f t="shared" si="34"/>
        <v>8.8991726539077625E-4</v>
      </c>
      <c r="M257" s="30">
        <v>0</v>
      </c>
      <c r="N257" s="30">
        <f>H257</f>
        <v>8.8991726539077625E-4</v>
      </c>
      <c r="O257" s="30">
        <v>0</v>
      </c>
      <c r="P257" s="30">
        <v>0</v>
      </c>
      <c r="Q257" s="30">
        <v>0</v>
      </c>
      <c r="R257" s="30">
        <v>0</v>
      </c>
      <c r="S257" s="30">
        <v>0</v>
      </c>
      <c r="T257" s="30">
        <v>0</v>
      </c>
      <c r="U257" s="30">
        <v>0</v>
      </c>
      <c r="V257" s="30">
        <v>0</v>
      </c>
      <c r="W257" s="30">
        <v>0</v>
      </c>
      <c r="X257" s="30">
        <v>0</v>
      </c>
      <c r="Y257" s="30">
        <v>0</v>
      </c>
      <c r="Z257" s="30">
        <v>0</v>
      </c>
      <c r="AA257" s="30">
        <v>0</v>
      </c>
      <c r="AB257" s="30">
        <v>0</v>
      </c>
      <c r="AC257" s="30">
        <v>0</v>
      </c>
      <c r="AD257" s="30">
        <v>0</v>
      </c>
      <c r="AE257" s="30">
        <v>0</v>
      </c>
      <c r="AF257" s="60" t="s">
        <v>576</v>
      </c>
      <c r="AG257" s="60" t="s">
        <v>42</v>
      </c>
      <c r="AH257" s="60" t="s">
        <v>43</v>
      </c>
      <c r="AI257" s="81">
        <v>44657</v>
      </c>
      <c r="AJ257" s="86"/>
    </row>
    <row r="258" spans="1:36" ht="15.75" x14ac:dyDescent="0.25">
      <c r="A258" s="24">
        <v>224</v>
      </c>
      <c r="B258" s="56" t="s">
        <v>36</v>
      </c>
      <c r="C258" s="17" t="s">
        <v>559</v>
      </c>
      <c r="D258" s="24" t="s">
        <v>38</v>
      </c>
      <c r="E258" s="54">
        <v>0.6512</v>
      </c>
      <c r="F258" s="52">
        <v>1</v>
      </c>
      <c r="G258" s="52">
        <f t="shared" ref="G258:G361" si="43">E258*F258</f>
        <v>0.6512</v>
      </c>
      <c r="H258" s="53">
        <f t="shared" si="40"/>
        <v>6.7550311600707953E-4</v>
      </c>
      <c r="I258" s="64" t="s">
        <v>577</v>
      </c>
      <c r="J258" s="41" t="s">
        <v>130</v>
      </c>
      <c r="K258" s="41" t="s">
        <v>131</v>
      </c>
      <c r="L258" s="30">
        <f t="shared" si="34"/>
        <v>6.7550311600707953E-4</v>
      </c>
      <c r="M258" s="30">
        <v>0</v>
      </c>
      <c r="N258" s="30">
        <f>H258</f>
        <v>6.7550311600707953E-4</v>
      </c>
      <c r="O258" s="30">
        <v>0</v>
      </c>
      <c r="P258" s="30">
        <v>0</v>
      </c>
      <c r="Q258" s="30">
        <v>0</v>
      </c>
      <c r="R258" s="30">
        <v>0</v>
      </c>
      <c r="S258" s="30">
        <v>0</v>
      </c>
      <c r="T258" s="30">
        <v>0</v>
      </c>
      <c r="U258" s="30">
        <v>0</v>
      </c>
      <c r="V258" s="30">
        <v>0</v>
      </c>
      <c r="W258" s="30">
        <v>0</v>
      </c>
      <c r="X258" s="30">
        <v>0</v>
      </c>
      <c r="Y258" s="30">
        <v>0</v>
      </c>
      <c r="Z258" s="30">
        <v>0</v>
      </c>
      <c r="AA258" s="30">
        <v>0</v>
      </c>
      <c r="AB258" s="30">
        <v>0</v>
      </c>
      <c r="AC258" s="30">
        <v>0</v>
      </c>
      <c r="AD258" s="30">
        <v>0</v>
      </c>
      <c r="AE258" s="30">
        <v>0</v>
      </c>
      <c r="AF258" s="60" t="s">
        <v>561</v>
      </c>
      <c r="AG258" s="60" t="s">
        <v>42</v>
      </c>
      <c r="AH258" s="60" t="s">
        <v>43</v>
      </c>
      <c r="AI258" s="81" t="s">
        <v>562</v>
      </c>
      <c r="AJ258" s="86"/>
    </row>
    <row r="259" spans="1:36" ht="15.75" x14ac:dyDescent="0.25">
      <c r="A259" s="24">
        <v>225</v>
      </c>
      <c r="B259" s="56" t="s">
        <v>36</v>
      </c>
      <c r="C259" s="17" t="s">
        <v>578</v>
      </c>
      <c r="D259" s="24" t="s">
        <v>38</v>
      </c>
      <c r="E259" s="54">
        <v>0.47049999999999997</v>
      </c>
      <c r="F259" s="52">
        <f>1/2</f>
        <v>0.5</v>
      </c>
      <c r="G259" s="52">
        <f t="shared" si="43"/>
        <v>0.23524999999999999</v>
      </c>
      <c r="H259" s="53">
        <f t="shared" si="40"/>
        <v>2.4402964993959682E-4</v>
      </c>
      <c r="I259" s="64" t="s">
        <v>579</v>
      </c>
      <c r="J259" s="41" t="s">
        <v>130</v>
      </c>
      <c r="K259" s="41" t="s">
        <v>131</v>
      </c>
      <c r="L259" s="30">
        <f t="shared" si="34"/>
        <v>2.4402964993959682E-4</v>
      </c>
      <c r="M259" s="30">
        <v>0</v>
      </c>
      <c r="N259" s="30">
        <f>H259</f>
        <v>2.4402964993959682E-4</v>
      </c>
      <c r="O259" s="30">
        <v>0</v>
      </c>
      <c r="P259" s="30">
        <v>0</v>
      </c>
      <c r="Q259" s="30">
        <v>0</v>
      </c>
      <c r="R259" s="30">
        <v>0</v>
      </c>
      <c r="S259" s="30">
        <v>0</v>
      </c>
      <c r="T259" s="30">
        <v>0</v>
      </c>
      <c r="U259" s="30">
        <v>0</v>
      </c>
      <c r="V259" s="30">
        <v>0</v>
      </c>
      <c r="W259" s="30">
        <v>0</v>
      </c>
      <c r="X259" s="30">
        <v>0</v>
      </c>
      <c r="Y259" s="30">
        <v>0</v>
      </c>
      <c r="Z259" s="30">
        <v>0</v>
      </c>
      <c r="AA259" s="30">
        <v>0</v>
      </c>
      <c r="AB259" s="30">
        <v>0</v>
      </c>
      <c r="AC259" s="30">
        <v>0</v>
      </c>
      <c r="AD259" s="30">
        <v>0</v>
      </c>
      <c r="AE259" s="30">
        <v>0</v>
      </c>
      <c r="AF259" s="60" t="s">
        <v>580</v>
      </c>
      <c r="AG259" s="60" t="s">
        <v>42</v>
      </c>
      <c r="AH259" s="60" t="s">
        <v>43</v>
      </c>
      <c r="AI259" s="81">
        <v>44657</v>
      </c>
      <c r="AJ259" s="86"/>
    </row>
    <row r="260" spans="1:36" ht="15.75" x14ac:dyDescent="0.25">
      <c r="A260" s="24">
        <v>225</v>
      </c>
      <c r="B260" s="56" t="s">
        <v>36</v>
      </c>
      <c r="C260" s="17" t="s">
        <v>581</v>
      </c>
      <c r="D260" s="24" t="s">
        <v>38</v>
      </c>
      <c r="E260" s="54">
        <v>0.47049999999999997</v>
      </c>
      <c r="F260" s="52">
        <f>1/2</f>
        <v>0.5</v>
      </c>
      <c r="G260" s="52">
        <f>E260*F260</f>
        <v>0.23524999999999999</v>
      </c>
      <c r="H260" s="53">
        <f t="shared" si="40"/>
        <v>2.4402964993959682E-4</v>
      </c>
      <c r="I260" s="64" t="s">
        <v>579</v>
      </c>
      <c r="J260" s="41" t="s">
        <v>130</v>
      </c>
      <c r="K260" s="41" t="s">
        <v>131</v>
      </c>
      <c r="L260" s="30">
        <f t="shared" si="34"/>
        <v>2.4402964993959682E-4</v>
      </c>
      <c r="M260" s="30">
        <v>0</v>
      </c>
      <c r="N260" s="30">
        <f>H260</f>
        <v>2.4402964993959682E-4</v>
      </c>
      <c r="O260" s="30">
        <v>0</v>
      </c>
      <c r="P260" s="30">
        <v>0</v>
      </c>
      <c r="Q260" s="30">
        <v>0</v>
      </c>
      <c r="R260" s="30">
        <v>0</v>
      </c>
      <c r="S260" s="30">
        <v>0</v>
      </c>
      <c r="T260" s="30">
        <v>0</v>
      </c>
      <c r="U260" s="30">
        <v>0</v>
      </c>
      <c r="V260" s="30">
        <v>0</v>
      </c>
      <c r="W260" s="30">
        <v>0</v>
      </c>
      <c r="X260" s="30">
        <v>0</v>
      </c>
      <c r="Y260" s="30">
        <v>0</v>
      </c>
      <c r="Z260" s="30">
        <v>0</v>
      </c>
      <c r="AA260" s="30">
        <v>0</v>
      </c>
      <c r="AB260" s="30">
        <v>0</v>
      </c>
      <c r="AC260" s="30">
        <v>0</v>
      </c>
      <c r="AD260" s="30">
        <v>0</v>
      </c>
      <c r="AE260" s="30">
        <v>0</v>
      </c>
      <c r="AF260" s="60" t="s">
        <v>580</v>
      </c>
      <c r="AG260" s="60" t="s">
        <v>42</v>
      </c>
      <c r="AH260" s="60" t="s">
        <v>43</v>
      </c>
      <c r="AI260" s="81">
        <v>44657</v>
      </c>
      <c r="AJ260" s="86"/>
    </row>
    <row r="261" spans="1:36" ht="31.5" x14ac:dyDescent="0.25">
      <c r="A261" s="24">
        <v>226</v>
      </c>
      <c r="B261" s="56" t="s">
        <v>44</v>
      </c>
      <c r="C261" s="17" t="s">
        <v>582</v>
      </c>
      <c r="D261" s="24" t="s">
        <v>46</v>
      </c>
      <c r="E261" s="54">
        <v>0.30649999999999999</v>
      </c>
      <c r="F261" s="52">
        <v>1</v>
      </c>
      <c r="G261" s="52">
        <f t="shared" si="43"/>
        <v>0.30649999999999999</v>
      </c>
      <c r="H261" s="53">
        <f t="shared" si="40"/>
        <v>3.1793873626561714E-4</v>
      </c>
      <c r="I261" s="64" t="s">
        <v>583</v>
      </c>
      <c r="J261" s="41" t="s">
        <v>130</v>
      </c>
      <c r="K261" s="41" t="s">
        <v>131</v>
      </c>
      <c r="L261" s="30">
        <f t="shared" si="34"/>
        <v>0</v>
      </c>
      <c r="M261" s="30">
        <v>0</v>
      </c>
      <c r="N261" s="30">
        <v>0</v>
      </c>
      <c r="O261" s="30">
        <v>0</v>
      </c>
      <c r="P261" s="30">
        <v>0</v>
      </c>
      <c r="Q261" s="30">
        <v>0</v>
      </c>
      <c r="R261" s="30">
        <v>0</v>
      </c>
      <c r="S261" s="30">
        <v>0</v>
      </c>
      <c r="T261" s="30">
        <v>0</v>
      </c>
      <c r="U261" s="30">
        <v>0</v>
      </c>
      <c r="V261" s="30">
        <v>0</v>
      </c>
      <c r="W261" s="30">
        <v>0</v>
      </c>
      <c r="X261" s="30">
        <v>0</v>
      </c>
      <c r="Y261" s="30">
        <v>0</v>
      </c>
      <c r="Z261" s="30">
        <v>0</v>
      </c>
      <c r="AA261" s="30">
        <v>0</v>
      </c>
      <c r="AB261" s="30">
        <v>0</v>
      </c>
      <c r="AC261" s="30">
        <v>0</v>
      </c>
      <c r="AD261" s="30">
        <v>0</v>
      </c>
      <c r="AE261" s="30">
        <v>0</v>
      </c>
      <c r="AF261" s="60" t="s">
        <v>584</v>
      </c>
      <c r="AG261" s="60" t="s">
        <v>42</v>
      </c>
      <c r="AH261" s="60" t="s">
        <v>43</v>
      </c>
      <c r="AI261" s="81">
        <v>44615</v>
      </c>
      <c r="AJ261" s="86"/>
    </row>
    <row r="262" spans="1:36" ht="15.75" x14ac:dyDescent="0.25">
      <c r="A262" s="24">
        <v>227</v>
      </c>
      <c r="B262" s="56" t="s">
        <v>36</v>
      </c>
      <c r="C262" s="17" t="s">
        <v>585</v>
      </c>
      <c r="D262" s="24" t="s">
        <v>38</v>
      </c>
      <c r="E262" s="54">
        <v>0.43680000000000002</v>
      </c>
      <c r="F262" s="52">
        <v>1</v>
      </c>
      <c r="G262" s="52">
        <f t="shared" si="43"/>
        <v>0.43680000000000002</v>
      </c>
      <c r="H262" s="53">
        <f t="shared" si="40"/>
        <v>4.531015986976234E-4</v>
      </c>
      <c r="I262" s="64" t="s">
        <v>586</v>
      </c>
      <c r="J262" s="41" t="s">
        <v>130</v>
      </c>
      <c r="K262" s="41" t="s">
        <v>131</v>
      </c>
      <c r="L262" s="30">
        <f t="shared" ref="L262:L327" si="44">M262+N262+O262+P262+Q262+R262+S262+T262+U262+V262+W262+X262+Y262</f>
        <v>4.531015986976234E-4</v>
      </c>
      <c r="M262" s="30">
        <v>0</v>
      </c>
      <c r="N262" s="30">
        <f>H262</f>
        <v>4.531015986976234E-4</v>
      </c>
      <c r="O262" s="30">
        <v>0</v>
      </c>
      <c r="P262" s="30">
        <v>0</v>
      </c>
      <c r="Q262" s="30">
        <v>0</v>
      </c>
      <c r="R262" s="30">
        <v>0</v>
      </c>
      <c r="S262" s="30">
        <v>0</v>
      </c>
      <c r="T262" s="30">
        <v>0</v>
      </c>
      <c r="U262" s="30">
        <v>0</v>
      </c>
      <c r="V262" s="30">
        <v>0</v>
      </c>
      <c r="W262" s="30">
        <v>0</v>
      </c>
      <c r="X262" s="30">
        <v>0</v>
      </c>
      <c r="Y262" s="30">
        <v>0</v>
      </c>
      <c r="Z262" s="30">
        <v>0</v>
      </c>
      <c r="AA262" s="30">
        <v>0</v>
      </c>
      <c r="AB262" s="30">
        <v>0</v>
      </c>
      <c r="AC262" s="30">
        <v>0</v>
      </c>
      <c r="AD262" s="30">
        <v>0</v>
      </c>
      <c r="AE262" s="30">
        <v>0</v>
      </c>
      <c r="AF262" s="60" t="s">
        <v>587</v>
      </c>
      <c r="AG262" s="60" t="s">
        <v>42</v>
      </c>
      <c r="AH262" s="60" t="s">
        <v>43</v>
      </c>
      <c r="AI262" s="81">
        <v>44657</v>
      </c>
      <c r="AJ262" s="86"/>
    </row>
    <row r="263" spans="1:36" ht="31.5" x14ac:dyDescent="0.25">
      <c r="A263" s="24">
        <v>228</v>
      </c>
      <c r="B263" s="56" t="s">
        <v>44</v>
      </c>
      <c r="C263" s="17" t="s">
        <v>588</v>
      </c>
      <c r="D263" s="24" t="s">
        <v>46</v>
      </c>
      <c r="E263" s="54">
        <v>0.59750000000000003</v>
      </c>
      <c r="F263" s="52">
        <v>1</v>
      </c>
      <c r="G263" s="52">
        <f t="shared" si="43"/>
        <v>0.59750000000000003</v>
      </c>
      <c r="H263" s="53">
        <f t="shared" si="40"/>
        <v>6.1979900462873162E-4</v>
      </c>
      <c r="I263" s="64" t="s">
        <v>589</v>
      </c>
      <c r="J263" s="41" t="s">
        <v>130</v>
      </c>
      <c r="K263" s="41" t="s">
        <v>131</v>
      </c>
      <c r="L263" s="30">
        <f t="shared" si="44"/>
        <v>0</v>
      </c>
      <c r="M263" s="30">
        <v>0</v>
      </c>
      <c r="N263" s="30">
        <v>0</v>
      </c>
      <c r="O263" s="30">
        <v>0</v>
      </c>
      <c r="P263" s="30">
        <v>0</v>
      </c>
      <c r="Q263" s="30">
        <v>0</v>
      </c>
      <c r="R263" s="30">
        <v>0</v>
      </c>
      <c r="S263" s="30">
        <v>0</v>
      </c>
      <c r="T263" s="30">
        <v>0</v>
      </c>
      <c r="U263" s="30">
        <v>0</v>
      </c>
      <c r="V263" s="30">
        <v>0</v>
      </c>
      <c r="W263" s="30">
        <v>0</v>
      </c>
      <c r="X263" s="30">
        <v>0</v>
      </c>
      <c r="Y263" s="30">
        <v>0</v>
      </c>
      <c r="Z263" s="30">
        <v>0</v>
      </c>
      <c r="AA263" s="30">
        <v>0</v>
      </c>
      <c r="AB263" s="30">
        <v>0</v>
      </c>
      <c r="AC263" s="30">
        <v>0</v>
      </c>
      <c r="AD263" s="30">
        <v>0</v>
      </c>
      <c r="AE263" s="30">
        <v>0</v>
      </c>
      <c r="AF263" s="60" t="s">
        <v>590</v>
      </c>
      <c r="AG263" s="60" t="s">
        <v>42</v>
      </c>
      <c r="AH263" s="60" t="s">
        <v>43</v>
      </c>
      <c r="AI263" s="81">
        <v>44657</v>
      </c>
      <c r="AJ263" s="86"/>
    </row>
    <row r="264" spans="1:36" ht="15.75" x14ac:dyDescent="0.25">
      <c r="A264" s="24">
        <v>229</v>
      </c>
      <c r="B264" s="56" t="s">
        <v>36</v>
      </c>
      <c r="C264" s="17" t="s">
        <v>591</v>
      </c>
      <c r="D264" s="24" t="s">
        <v>38</v>
      </c>
      <c r="E264" s="54">
        <v>0.51870000000000005</v>
      </c>
      <c r="F264" s="52">
        <v>1</v>
      </c>
      <c r="G264" s="52">
        <f t="shared" si="43"/>
        <v>0.51870000000000005</v>
      </c>
      <c r="H264" s="53">
        <f t="shared" si="40"/>
        <v>5.3805814845342783E-4</v>
      </c>
      <c r="I264" s="64" t="s">
        <v>592</v>
      </c>
      <c r="J264" s="41" t="s">
        <v>130</v>
      </c>
      <c r="K264" s="41" t="s">
        <v>131</v>
      </c>
      <c r="L264" s="30">
        <f t="shared" si="44"/>
        <v>5.3805814845342783E-4</v>
      </c>
      <c r="M264" s="30">
        <v>0</v>
      </c>
      <c r="N264" s="30">
        <f>H264</f>
        <v>5.3805814845342783E-4</v>
      </c>
      <c r="O264" s="30">
        <v>0</v>
      </c>
      <c r="P264" s="30">
        <v>0</v>
      </c>
      <c r="Q264" s="30">
        <v>0</v>
      </c>
      <c r="R264" s="30">
        <v>0</v>
      </c>
      <c r="S264" s="30">
        <v>0</v>
      </c>
      <c r="T264" s="30">
        <v>0</v>
      </c>
      <c r="U264" s="30">
        <v>0</v>
      </c>
      <c r="V264" s="30">
        <v>0</v>
      </c>
      <c r="W264" s="30">
        <v>0</v>
      </c>
      <c r="X264" s="30">
        <v>0</v>
      </c>
      <c r="Y264" s="30">
        <v>0</v>
      </c>
      <c r="Z264" s="30">
        <v>0</v>
      </c>
      <c r="AA264" s="30">
        <v>0</v>
      </c>
      <c r="AB264" s="30">
        <v>0</v>
      </c>
      <c r="AC264" s="30">
        <v>0</v>
      </c>
      <c r="AD264" s="30">
        <v>0</v>
      </c>
      <c r="AE264" s="30">
        <v>0</v>
      </c>
      <c r="AF264" s="60" t="s">
        <v>593</v>
      </c>
      <c r="AG264" s="60" t="s">
        <v>42</v>
      </c>
      <c r="AH264" s="60" t="s">
        <v>43</v>
      </c>
      <c r="AI264" s="81">
        <v>44657</v>
      </c>
      <c r="AJ264" s="86"/>
    </row>
    <row r="265" spans="1:36" ht="31.5" x14ac:dyDescent="0.25">
      <c r="A265" s="24">
        <v>230</v>
      </c>
      <c r="B265" s="56" t="s">
        <v>44</v>
      </c>
      <c r="C265" s="17" t="s">
        <v>594</v>
      </c>
      <c r="D265" s="24" t="s">
        <v>46</v>
      </c>
      <c r="E265" s="54">
        <v>0.34129999999999999</v>
      </c>
      <c r="F265" s="52">
        <v>1</v>
      </c>
      <c r="G265" s="52">
        <f t="shared" si="43"/>
        <v>0.34129999999999999</v>
      </c>
      <c r="H265" s="53">
        <f t="shared" si="40"/>
        <v>3.5403749000801016E-4</v>
      </c>
      <c r="I265" s="64" t="s">
        <v>595</v>
      </c>
      <c r="J265" s="41" t="s">
        <v>130</v>
      </c>
      <c r="K265" s="41" t="s">
        <v>131</v>
      </c>
      <c r="L265" s="30">
        <f t="shared" si="44"/>
        <v>0</v>
      </c>
      <c r="M265" s="30">
        <v>0</v>
      </c>
      <c r="N265" s="30">
        <v>0</v>
      </c>
      <c r="O265" s="30">
        <v>0</v>
      </c>
      <c r="P265" s="30">
        <v>0</v>
      </c>
      <c r="Q265" s="30">
        <v>0</v>
      </c>
      <c r="R265" s="30">
        <v>0</v>
      </c>
      <c r="S265" s="30">
        <v>0</v>
      </c>
      <c r="T265" s="30">
        <v>0</v>
      </c>
      <c r="U265" s="30">
        <v>0</v>
      </c>
      <c r="V265" s="30">
        <v>0</v>
      </c>
      <c r="W265" s="30">
        <v>0</v>
      </c>
      <c r="X265" s="30">
        <v>0</v>
      </c>
      <c r="Y265" s="30">
        <v>0</v>
      </c>
      <c r="Z265" s="30">
        <v>0</v>
      </c>
      <c r="AA265" s="30">
        <v>0</v>
      </c>
      <c r="AB265" s="30">
        <v>0</v>
      </c>
      <c r="AC265" s="30">
        <v>0</v>
      </c>
      <c r="AD265" s="30">
        <v>0</v>
      </c>
      <c r="AE265" s="30">
        <v>0</v>
      </c>
      <c r="AF265" s="60" t="s">
        <v>596</v>
      </c>
      <c r="AG265" s="60" t="s">
        <v>597</v>
      </c>
      <c r="AH265" s="60" t="s">
        <v>43</v>
      </c>
      <c r="AI265" s="81">
        <v>44601</v>
      </c>
      <c r="AJ265" s="86"/>
    </row>
    <row r="266" spans="1:36" ht="31.5" x14ac:dyDescent="0.25">
      <c r="A266" s="24">
        <v>231</v>
      </c>
      <c r="B266" s="56" t="s">
        <v>44</v>
      </c>
      <c r="C266" s="17" t="s">
        <v>598</v>
      </c>
      <c r="D266" s="24" t="s">
        <v>46</v>
      </c>
      <c r="E266" s="54">
        <v>4.7206999999999999</v>
      </c>
      <c r="F266" s="52">
        <v>1</v>
      </c>
      <c r="G266" s="52">
        <f t="shared" si="43"/>
        <v>4.7206999999999999</v>
      </c>
      <c r="H266" s="53">
        <f t="shared" ref="H266:H274" si="45">G266/$G$364</f>
        <v>4.8968789307964073E-3</v>
      </c>
      <c r="I266" s="64" t="s">
        <v>599</v>
      </c>
      <c r="J266" s="41" t="s">
        <v>130</v>
      </c>
      <c r="K266" s="41" t="s">
        <v>131</v>
      </c>
      <c r="L266" s="30">
        <f t="shared" si="44"/>
        <v>0</v>
      </c>
      <c r="M266" s="30">
        <v>0</v>
      </c>
      <c r="N266" s="30">
        <v>0</v>
      </c>
      <c r="O266" s="30">
        <v>0</v>
      </c>
      <c r="P266" s="30">
        <v>0</v>
      </c>
      <c r="Q266" s="30">
        <v>0</v>
      </c>
      <c r="R266" s="30">
        <v>0</v>
      </c>
      <c r="S266" s="30">
        <v>0</v>
      </c>
      <c r="T266" s="30">
        <v>0</v>
      </c>
      <c r="U266" s="30">
        <v>0</v>
      </c>
      <c r="V266" s="30">
        <v>0</v>
      </c>
      <c r="W266" s="30">
        <v>0</v>
      </c>
      <c r="X266" s="30">
        <v>0</v>
      </c>
      <c r="Y266" s="30">
        <v>0</v>
      </c>
      <c r="Z266" s="30">
        <v>0</v>
      </c>
      <c r="AA266" s="30">
        <v>0</v>
      </c>
      <c r="AB266" s="30">
        <v>0</v>
      </c>
      <c r="AC266" s="30">
        <v>0</v>
      </c>
      <c r="AD266" s="30">
        <v>0</v>
      </c>
      <c r="AE266" s="30">
        <v>0</v>
      </c>
      <c r="AF266" s="60" t="s">
        <v>600</v>
      </c>
      <c r="AG266" s="60" t="s">
        <v>601</v>
      </c>
      <c r="AH266" s="60" t="s">
        <v>43</v>
      </c>
      <c r="AI266" s="81">
        <v>43962</v>
      </c>
      <c r="AJ266" s="86"/>
    </row>
    <row r="267" spans="1:36" ht="31.5" x14ac:dyDescent="0.25">
      <c r="A267" s="24">
        <v>232</v>
      </c>
      <c r="B267" s="56" t="s">
        <v>44</v>
      </c>
      <c r="C267" s="17" t="s">
        <v>582</v>
      </c>
      <c r="D267" s="24" t="s">
        <v>46</v>
      </c>
      <c r="E267" s="54">
        <v>0.30649999999999999</v>
      </c>
      <c r="F267" s="52">
        <v>1</v>
      </c>
      <c r="G267" s="52">
        <f t="shared" si="43"/>
        <v>0.30649999999999999</v>
      </c>
      <c r="H267" s="53">
        <f t="shared" si="45"/>
        <v>3.1793873626561714E-4</v>
      </c>
      <c r="I267" s="64" t="s">
        <v>602</v>
      </c>
      <c r="J267" s="41" t="s">
        <v>130</v>
      </c>
      <c r="K267" s="41" t="s">
        <v>131</v>
      </c>
      <c r="L267" s="30">
        <f t="shared" si="44"/>
        <v>0</v>
      </c>
      <c r="M267" s="30">
        <v>0</v>
      </c>
      <c r="N267" s="30">
        <v>0</v>
      </c>
      <c r="O267" s="30">
        <v>0</v>
      </c>
      <c r="P267" s="30">
        <v>0</v>
      </c>
      <c r="Q267" s="30">
        <v>0</v>
      </c>
      <c r="R267" s="30">
        <v>0</v>
      </c>
      <c r="S267" s="30">
        <v>0</v>
      </c>
      <c r="T267" s="30">
        <v>0</v>
      </c>
      <c r="U267" s="30">
        <v>0</v>
      </c>
      <c r="V267" s="30">
        <v>0</v>
      </c>
      <c r="W267" s="30">
        <v>0</v>
      </c>
      <c r="X267" s="30">
        <v>0</v>
      </c>
      <c r="Y267" s="30">
        <v>0</v>
      </c>
      <c r="Z267" s="30">
        <v>0</v>
      </c>
      <c r="AA267" s="30">
        <v>0</v>
      </c>
      <c r="AB267" s="30">
        <v>0</v>
      </c>
      <c r="AC267" s="30">
        <v>0</v>
      </c>
      <c r="AD267" s="30">
        <v>0</v>
      </c>
      <c r="AE267" s="30">
        <v>0</v>
      </c>
      <c r="AF267" s="60" t="s">
        <v>584</v>
      </c>
      <c r="AG267" s="60" t="s">
        <v>42</v>
      </c>
      <c r="AH267" s="60" t="s">
        <v>43</v>
      </c>
      <c r="AI267" s="81">
        <v>44615</v>
      </c>
      <c r="AJ267" s="86"/>
    </row>
    <row r="268" spans="1:36" ht="31.5" x14ac:dyDescent="0.25">
      <c r="A268" s="24">
        <v>233</v>
      </c>
      <c r="B268" s="56" t="s">
        <v>44</v>
      </c>
      <c r="C268" s="17" t="s">
        <v>603</v>
      </c>
      <c r="D268" s="24" t="s">
        <v>46</v>
      </c>
      <c r="E268" s="54">
        <v>0.52490000000000003</v>
      </c>
      <c r="F268" s="52">
        <v>1</v>
      </c>
      <c r="G268" s="52">
        <f t="shared" si="43"/>
        <v>0.52490000000000003</v>
      </c>
      <c r="H268" s="53">
        <f t="shared" si="45"/>
        <v>5.4448953561442878E-4</v>
      </c>
      <c r="I268" s="64" t="s">
        <v>604</v>
      </c>
      <c r="J268" s="41" t="s">
        <v>130</v>
      </c>
      <c r="K268" s="41" t="s">
        <v>131</v>
      </c>
      <c r="L268" s="30">
        <f t="shared" si="44"/>
        <v>0</v>
      </c>
      <c r="M268" s="30">
        <v>0</v>
      </c>
      <c r="N268" s="30">
        <v>0</v>
      </c>
      <c r="O268" s="30">
        <v>0</v>
      </c>
      <c r="P268" s="30">
        <v>0</v>
      </c>
      <c r="Q268" s="30">
        <v>0</v>
      </c>
      <c r="R268" s="30">
        <v>0</v>
      </c>
      <c r="S268" s="30">
        <v>0</v>
      </c>
      <c r="T268" s="30">
        <v>0</v>
      </c>
      <c r="U268" s="30">
        <v>0</v>
      </c>
      <c r="V268" s="30">
        <v>0</v>
      </c>
      <c r="W268" s="30">
        <v>0</v>
      </c>
      <c r="X268" s="30">
        <v>0</v>
      </c>
      <c r="Y268" s="30">
        <v>0</v>
      </c>
      <c r="Z268" s="30">
        <v>0</v>
      </c>
      <c r="AA268" s="30">
        <v>0</v>
      </c>
      <c r="AB268" s="30">
        <v>0</v>
      </c>
      <c r="AC268" s="30">
        <v>0</v>
      </c>
      <c r="AD268" s="30">
        <v>0</v>
      </c>
      <c r="AE268" s="30">
        <v>0</v>
      </c>
      <c r="AF268" s="60" t="s">
        <v>605</v>
      </c>
      <c r="AG268" s="60" t="s">
        <v>42</v>
      </c>
      <c r="AH268" s="60" t="s">
        <v>43</v>
      </c>
      <c r="AI268" s="81">
        <v>44657</v>
      </c>
      <c r="AJ268" s="86"/>
    </row>
    <row r="269" spans="1:36" ht="31.5" x14ac:dyDescent="0.25">
      <c r="A269" s="24">
        <v>234</v>
      </c>
      <c r="B269" s="56" t="s">
        <v>44</v>
      </c>
      <c r="C269" s="17" t="s">
        <v>594</v>
      </c>
      <c r="D269" s="24" t="s">
        <v>46</v>
      </c>
      <c r="E269" s="54">
        <v>0.50790000000000002</v>
      </c>
      <c r="F269" s="52">
        <v>1</v>
      </c>
      <c r="G269" s="52">
        <f t="shared" si="43"/>
        <v>0.50790000000000002</v>
      </c>
      <c r="H269" s="53">
        <f t="shared" si="45"/>
        <v>5.2685508694716779E-4</v>
      </c>
      <c r="I269" s="64" t="s">
        <v>606</v>
      </c>
      <c r="J269" s="41" t="s">
        <v>130</v>
      </c>
      <c r="K269" s="41" t="s">
        <v>131</v>
      </c>
      <c r="L269" s="30">
        <f t="shared" si="44"/>
        <v>0</v>
      </c>
      <c r="M269" s="30">
        <v>0</v>
      </c>
      <c r="N269" s="30">
        <v>0</v>
      </c>
      <c r="O269" s="30">
        <v>0</v>
      </c>
      <c r="P269" s="30">
        <v>0</v>
      </c>
      <c r="Q269" s="30">
        <v>0</v>
      </c>
      <c r="R269" s="30">
        <v>0</v>
      </c>
      <c r="S269" s="30">
        <v>0</v>
      </c>
      <c r="T269" s="30">
        <v>0</v>
      </c>
      <c r="U269" s="30">
        <v>0</v>
      </c>
      <c r="V269" s="30">
        <v>0</v>
      </c>
      <c r="W269" s="30">
        <v>0</v>
      </c>
      <c r="X269" s="30">
        <v>0</v>
      </c>
      <c r="Y269" s="30">
        <v>0</v>
      </c>
      <c r="Z269" s="30">
        <v>0</v>
      </c>
      <c r="AA269" s="30">
        <v>0</v>
      </c>
      <c r="AB269" s="30">
        <v>0</v>
      </c>
      <c r="AC269" s="30">
        <v>0</v>
      </c>
      <c r="AD269" s="30">
        <v>0</v>
      </c>
      <c r="AE269" s="30">
        <v>0</v>
      </c>
      <c r="AF269" s="60" t="s">
        <v>596</v>
      </c>
      <c r="AG269" s="60" t="s">
        <v>597</v>
      </c>
      <c r="AH269" s="60" t="s">
        <v>43</v>
      </c>
      <c r="AI269" s="81">
        <v>44601</v>
      </c>
      <c r="AJ269" s="86"/>
    </row>
    <row r="270" spans="1:36" ht="15.75" x14ac:dyDescent="0.25">
      <c r="A270" s="24">
        <v>235</v>
      </c>
      <c r="B270" s="56" t="s">
        <v>36</v>
      </c>
      <c r="C270" s="17" t="s">
        <v>559</v>
      </c>
      <c r="D270" s="24" t="s">
        <v>38</v>
      </c>
      <c r="E270" s="54">
        <v>1.72</v>
      </c>
      <c r="F270" s="52">
        <v>1</v>
      </c>
      <c r="G270" s="52">
        <f t="shared" si="43"/>
        <v>1.72</v>
      </c>
      <c r="H270" s="53">
        <f t="shared" si="45"/>
        <v>1.7841912769228758E-3</v>
      </c>
      <c r="I270" s="64" t="s">
        <v>607</v>
      </c>
      <c r="J270" s="41" t="s">
        <v>130</v>
      </c>
      <c r="K270" s="41" t="s">
        <v>131</v>
      </c>
      <c r="L270" s="30">
        <f t="shared" si="44"/>
        <v>1.7841912769228758E-3</v>
      </c>
      <c r="M270" s="30">
        <v>0</v>
      </c>
      <c r="N270" s="30">
        <f>H270</f>
        <v>1.7841912769228758E-3</v>
      </c>
      <c r="O270" s="30">
        <v>0</v>
      </c>
      <c r="P270" s="30">
        <v>0</v>
      </c>
      <c r="Q270" s="30">
        <v>0</v>
      </c>
      <c r="R270" s="30">
        <v>0</v>
      </c>
      <c r="S270" s="30">
        <v>0</v>
      </c>
      <c r="T270" s="30">
        <v>0</v>
      </c>
      <c r="U270" s="30">
        <v>0</v>
      </c>
      <c r="V270" s="30">
        <v>0</v>
      </c>
      <c r="W270" s="30">
        <v>0</v>
      </c>
      <c r="X270" s="30">
        <v>0</v>
      </c>
      <c r="Y270" s="30">
        <v>0</v>
      </c>
      <c r="Z270" s="30">
        <v>0</v>
      </c>
      <c r="AA270" s="30">
        <v>0</v>
      </c>
      <c r="AB270" s="30">
        <v>0</v>
      </c>
      <c r="AC270" s="30">
        <v>0</v>
      </c>
      <c r="AD270" s="30">
        <v>0</v>
      </c>
      <c r="AE270" s="30">
        <v>0</v>
      </c>
      <c r="AF270" s="60" t="s">
        <v>561</v>
      </c>
      <c r="AG270" s="60" t="s">
        <v>42</v>
      </c>
      <c r="AH270" s="60" t="s">
        <v>43</v>
      </c>
      <c r="AI270" s="81" t="s">
        <v>562</v>
      </c>
      <c r="AJ270" s="86"/>
    </row>
    <row r="271" spans="1:36" ht="31.5" x14ac:dyDescent="0.25">
      <c r="A271" s="24">
        <v>236</v>
      </c>
      <c r="B271" s="56" t="s">
        <v>44</v>
      </c>
      <c r="C271" s="17" t="s">
        <v>608</v>
      </c>
      <c r="D271" s="24" t="s">
        <v>46</v>
      </c>
      <c r="E271" s="54">
        <v>0.37269999999999998</v>
      </c>
      <c r="F271" s="52">
        <v>1</v>
      </c>
      <c r="G271" s="52">
        <f t="shared" si="43"/>
        <v>0.37269999999999998</v>
      </c>
      <c r="H271" s="53">
        <f t="shared" si="45"/>
        <v>3.8660935401695106E-4</v>
      </c>
      <c r="I271" s="64" t="s">
        <v>609</v>
      </c>
      <c r="J271" s="41" t="s">
        <v>130</v>
      </c>
      <c r="K271" s="41" t="s">
        <v>131</v>
      </c>
      <c r="L271" s="30">
        <f t="shared" si="44"/>
        <v>0</v>
      </c>
      <c r="M271" s="30">
        <v>0</v>
      </c>
      <c r="N271" s="30">
        <v>0</v>
      </c>
      <c r="O271" s="30">
        <v>0</v>
      </c>
      <c r="P271" s="30">
        <v>0</v>
      </c>
      <c r="Q271" s="30">
        <v>0</v>
      </c>
      <c r="R271" s="30">
        <v>0</v>
      </c>
      <c r="S271" s="30">
        <v>0</v>
      </c>
      <c r="T271" s="30">
        <v>0</v>
      </c>
      <c r="U271" s="30">
        <v>0</v>
      </c>
      <c r="V271" s="30">
        <v>0</v>
      </c>
      <c r="W271" s="30">
        <v>0</v>
      </c>
      <c r="X271" s="30">
        <v>0</v>
      </c>
      <c r="Y271" s="30">
        <v>0</v>
      </c>
      <c r="Z271" s="30">
        <v>0</v>
      </c>
      <c r="AA271" s="30">
        <v>0</v>
      </c>
      <c r="AB271" s="30">
        <v>0</v>
      </c>
      <c r="AC271" s="30">
        <v>0</v>
      </c>
      <c r="AD271" s="30">
        <v>0</v>
      </c>
      <c r="AE271" s="30">
        <v>0</v>
      </c>
      <c r="AF271" s="60" t="s">
        <v>584</v>
      </c>
      <c r="AG271" s="60" t="s">
        <v>42</v>
      </c>
      <c r="AH271" s="60" t="s">
        <v>43</v>
      </c>
      <c r="AI271" s="81">
        <v>44657</v>
      </c>
      <c r="AJ271" s="86"/>
    </row>
    <row r="272" spans="1:36" ht="31.5" x14ac:dyDescent="0.25">
      <c r="A272" s="24" t="s">
        <v>610</v>
      </c>
      <c r="B272" s="56" t="s">
        <v>50</v>
      </c>
      <c r="C272" s="17" t="s">
        <v>611</v>
      </c>
      <c r="D272" s="24" t="s">
        <v>38</v>
      </c>
      <c r="E272" s="54">
        <v>15.1868</v>
      </c>
      <c r="F272" s="52">
        <v>1</v>
      </c>
      <c r="G272" s="52">
        <f t="shared" si="43"/>
        <v>15.1868</v>
      </c>
      <c r="H272" s="53">
        <f t="shared" si="45"/>
        <v>1.5753579118821123E-2</v>
      </c>
      <c r="I272" s="64" t="s">
        <v>612</v>
      </c>
      <c r="J272" s="41" t="s">
        <v>130</v>
      </c>
      <c r="K272" s="41" t="s">
        <v>131</v>
      </c>
      <c r="L272" s="30">
        <f t="shared" si="44"/>
        <v>1.5753579118821123E-2</v>
      </c>
      <c r="M272" s="30">
        <f>H272*(0.27134832+0.08749998)</f>
        <v>5.6531450857044583E-3</v>
      </c>
      <c r="N272" s="30">
        <f>H272*(0.37500002+0.11235955+0.11629214+0.03749999)</f>
        <v>1.0100434033116666E-2</v>
      </c>
      <c r="O272" s="30">
        <v>0</v>
      </c>
      <c r="P272" s="30">
        <v>0</v>
      </c>
      <c r="Q272" s="30">
        <v>0</v>
      </c>
      <c r="R272" s="30">
        <v>0</v>
      </c>
      <c r="S272" s="30">
        <v>0</v>
      </c>
      <c r="T272" s="30">
        <v>0</v>
      </c>
      <c r="U272" s="30">
        <v>0</v>
      </c>
      <c r="V272" s="30">
        <v>0</v>
      </c>
      <c r="W272" s="30">
        <v>0</v>
      </c>
      <c r="X272" s="30">
        <v>0</v>
      </c>
      <c r="Y272" s="30">
        <v>0</v>
      </c>
      <c r="Z272" s="30">
        <v>0</v>
      </c>
      <c r="AA272" s="30">
        <v>0</v>
      </c>
      <c r="AB272" s="30">
        <v>0</v>
      </c>
      <c r="AC272" s="30">
        <v>0</v>
      </c>
      <c r="AD272" s="30">
        <v>0</v>
      </c>
      <c r="AE272" s="30">
        <v>0</v>
      </c>
      <c r="AF272" s="60" t="s">
        <v>613</v>
      </c>
      <c r="AG272" s="60" t="s">
        <v>42</v>
      </c>
      <c r="AH272" s="60" t="s">
        <v>43</v>
      </c>
      <c r="AI272" s="81">
        <v>44657</v>
      </c>
      <c r="AJ272" s="86"/>
    </row>
    <row r="273" spans="1:36" s="43" customFormat="1" ht="31.5" x14ac:dyDescent="0.25">
      <c r="A273" s="24" t="s">
        <v>614</v>
      </c>
      <c r="B273" s="56" t="s">
        <v>50</v>
      </c>
      <c r="C273" s="17" t="s">
        <v>611</v>
      </c>
      <c r="D273" s="24" t="s">
        <v>38</v>
      </c>
      <c r="E273" s="54">
        <v>19.194199999999999</v>
      </c>
      <c r="F273" s="52">
        <v>1</v>
      </c>
      <c r="G273" s="52">
        <f t="shared" si="43"/>
        <v>19.194199999999999</v>
      </c>
      <c r="H273" s="53">
        <f t="shared" si="45"/>
        <v>1.9910537329949456E-2</v>
      </c>
      <c r="I273" s="64" t="s">
        <v>615</v>
      </c>
      <c r="J273" s="41" t="s">
        <v>130</v>
      </c>
      <c r="K273" s="41" t="s">
        <v>131</v>
      </c>
      <c r="L273" s="30">
        <f t="shared" si="44"/>
        <v>1.9910537329949456E-2</v>
      </c>
      <c r="M273" s="30">
        <f>H273*(0.27134832+0.08749998)</f>
        <v>7.1448624729389017E-3</v>
      </c>
      <c r="N273" s="30">
        <f>H273*(0.37500002+0.11235955+0.11629214+0.03749999)</f>
        <v>1.2765674857010554E-2</v>
      </c>
      <c r="O273" s="30">
        <v>0</v>
      </c>
      <c r="P273" s="30">
        <v>0</v>
      </c>
      <c r="Q273" s="30">
        <v>0</v>
      </c>
      <c r="R273" s="30">
        <v>0</v>
      </c>
      <c r="S273" s="30">
        <v>0</v>
      </c>
      <c r="T273" s="30">
        <v>0</v>
      </c>
      <c r="U273" s="30">
        <v>0</v>
      </c>
      <c r="V273" s="30">
        <v>0</v>
      </c>
      <c r="W273" s="30">
        <v>0</v>
      </c>
      <c r="X273" s="30">
        <v>0</v>
      </c>
      <c r="Y273" s="30">
        <v>0</v>
      </c>
      <c r="Z273" s="30">
        <v>0</v>
      </c>
      <c r="AA273" s="30">
        <v>0</v>
      </c>
      <c r="AB273" s="30">
        <v>0</v>
      </c>
      <c r="AC273" s="30">
        <v>0</v>
      </c>
      <c r="AD273" s="30">
        <v>0</v>
      </c>
      <c r="AE273" s="30">
        <v>0</v>
      </c>
      <c r="AF273" s="60" t="s">
        <v>613</v>
      </c>
      <c r="AG273" s="60" t="s">
        <v>42</v>
      </c>
      <c r="AH273" s="60" t="s">
        <v>43</v>
      </c>
      <c r="AI273" s="81">
        <v>44657</v>
      </c>
      <c r="AJ273" s="88"/>
    </row>
    <row r="274" spans="1:36" s="43" customFormat="1" ht="63" x14ac:dyDescent="0.25">
      <c r="A274" s="24" t="s">
        <v>616</v>
      </c>
      <c r="B274" s="68" t="s">
        <v>617</v>
      </c>
      <c r="C274" s="95" t="s">
        <v>611</v>
      </c>
      <c r="D274" s="97" t="s">
        <v>38</v>
      </c>
      <c r="E274" s="99">
        <v>19.827400000000001</v>
      </c>
      <c r="F274" s="101">
        <v>1</v>
      </c>
      <c r="G274" s="101">
        <f t="shared" ref="G274" si="46">E274*F274</f>
        <v>19.827400000000001</v>
      </c>
      <c r="H274" s="103">
        <f t="shared" si="45"/>
        <v>2.0567368676779437E-2</v>
      </c>
      <c r="I274" s="105" t="s">
        <v>615</v>
      </c>
      <c r="J274" s="107" t="s">
        <v>130</v>
      </c>
      <c r="K274" s="109" t="s">
        <v>131</v>
      </c>
      <c r="L274" s="30">
        <f t="shared" si="44"/>
        <v>1.7455933852577255E-2</v>
      </c>
      <c r="M274" s="30">
        <f>H274*(0.031357188+0.097242531)</f>
        <v>2.6449578324032373E-3</v>
      </c>
      <c r="N274" s="30">
        <f>H274*(0.176063348+0.053704853)</f>
        <v>4.7257273001673622E-3</v>
      </c>
      <c r="O274" s="30">
        <v>0</v>
      </c>
      <c r="P274" s="30">
        <v>0</v>
      </c>
      <c r="Q274" s="30">
        <v>0</v>
      </c>
      <c r="R274" s="30">
        <v>0</v>
      </c>
      <c r="S274" s="30">
        <v>0</v>
      </c>
      <c r="T274" s="30">
        <v>0</v>
      </c>
      <c r="U274" s="30">
        <f>H274*(0.15128016+0.33907176)</f>
        <v>1.0085248720006657E-2</v>
      </c>
      <c r="V274" s="30">
        <v>0</v>
      </c>
      <c r="W274" s="30">
        <v>0</v>
      </c>
      <c r="X274" s="30">
        <v>0</v>
      </c>
      <c r="Y274" s="30">
        <v>0</v>
      </c>
      <c r="Z274" s="30">
        <v>0</v>
      </c>
      <c r="AA274" s="30">
        <v>0</v>
      </c>
      <c r="AB274" s="30">
        <v>0</v>
      </c>
      <c r="AC274" s="30">
        <v>0</v>
      </c>
      <c r="AD274" s="30">
        <v>0</v>
      </c>
      <c r="AE274" s="30">
        <v>0</v>
      </c>
      <c r="AF274" s="91" t="s">
        <v>613</v>
      </c>
      <c r="AG274" s="91" t="s">
        <v>42</v>
      </c>
      <c r="AH274" s="91" t="s">
        <v>43</v>
      </c>
      <c r="AI274" s="93">
        <v>44657</v>
      </c>
      <c r="AJ274" s="88"/>
    </row>
    <row r="275" spans="1:36" s="43" customFormat="1" ht="31.5" x14ac:dyDescent="0.25">
      <c r="A275" s="24" t="s">
        <v>616</v>
      </c>
      <c r="B275" s="68" t="s">
        <v>53</v>
      </c>
      <c r="C275" s="96"/>
      <c r="D275" s="98"/>
      <c r="E275" s="100"/>
      <c r="F275" s="102"/>
      <c r="G275" s="102"/>
      <c r="H275" s="104"/>
      <c r="I275" s="106"/>
      <c r="J275" s="108"/>
      <c r="K275" s="110"/>
      <c r="L275" s="30">
        <v>0</v>
      </c>
      <c r="M275" s="30">
        <v>0</v>
      </c>
      <c r="N275" s="30">
        <v>0</v>
      </c>
      <c r="O275" s="30">
        <v>0</v>
      </c>
      <c r="P275" s="30">
        <v>0</v>
      </c>
      <c r="Q275" s="30">
        <v>0</v>
      </c>
      <c r="R275" s="30">
        <v>0</v>
      </c>
      <c r="S275" s="30">
        <v>0</v>
      </c>
      <c r="T275" s="30">
        <v>0</v>
      </c>
      <c r="U275" s="30">
        <v>0</v>
      </c>
      <c r="V275" s="30">
        <v>0</v>
      </c>
      <c r="W275" s="30">
        <v>0</v>
      </c>
      <c r="X275" s="30">
        <v>0</v>
      </c>
      <c r="Y275" s="30">
        <v>0</v>
      </c>
      <c r="Z275" s="30">
        <v>0</v>
      </c>
      <c r="AA275" s="30">
        <f>H274*0.15128016</f>
        <v>3.1114348242021815E-3</v>
      </c>
      <c r="AB275" s="30">
        <v>0</v>
      </c>
      <c r="AC275" s="30">
        <v>0</v>
      </c>
      <c r="AD275" s="30">
        <v>0</v>
      </c>
      <c r="AE275" s="30">
        <v>0</v>
      </c>
      <c r="AF275" s="92"/>
      <c r="AG275" s="92"/>
      <c r="AH275" s="92"/>
      <c r="AI275" s="94"/>
      <c r="AJ275" s="88"/>
    </row>
    <row r="276" spans="1:36" ht="47.25" x14ac:dyDescent="0.25">
      <c r="A276" s="24" t="s">
        <v>618</v>
      </c>
      <c r="B276" s="56" t="s">
        <v>66</v>
      </c>
      <c r="C276" s="17" t="s">
        <v>619</v>
      </c>
      <c r="D276" s="24" t="s">
        <v>38</v>
      </c>
      <c r="E276" s="54">
        <v>10.500400000000001</v>
      </c>
      <c r="F276" s="52">
        <v>1</v>
      </c>
      <c r="G276" s="52">
        <f t="shared" si="43"/>
        <v>10.500400000000001</v>
      </c>
      <c r="H276" s="53">
        <f t="shared" ref="H276:H322" si="47">G276/$G$364</f>
        <v>1.0892280281512191E-2</v>
      </c>
      <c r="I276" s="64" t="s">
        <v>620</v>
      </c>
      <c r="J276" s="41" t="s">
        <v>130</v>
      </c>
      <c r="K276" s="41" t="s">
        <v>131</v>
      </c>
      <c r="L276" s="30">
        <f t="shared" si="44"/>
        <v>1.0892280281512191E-2</v>
      </c>
      <c r="M276" s="30">
        <v>0</v>
      </c>
      <c r="N276" s="30">
        <f>H276*0.5385</f>
        <v>5.8654929315943146E-3</v>
      </c>
      <c r="O276" s="30">
        <v>0</v>
      </c>
      <c r="P276" s="30">
        <f>H276*0.4615</f>
        <v>5.0267873499178764E-3</v>
      </c>
      <c r="Q276" s="30">
        <v>0</v>
      </c>
      <c r="R276" s="30">
        <v>0</v>
      </c>
      <c r="S276" s="30">
        <v>0</v>
      </c>
      <c r="T276" s="30">
        <v>0</v>
      </c>
      <c r="U276" s="30">
        <v>0</v>
      </c>
      <c r="V276" s="30">
        <v>0</v>
      </c>
      <c r="W276" s="30">
        <v>0</v>
      </c>
      <c r="X276" s="30">
        <v>0</v>
      </c>
      <c r="Y276" s="30">
        <v>0</v>
      </c>
      <c r="Z276" s="30">
        <v>0</v>
      </c>
      <c r="AA276" s="30">
        <v>0</v>
      </c>
      <c r="AB276" s="30">
        <v>0</v>
      </c>
      <c r="AC276" s="30">
        <v>0</v>
      </c>
      <c r="AD276" s="30">
        <v>0</v>
      </c>
      <c r="AE276" s="30">
        <v>0</v>
      </c>
      <c r="AF276" s="60" t="s">
        <v>621</v>
      </c>
      <c r="AG276" s="60" t="s">
        <v>465</v>
      </c>
      <c r="AH276" s="60" t="s">
        <v>43</v>
      </c>
      <c r="AI276" s="81">
        <v>44644</v>
      </c>
      <c r="AJ276" s="86"/>
    </row>
    <row r="277" spans="1:36" ht="47.25" x14ac:dyDescent="0.25">
      <c r="A277" s="24" t="s">
        <v>622</v>
      </c>
      <c r="B277" s="56" t="s">
        <v>66</v>
      </c>
      <c r="C277" s="17" t="s">
        <v>619</v>
      </c>
      <c r="D277" s="24" t="s">
        <v>38</v>
      </c>
      <c r="E277" s="54">
        <v>13.9008</v>
      </c>
      <c r="F277" s="52">
        <v>1</v>
      </c>
      <c r="G277" s="52">
        <f t="shared" si="43"/>
        <v>13.9008</v>
      </c>
      <c r="H277" s="53">
        <f t="shared" si="47"/>
        <v>1.4419584943168322E-2</v>
      </c>
      <c r="I277" s="64" t="s">
        <v>623</v>
      </c>
      <c r="J277" s="41" t="s">
        <v>130</v>
      </c>
      <c r="K277" s="41" t="s">
        <v>131</v>
      </c>
      <c r="L277" s="30">
        <f t="shared" si="44"/>
        <v>1.4419584943168322E-2</v>
      </c>
      <c r="M277" s="30">
        <v>0</v>
      </c>
      <c r="N277" s="30">
        <f>H277*0.5385</f>
        <v>7.764946491896141E-3</v>
      </c>
      <c r="O277" s="30">
        <v>0</v>
      </c>
      <c r="P277" s="30">
        <f>H277*0.4615</f>
        <v>6.6546384512721811E-3</v>
      </c>
      <c r="Q277" s="30">
        <v>0</v>
      </c>
      <c r="R277" s="30">
        <v>0</v>
      </c>
      <c r="S277" s="30">
        <v>0</v>
      </c>
      <c r="T277" s="30">
        <v>0</v>
      </c>
      <c r="U277" s="30">
        <v>0</v>
      </c>
      <c r="V277" s="30">
        <v>0</v>
      </c>
      <c r="W277" s="30">
        <v>0</v>
      </c>
      <c r="X277" s="30">
        <v>0</v>
      </c>
      <c r="Y277" s="30">
        <v>0</v>
      </c>
      <c r="Z277" s="30">
        <v>0</v>
      </c>
      <c r="AA277" s="30">
        <v>0</v>
      </c>
      <c r="AB277" s="30">
        <v>0</v>
      </c>
      <c r="AC277" s="30">
        <v>0</v>
      </c>
      <c r="AD277" s="30">
        <v>0</v>
      </c>
      <c r="AE277" s="30">
        <v>0</v>
      </c>
      <c r="AF277" s="60" t="s">
        <v>621</v>
      </c>
      <c r="AG277" s="60" t="s">
        <v>465</v>
      </c>
      <c r="AH277" s="60" t="s">
        <v>43</v>
      </c>
      <c r="AI277" s="81">
        <v>44644</v>
      </c>
      <c r="AJ277" s="86"/>
    </row>
    <row r="278" spans="1:36" ht="31.5" x14ac:dyDescent="0.25">
      <c r="A278" s="24" t="s">
        <v>624</v>
      </c>
      <c r="B278" s="56" t="s">
        <v>50</v>
      </c>
      <c r="C278" s="17" t="s">
        <v>611</v>
      </c>
      <c r="D278" s="24" t="s">
        <v>38</v>
      </c>
      <c r="E278" s="54">
        <v>44.438699999999997</v>
      </c>
      <c r="F278" s="52">
        <v>1</v>
      </c>
      <c r="G278" s="52">
        <f>E278*F278</f>
        <v>44.438699999999997</v>
      </c>
      <c r="H278" s="53">
        <f t="shared" si="47"/>
        <v>4.6097174940577093E-2</v>
      </c>
      <c r="I278" s="64" t="s">
        <v>625</v>
      </c>
      <c r="J278" s="41" t="s">
        <v>130</v>
      </c>
      <c r="K278" s="41" t="s">
        <v>131</v>
      </c>
      <c r="L278" s="30">
        <f t="shared" si="44"/>
        <v>4.6097174940577093E-2</v>
      </c>
      <c r="M278" s="30">
        <f>H278*(0.27134832+0.08749998)</f>
        <v>1.654189286222869E-2</v>
      </c>
      <c r="N278" s="30">
        <f>H278*(0.37500002+0.11235955+0.11629214+0.03749999)</f>
        <v>2.9555282078348403E-2</v>
      </c>
      <c r="O278" s="30">
        <v>0</v>
      </c>
      <c r="P278" s="30">
        <v>0</v>
      </c>
      <c r="Q278" s="30">
        <v>0</v>
      </c>
      <c r="R278" s="30">
        <v>0</v>
      </c>
      <c r="S278" s="30">
        <v>0</v>
      </c>
      <c r="T278" s="30">
        <v>0</v>
      </c>
      <c r="U278" s="30">
        <v>0</v>
      </c>
      <c r="V278" s="30">
        <v>0</v>
      </c>
      <c r="W278" s="30">
        <v>0</v>
      </c>
      <c r="X278" s="30">
        <v>0</v>
      </c>
      <c r="Y278" s="30">
        <v>0</v>
      </c>
      <c r="Z278" s="30">
        <v>0</v>
      </c>
      <c r="AA278" s="30">
        <v>0</v>
      </c>
      <c r="AB278" s="30">
        <v>0</v>
      </c>
      <c r="AC278" s="30">
        <v>0</v>
      </c>
      <c r="AD278" s="30">
        <v>0</v>
      </c>
      <c r="AE278" s="30">
        <v>0</v>
      </c>
      <c r="AF278" s="60" t="s">
        <v>613</v>
      </c>
      <c r="AG278" s="60" t="s">
        <v>42</v>
      </c>
      <c r="AH278" s="60" t="s">
        <v>43</v>
      </c>
      <c r="AI278" s="81">
        <v>44657</v>
      </c>
      <c r="AJ278" s="86"/>
    </row>
    <row r="279" spans="1:36" ht="47.25" x14ac:dyDescent="0.25">
      <c r="A279" s="24">
        <v>242</v>
      </c>
      <c r="B279" s="56" t="s">
        <v>66</v>
      </c>
      <c r="C279" s="17" t="s">
        <v>626</v>
      </c>
      <c r="D279" s="24" t="s">
        <v>38</v>
      </c>
      <c r="E279" s="54">
        <v>1.8182</v>
      </c>
      <c r="F279" s="52">
        <v>1</v>
      </c>
      <c r="G279" s="52">
        <f t="shared" si="43"/>
        <v>1.8182</v>
      </c>
      <c r="H279" s="53">
        <f t="shared" si="47"/>
        <v>1.886056150989054E-3</v>
      </c>
      <c r="I279" s="64" t="s">
        <v>627</v>
      </c>
      <c r="J279" s="41" t="s">
        <v>130</v>
      </c>
      <c r="K279" s="41" t="s">
        <v>131</v>
      </c>
      <c r="L279" s="30">
        <f t="shared" si="44"/>
        <v>1.8860561509890538E-3</v>
      </c>
      <c r="M279" s="30">
        <v>0</v>
      </c>
      <c r="N279" s="30">
        <f>H279*(0.166939+0.371561)</f>
        <v>1.0156412373076055E-3</v>
      </c>
      <c r="O279" s="30">
        <v>0</v>
      </c>
      <c r="P279" s="30">
        <f>H279*0.4615</f>
        <v>8.7041491368144844E-4</v>
      </c>
      <c r="Q279" s="30">
        <v>0</v>
      </c>
      <c r="R279" s="30">
        <v>0</v>
      </c>
      <c r="S279" s="30">
        <v>0</v>
      </c>
      <c r="T279" s="30">
        <v>0</v>
      </c>
      <c r="U279" s="30">
        <v>0</v>
      </c>
      <c r="V279" s="30">
        <v>0</v>
      </c>
      <c r="W279" s="30">
        <v>0</v>
      </c>
      <c r="X279" s="30">
        <v>0</v>
      </c>
      <c r="Y279" s="30">
        <v>0</v>
      </c>
      <c r="Z279" s="30">
        <v>0</v>
      </c>
      <c r="AA279" s="30">
        <v>0</v>
      </c>
      <c r="AB279" s="30">
        <v>0</v>
      </c>
      <c r="AC279" s="30">
        <v>0</v>
      </c>
      <c r="AD279" s="30">
        <v>0</v>
      </c>
      <c r="AE279" s="30">
        <v>0</v>
      </c>
      <c r="AF279" s="60" t="s">
        <v>628</v>
      </c>
      <c r="AG279" s="60" t="s">
        <v>42</v>
      </c>
      <c r="AH279" s="60" t="s">
        <v>43</v>
      </c>
      <c r="AI279" s="81">
        <v>44657</v>
      </c>
      <c r="AJ279" s="86"/>
    </row>
    <row r="280" spans="1:36" ht="47.25" x14ac:dyDescent="0.25">
      <c r="A280" s="24" t="s">
        <v>629</v>
      </c>
      <c r="B280" s="56" t="s">
        <v>66</v>
      </c>
      <c r="C280" s="17" t="s">
        <v>630</v>
      </c>
      <c r="D280" s="24" t="s">
        <v>38</v>
      </c>
      <c r="E280" s="54">
        <v>2.2865000000000002</v>
      </c>
      <c r="F280" s="52">
        <v>1</v>
      </c>
      <c r="G280" s="52">
        <f t="shared" si="43"/>
        <v>2.2865000000000002</v>
      </c>
      <c r="H280" s="53">
        <f t="shared" si="47"/>
        <v>2.3718333457466022E-3</v>
      </c>
      <c r="I280" s="64" t="s">
        <v>631</v>
      </c>
      <c r="J280" s="41" t="s">
        <v>130</v>
      </c>
      <c r="K280" s="41" t="s">
        <v>131</v>
      </c>
      <c r="L280" s="30">
        <f t="shared" si="44"/>
        <v>2.3718333457466018E-3</v>
      </c>
      <c r="M280" s="30">
        <f>H280*0.29073034</f>
        <v>6.8956391503224715E-4</v>
      </c>
      <c r="N280" s="30">
        <f>H280*0.45926968</f>
        <v>1.0893111417143713E-3</v>
      </c>
      <c r="O280" s="30">
        <f>H280*0.24999998</f>
        <v>5.9295828899998365E-4</v>
      </c>
      <c r="P280" s="30">
        <v>0</v>
      </c>
      <c r="Q280" s="30">
        <v>0</v>
      </c>
      <c r="R280" s="30">
        <v>0</v>
      </c>
      <c r="S280" s="30">
        <v>0</v>
      </c>
      <c r="T280" s="30">
        <v>0</v>
      </c>
      <c r="U280" s="30">
        <v>0</v>
      </c>
      <c r="V280" s="30">
        <v>0</v>
      </c>
      <c r="W280" s="30">
        <v>0</v>
      </c>
      <c r="X280" s="30">
        <v>0</v>
      </c>
      <c r="Y280" s="30">
        <v>0</v>
      </c>
      <c r="Z280" s="30">
        <v>0</v>
      </c>
      <c r="AA280" s="30">
        <v>0</v>
      </c>
      <c r="AB280" s="30">
        <v>0</v>
      </c>
      <c r="AC280" s="30">
        <v>0</v>
      </c>
      <c r="AD280" s="30">
        <v>0</v>
      </c>
      <c r="AE280" s="30">
        <v>0</v>
      </c>
      <c r="AF280" s="60" t="s">
        <v>632</v>
      </c>
      <c r="AG280" s="60" t="s">
        <v>42</v>
      </c>
      <c r="AH280" s="60" t="s">
        <v>43</v>
      </c>
      <c r="AI280" s="81">
        <v>44657</v>
      </c>
      <c r="AJ280" s="86"/>
    </row>
    <row r="281" spans="1:36" ht="47.25" x14ac:dyDescent="0.25">
      <c r="A281" s="24">
        <v>244</v>
      </c>
      <c r="B281" s="56" t="s">
        <v>66</v>
      </c>
      <c r="C281" s="17" t="s">
        <v>626</v>
      </c>
      <c r="D281" s="24" t="s">
        <v>38</v>
      </c>
      <c r="E281" s="54">
        <v>7.7920999999999996</v>
      </c>
      <c r="F281" s="52">
        <v>1</v>
      </c>
      <c r="G281" s="52">
        <f t="shared" si="43"/>
        <v>7.7920999999999996</v>
      </c>
      <c r="H281" s="53">
        <f t="shared" si="47"/>
        <v>8.0829051447155464E-3</v>
      </c>
      <c r="I281" s="64" t="s">
        <v>633</v>
      </c>
      <c r="J281" s="41" t="s">
        <v>130</v>
      </c>
      <c r="K281" s="41" t="s">
        <v>131</v>
      </c>
      <c r="L281" s="30">
        <f t="shared" si="44"/>
        <v>8.0829051447155464E-3</v>
      </c>
      <c r="M281" s="30">
        <v>0</v>
      </c>
      <c r="N281" s="30">
        <f>H281*(0.166939+0.371561)</f>
        <v>4.3526444204293217E-3</v>
      </c>
      <c r="O281" s="30">
        <v>0</v>
      </c>
      <c r="P281" s="30">
        <f>H281*0.4615</f>
        <v>3.7302607242862247E-3</v>
      </c>
      <c r="Q281" s="30">
        <v>0</v>
      </c>
      <c r="R281" s="30">
        <v>0</v>
      </c>
      <c r="S281" s="30">
        <v>0</v>
      </c>
      <c r="T281" s="30">
        <v>0</v>
      </c>
      <c r="U281" s="30">
        <v>0</v>
      </c>
      <c r="V281" s="30">
        <v>0</v>
      </c>
      <c r="W281" s="30">
        <v>0</v>
      </c>
      <c r="X281" s="30">
        <v>0</v>
      </c>
      <c r="Y281" s="30">
        <v>0</v>
      </c>
      <c r="Z281" s="30">
        <v>0</v>
      </c>
      <c r="AA281" s="30">
        <v>0</v>
      </c>
      <c r="AB281" s="30">
        <v>0</v>
      </c>
      <c r="AC281" s="30">
        <v>0</v>
      </c>
      <c r="AD281" s="30">
        <v>0</v>
      </c>
      <c r="AE281" s="30">
        <v>0</v>
      </c>
      <c r="AF281" s="60" t="s">
        <v>628</v>
      </c>
      <c r="AG281" s="60" t="s">
        <v>42</v>
      </c>
      <c r="AH281" s="60" t="s">
        <v>43</v>
      </c>
      <c r="AI281" s="81">
        <v>44657</v>
      </c>
      <c r="AJ281" s="86"/>
    </row>
    <row r="282" spans="1:36" ht="31.5" x14ac:dyDescent="0.25">
      <c r="A282" s="24" t="s">
        <v>634</v>
      </c>
      <c r="B282" s="56" t="s">
        <v>36</v>
      </c>
      <c r="C282" s="17" t="s">
        <v>635</v>
      </c>
      <c r="D282" s="24" t="s">
        <v>38</v>
      </c>
      <c r="E282" s="52">
        <v>1.6839999999999999</v>
      </c>
      <c r="F282" s="52">
        <v>1</v>
      </c>
      <c r="G282" s="52">
        <f t="shared" si="43"/>
        <v>1.6839999999999999</v>
      </c>
      <c r="H282" s="53">
        <f t="shared" si="47"/>
        <v>1.746847738568676E-3</v>
      </c>
      <c r="I282" s="64" t="s">
        <v>636</v>
      </c>
      <c r="J282" s="41" t="s">
        <v>130</v>
      </c>
      <c r="K282" s="41" t="s">
        <v>131</v>
      </c>
      <c r="L282" s="30">
        <f t="shared" si="44"/>
        <v>1.746847738568676E-3</v>
      </c>
      <c r="M282" s="30">
        <v>0</v>
      </c>
      <c r="N282" s="30">
        <f>H282</f>
        <v>1.746847738568676E-3</v>
      </c>
      <c r="O282" s="30">
        <v>0</v>
      </c>
      <c r="P282" s="30">
        <v>0</v>
      </c>
      <c r="Q282" s="30">
        <v>0</v>
      </c>
      <c r="R282" s="30">
        <v>0</v>
      </c>
      <c r="S282" s="30">
        <v>0</v>
      </c>
      <c r="T282" s="30">
        <v>0</v>
      </c>
      <c r="U282" s="30">
        <v>0</v>
      </c>
      <c r="V282" s="30">
        <v>0</v>
      </c>
      <c r="W282" s="30">
        <v>0</v>
      </c>
      <c r="X282" s="30">
        <v>0</v>
      </c>
      <c r="Y282" s="30">
        <v>0</v>
      </c>
      <c r="Z282" s="30">
        <v>0</v>
      </c>
      <c r="AA282" s="30">
        <v>0</v>
      </c>
      <c r="AB282" s="30">
        <v>0</v>
      </c>
      <c r="AC282" s="30">
        <v>0</v>
      </c>
      <c r="AD282" s="30">
        <v>0</v>
      </c>
      <c r="AE282" s="30">
        <v>0</v>
      </c>
      <c r="AF282" s="60" t="s">
        <v>637</v>
      </c>
      <c r="AG282" s="60" t="s">
        <v>76</v>
      </c>
      <c r="AH282" s="60" t="s">
        <v>43</v>
      </c>
      <c r="AI282" s="81">
        <v>44711</v>
      </c>
      <c r="AJ282" s="86"/>
    </row>
    <row r="283" spans="1:36" ht="31.5" x14ac:dyDescent="0.25">
      <c r="A283" s="24" t="s">
        <v>638</v>
      </c>
      <c r="B283" s="56" t="s">
        <v>36</v>
      </c>
      <c r="C283" s="17" t="s">
        <v>639</v>
      </c>
      <c r="D283" s="24" t="s">
        <v>38</v>
      </c>
      <c r="E283" s="52">
        <v>24.412700000000001</v>
      </c>
      <c r="F283" s="52">
        <f>1/2</f>
        <v>0.5</v>
      </c>
      <c r="G283" s="52">
        <f t="shared" ref="G283:G284" si="48">E283*F283</f>
        <v>12.20635</v>
      </c>
      <c r="H283" s="53">
        <f t="shared" si="47"/>
        <v>1.2661897205271829E-2</v>
      </c>
      <c r="I283" s="64" t="s">
        <v>636</v>
      </c>
      <c r="J283" s="41" t="s">
        <v>130</v>
      </c>
      <c r="K283" s="41" t="s">
        <v>131</v>
      </c>
      <c r="L283" s="30">
        <f t="shared" si="44"/>
        <v>1.2661897205271829E-2</v>
      </c>
      <c r="M283" s="30">
        <v>0</v>
      </c>
      <c r="N283" s="30">
        <f>H283</f>
        <v>1.2661897205271829E-2</v>
      </c>
      <c r="O283" s="30">
        <v>0</v>
      </c>
      <c r="P283" s="30">
        <v>0</v>
      </c>
      <c r="Q283" s="30">
        <v>0</v>
      </c>
      <c r="R283" s="30">
        <v>0</v>
      </c>
      <c r="S283" s="30">
        <v>0</v>
      </c>
      <c r="T283" s="30">
        <v>0</v>
      </c>
      <c r="U283" s="30">
        <v>0</v>
      </c>
      <c r="V283" s="30">
        <v>0</v>
      </c>
      <c r="W283" s="30">
        <v>0</v>
      </c>
      <c r="X283" s="30">
        <v>0</v>
      </c>
      <c r="Y283" s="30">
        <v>0</v>
      </c>
      <c r="Z283" s="30">
        <v>0</v>
      </c>
      <c r="AA283" s="30">
        <v>0</v>
      </c>
      <c r="AB283" s="30">
        <v>0</v>
      </c>
      <c r="AC283" s="30">
        <v>0</v>
      </c>
      <c r="AD283" s="30">
        <v>0</v>
      </c>
      <c r="AE283" s="30">
        <v>0</v>
      </c>
      <c r="AF283" s="60" t="s">
        <v>640</v>
      </c>
      <c r="AG283" s="60" t="s">
        <v>641</v>
      </c>
      <c r="AH283" s="60" t="s">
        <v>43</v>
      </c>
      <c r="AI283" s="81">
        <v>446228</v>
      </c>
      <c r="AJ283" s="86"/>
    </row>
    <row r="284" spans="1:36" ht="31.5" x14ac:dyDescent="0.25">
      <c r="A284" s="24" t="s">
        <v>638</v>
      </c>
      <c r="B284" s="56" t="s">
        <v>36</v>
      </c>
      <c r="C284" s="57" t="s">
        <v>642</v>
      </c>
      <c r="D284" s="24" t="s">
        <v>38</v>
      </c>
      <c r="E284" s="52">
        <v>24.412700000000001</v>
      </c>
      <c r="F284" s="52">
        <f>1/2</f>
        <v>0.5</v>
      </c>
      <c r="G284" s="52">
        <f t="shared" si="48"/>
        <v>12.20635</v>
      </c>
      <c r="H284" s="53">
        <f t="shared" si="47"/>
        <v>1.2661897205271829E-2</v>
      </c>
      <c r="I284" s="64" t="s">
        <v>636</v>
      </c>
      <c r="J284" s="41" t="s">
        <v>130</v>
      </c>
      <c r="K284" s="41" t="s">
        <v>131</v>
      </c>
      <c r="L284" s="30">
        <f t="shared" si="44"/>
        <v>1.2661897205271829E-2</v>
      </c>
      <c r="M284" s="30">
        <v>0</v>
      </c>
      <c r="N284" s="30">
        <f>H284</f>
        <v>1.2661897205271829E-2</v>
      </c>
      <c r="O284" s="30">
        <v>0</v>
      </c>
      <c r="P284" s="30">
        <v>0</v>
      </c>
      <c r="Q284" s="30">
        <v>0</v>
      </c>
      <c r="R284" s="30">
        <v>0</v>
      </c>
      <c r="S284" s="30">
        <v>0</v>
      </c>
      <c r="T284" s="30">
        <v>0</v>
      </c>
      <c r="U284" s="30">
        <v>0</v>
      </c>
      <c r="V284" s="30">
        <v>0</v>
      </c>
      <c r="W284" s="30">
        <v>0</v>
      </c>
      <c r="X284" s="30">
        <v>0</v>
      </c>
      <c r="Y284" s="30">
        <v>0</v>
      </c>
      <c r="Z284" s="30">
        <v>0</v>
      </c>
      <c r="AA284" s="30">
        <v>0</v>
      </c>
      <c r="AB284" s="30">
        <v>0</v>
      </c>
      <c r="AC284" s="30">
        <v>0</v>
      </c>
      <c r="AD284" s="30">
        <v>0</v>
      </c>
      <c r="AE284" s="30">
        <v>0</v>
      </c>
      <c r="AF284" s="60" t="s">
        <v>643</v>
      </c>
      <c r="AG284" s="60" t="s">
        <v>644</v>
      </c>
      <c r="AH284" s="60" t="s">
        <v>43</v>
      </c>
      <c r="AI284" s="81">
        <v>44822</v>
      </c>
      <c r="AJ284" s="86"/>
    </row>
    <row r="285" spans="1:36" ht="47.25" x14ac:dyDescent="0.25">
      <c r="A285" s="24">
        <v>246</v>
      </c>
      <c r="B285" s="56" t="s">
        <v>66</v>
      </c>
      <c r="C285" s="17" t="s">
        <v>645</v>
      </c>
      <c r="D285" s="24" t="s">
        <v>38</v>
      </c>
      <c r="E285" s="54">
        <v>63.789099999999998</v>
      </c>
      <c r="F285" s="52">
        <v>0.41</v>
      </c>
      <c r="G285" s="52">
        <f>E285*F285</f>
        <v>26.153530999999997</v>
      </c>
      <c r="H285" s="53">
        <f t="shared" si="47"/>
        <v>2.7129594111006985E-2</v>
      </c>
      <c r="I285" s="64" t="s">
        <v>646</v>
      </c>
      <c r="J285" s="41" t="s">
        <v>130</v>
      </c>
      <c r="K285" s="41" t="s">
        <v>131</v>
      </c>
      <c r="L285" s="30">
        <f t="shared" si="44"/>
        <v>2.7129594111006981E-2</v>
      </c>
      <c r="M285" s="30">
        <v>0</v>
      </c>
      <c r="N285" s="30">
        <f t="shared" ref="N285:N290" si="49">H285*0.75000002</f>
        <v>2.0347196125847119E-2</v>
      </c>
      <c r="O285" s="30">
        <f t="shared" ref="O285:O290" si="50">H285*0.24999998</f>
        <v>6.7823979851598642E-3</v>
      </c>
      <c r="P285" s="30">
        <v>0</v>
      </c>
      <c r="Q285" s="30">
        <v>0</v>
      </c>
      <c r="R285" s="30">
        <v>0</v>
      </c>
      <c r="S285" s="30">
        <v>0</v>
      </c>
      <c r="T285" s="30">
        <v>0</v>
      </c>
      <c r="U285" s="30">
        <v>0</v>
      </c>
      <c r="V285" s="30">
        <v>0</v>
      </c>
      <c r="W285" s="30">
        <v>0</v>
      </c>
      <c r="X285" s="30">
        <v>0</v>
      </c>
      <c r="Y285" s="30">
        <v>0</v>
      </c>
      <c r="Z285" s="30">
        <v>0</v>
      </c>
      <c r="AA285" s="30">
        <v>0</v>
      </c>
      <c r="AB285" s="30">
        <v>0</v>
      </c>
      <c r="AC285" s="30">
        <v>0</v>
      </c>
      <c r="AD285" s="30">
        <v>0</v>
      </c>
      <c r="AE285" s="30">
        <v>0</v>
      </c>
      <c r="AF285" s="60" t="s">
        <v>647</v>
      </c>
      <c r="AG285" s="60" t="s">
        <v>648</v>
      </c>
      <c r="AH285" s="60" t="s">
        <v>43</v>
      </c>
      <c r="AI285" s="81">
        <v>44654</v>
      </c>
      <c r="AJ285" s="86"/>
    </row>
    <row r="286" spans="1:36" ht="47.25" x14ac:dyDescent="0.25">
      <c r="A286" s="24">
        <v>246</v>
      </c>
      <c r="B286" s="56" t="s">
        <v>66</v>
      </c>
      <c r="C286" s="17" t="s">
        <v>649</v>
      </c>
      <c r="D286" s="24" t="s">
        <v>38</v>
      </c>
      <c r="E286" s="54">
        <v>63.789099999999998</v>
      </c>
      <c r="F286" s="52">
        <v>0.14000000000000001</v>
      </c>
      <c r="G286" s="52">
        <f>E286*F286</f>
        <v>8.9304740000000002</v>
      </c>
      <c r="H286" s="53">
        <f t="shared" si="47"/>
        <v>9.2637638427828742E-3</v>
      </c>
      <c r="I286" s="64" t="s">
        <v>646</v>
      </c>
      <c r="J286" s="41" t="s">
        <v>130</v>
      </c>
      <c r="K286" s="41" t="s">
        <v>131</v>
      </c>
      <c r="L286" s="30">
        <f t="shared" si="44"/>
        <v>9.2637638427828742E-3</v>
      </c>
      <c r="M286" s="30">
        <v>0</v>
      </c>
      <c r="N286" s="30">
        <f t="shared" si="49"/>
        <v>6.9478230673624321E-3</v>
      </c>
      <c r="O286" s="30">
        <f t="shared" si="50"/>
        <v>2.3159407754204417E-3</v>
      </c>
      <c r="P286" s="30">
        <v>0</v>
      </c>
      <c r="Q286" s="30">
        <v>0</v>
      </c>
      <c r="R286" s="30">
        <v>0</v>
      </c>
      <c r="S286" s="30">
        <v>0</v>
      </c>
      <c r="T286" s="30">
        <v>0</v>
      </c>
      <c r="U286" s="30">
        <v>0</v>
      </c>
      <c r="V286" s="30">
        <v>0</v>
      </c>
      <c r="W286" s="30">
        <v>0</v>
      </c>
      <c r="X286" s="30">
        <v>0</v>
      </c>
      <c r="Y286" s="30">
        <v>0</v>
      </c>
      <c r="Z286" s="30">
        <v>0</v>
      </c>
      <c r="AA286" s="30">
        <v>0</v>
      </c>
      <c r="AB286" s="30">
        <v>0</v>
      </c>
      <c r="AC286" s="30">
        <v>0</v>
      </c>
      <c r="AD286" s="30">
        <v>0</v>
      </c>
      <c r="AE286" s="30">
        <v>0</v>
      </c>
      <c r="AF286" s="60" t="s">
        <v>650</v>
      </c>
      <c r="AG286" s="60" t="s">
        <v>651</v>
      </c>
      <c r="AH286" s="60" t="s">
        <v>43</v>
      </c>
      <c r="AI286" s="81">
        <v>43006</v>
      </c>
      <c r="AJ286" s="86"/>
    </row>
    <row r="287" spans="1:36" ht="47.25" x14ac:dyDescent="0.25">
      <c r="A287" s="24">
        <v>246</v>
      </c>
      <c r="B287" s="56" t="s">
        <v>66</v>
      </c>
      <c r="C287" s="17" t="s">
        <v>652</v>
      </c>
      <c r="D287" s="24" t="s">
        <v>38</v>
      </c>
      <c r="E287" s="54">
        <v>63.789099999999998</v>
      </c>
      <c r="F287" s="52">
        <v>0.14000000000000001</v>
      </c>
      <c r="G287" s="52">
        <f>E287*F287</f>
        <v>8.9304740000000002</v>
      </c>
      <c r="H287" s="53">
        <f t="shared" si="47"/>
        <v>9.2637638427828742E-3</v>
      </c>
      <c r="I287" s="64" t="s">
        <v>646</v>
      </c>
      <c r="J287" s="41" t="s">
        <v>130</v>
      </c>
      <c r="K287" s="41" t="s">
        <v>131</v>
      </c>
      <c r="L287" s="30">
        <f t="shared" si="44"/>
        <v>9.2637638427828742E-3</v>
      </c>
      <c r="M287" s="30">
        <v>0</v>
      </c>
      <c r="N287" s="30">
        <f t="shared" si="49"/>
        <v>6.9478230673624321E-3</v>
      </c>
      <c r="O287" s="30">
        <f t="shared" si="50"/>
        <v>2.3159407754204417E-3</v>
      </c>
      <c r="P287" s="30">
        <v>0</v>
      </c>
      <c r="Q287" s="30">
        <v>0</v>
      </c>
      <c r="R287" s="30">
        <v>0</v>
      </c>
      <c r="S287" s="30">
        <v>0</v>
      </c>
      <c r="T287" s="30">
        <v>0</v>
      </c>
      <c r="U287" s="30">
        <v>0</v>
      </c>
      <c r="V287" s="30">
        <v>0</v>
      </c>
      <c r="W287" s="30">
        <v>0</v>
      </c>
      <c r="X287" s="30">
        <v>0</v>
      </c>
      <c r="Y287" s="30">
        <v>0</v>
      </c>
      <c r="Z287" s="30">
        <v>0</v>
      </c>
      <c r="AA287" s="30">
        <v>0</v>
      </c>
      <c r="AB287" s="30">
        <v>0</v>
      </c>
      <c r="AC287" s="30">
        <v>0</v>
      </c>
      <c r="AD287" s="30">
        <v>0</v>
      </c>
      <c r="AE287" s="30">
        <v>0</v>
      </c>
      <c r="AF287" s="60" t="s">
        <v>653</v>
      </c>
      <c r="AG287" s="60" t="s">
        <v>648</v>
      </c>
      <c r="AH287" s="60" t="s">
        <v>43</v>
      </c>
      <c r="AI287" s="81">
        <v>44656</v>
      </c>
      <c r="AJ287" s="86"/>
    </row>
    <row r="288" spans="1:36" ht="47.25" x14ac:dyDescent="0.25">
      <c r="A288" s="24">
        <v>246</v>
      </c>
      <c r="B288" s="56" t="s">
        <v>66</v>
      </c>
      <c r="C288" s="17" t="s">
        <v>654</v>
      </c>
      <c r="D288" s="24" t="s">
        <v>38</v>
      </c>
      <c r="E288" s="54">
        <v>63.789099999999998</v>
      </c>
      <c r="F288" s="52">
        <v>0.14000000000000001</v>
      </c>
      <c r="G288" s="52">
        <f>E288*F288</f>
        <v>8.9304740000000002</v>
      </c>
      <c r="H288" s="53">
        <f t="shared" si="47"/>
        <v>9.2637638427828742E-3</v>
      </c>
      <c r="I288" s="64" t="s">
        <v>646</v>
      </c>
      <c r="J288" s="41" t="s">
        <v>130</v>
      </c>
      <c r="K288" s="41" t="s">
        <v>131</v>
      </c>
      <c r="L288" s="30">
        <f t="shared" si="44"/>
        <v>9.2637638427828742E-3</v>
      </c>
      <c r="M288" s="30">
        <v>0</v>
      </c>
      <c r="N288" s="30">
        <f t="shared" si="49"/>
        <v>6.9478230673624321E-3</v>
      </c>
      <c r="O288" s="30">
        <f t="shared" si="50"/>
        <v>2.3159407754204417E-3</v>
      </c>
      <c r="P288" s="30">
        <v>0</v>
      </c>
      <c r="Q288" s="30">
        <v>0</v>
      </c>
      <c r="R288" s="30">
        <v>0</v>
      </c>
      <c r="S288" s="30">
        <v>0</v>
      </c>
      <c r="T288" s="30">
        <v>0</v>
      </c>
      <c r="U288" s="30">
        <v>0</v>
      </c>
      <c r="V288" s="30">
        <v>0</v>
      </c>
      <c r="W288" s="30">
        <v>0</v>
      </c>
      <c r="X288" s="30">
        <v>0</v>
      </c>
      <c r="Y288" s="30">
        <v>0</v>
      </c>
      <c r="Z288" s="30">
        <v>0</v>
      </c>
      <c r="AA288" s="30">
        <v>0</v>
      </c>
      <c r="AB288" s="30">
        <v>0</v>
      </c>
      <c r="AC288" s="30">
        <v>0</v>
      </c>
      <c r="AD288" s="30">
        <v>0</v>
      </c>
      <c r="AE288" s="30">
        <v>0</v>
      </c>
      <c r="AF288" s="60" t="s">
        <v>655</v>
      </c>
      <c r="AG288" s="60" t="s">
        <v>648</v>
      </c>
      <c r="AH288" s="60" t="s">
        <v>43</v>
      </c>
      <c r="AI288" s="81">
        <v>44656</v>
      </c>
      <c r="AJ288" s="86"/>
    </row>
    <row r="289" spans="1:36" ht="47.25" x14ac:dyDescent="0.25">
      <c r="A289" s="24">
        <v>246</v>
      </c>
      <c r="B289" s="56" t="s">
        <v>66</v>
      </c>
      <c r="C289" s="17" t="s">
        <v>656</v>
      </c>
      <c r="D289" s="24" t="s">
        <v>38</v>
      </c>
      <c r="E289" s="54">
        <v>63.789099999999998</v>
      </c>
      <c r="F289" s="52">
        <v>0.14000000000000001</v>
      </c>
      <c r="G289" s="52">
        <f>E289*F289</f>
        <v>8.9304740000000002</v>
      </c>
      <c r="H289" s="53">
        <f t="shared" si="47"/>
        <v>9.2637638427828742E-3</v>
      </c>
      <c r="I289" s="64" t="s">
        <v>646</v>
      </c>
      <c r="J289" s="41" t="s">
        <v>130</v>
      </c>
      <c r="K289" s="41" t="s">
        <v>131</v>
      </c>
      <c r="L289" s="30">
        <f t="shared" si="44"/>
        <v>9.2637638427828742E-3</v>
      </c>
      <c r="M289" s="30">
        <v>0</v>
      </c>
      <c r="N289" s="30">
        <f t="shared" si="49"/>
        <v>6.9478230673624321E-3</v>
      </c>
      <c r="O289" s="30">
        <f t="shared" si="50"/>
        <v>2.3159407754204417E-3</v>
      </c>
      <c r="P289" s="30">
        <v>0</v>
      </c>
      <c r="Q289" s="30">
        <v>0</v>
      </c>
      <c r="R289" s="30">
        <v>0</v>
      </c>
      <c r="S289" s="30">
        <v>0</v>
      </c>
      <c r="T289" s="30">
        <v>0</v>
      </c>
      <c r="U289" s="30">
        <v>0</v>
      </c>
      <c r="V289" s="30">
        <v>0</v>
      </c>
      <c r="W289" s="30">
        <v>0</v>
      </c>
      <c r="X289" s="30">
        <v>0</v>
      </c>
      <c r="Y289" s="30">
        <v>0</v>
      </c>
      <c r="Z289" s="30">
        <v>0</v>
      </c>
      <c r="AA289" s="30">
        <v>0</v>
      </c>
      <c r="AB289" s="30">
        <v>0</v>
      </c>
      <c r="AC289" s="30">
        <v>0</v>
      </c>
      <c r="AD289" s="30">
        <v>0</v>
      </c>
      <c r="AE289" s="30">
        <v>0</v>
      </c>
      <c r="AF289" s="60" t="s">
        <v>657</v>
      </c>
      <c r="AG289" s="60" t="s">
        <v>658</v>
      </c>
      <c r="AH289" s="60" t="s">
        <v>659</v>
      </c>
      <c r="AI289" s="81">
        <v>64497</v>
      </c>
      <c r="AJ289" s="86"/>
    </row>
    <row r="290" spans="1:36" ht="47.25" x14ac:dyDescent="0.25">
      <c r="A290" s="24">
        <v>246</v>
      </c>
      <c r="B290" s="56" t="s">
        <v>66</v>
      </c>
      <c r="C290" s="17" t="s">
        <v>660</v>
      </c>
      <c r="D290" s="24" t="s">
        <v>38</v>
      </c>
      <c r="E290" s="54">
        <v>63.789099999999998</v>
      </c>
      <c r="F290" s="52">
        <v>0.03</v>
      </c>
      <c r="G290" s="52">
        <f t="shared" si="43"/>
        <v>1.913673</v>
      </c>
      <c r="H290" s="53">
        <f t="shared" si="47"/>
        <v>1.9850922520249013E-3</v>
      </c>
      <c r="I290" s="64" t="s">
        <v>646</v>
      </c>
      <c r="J290" s="41" t="s">
        <v>130</v>
      </c>
      <c r="K290" s="41" t="s">
        <v>131</v>
      </c>
      <c r="L290" s="30">
        <f t="shared" si="44"/>
        <v>1.9850922520249013E-3</v>
      </c>
      <c r="M290" s="30">
        <v>0</v>
      </c>
      <c r="N290" s="30">
        <f t="shared" si="49"/>
        <v>1.488819228720521E-3</v>
      </c>
      <c r="O290" s="30">
        <f t="shared" si="50"/>
        <v>4.9627302330438033E-4</v>
      </c>
      <c r="P290" s="30">
        <v>0</v>
      </c>
      <c r="Q290" s="30">
        <v>0</v>
      </c>
      <c r="R290" s="30">
        <v>0</v>
      </c>
      <c r="S290" s="30">
        <v>0</v>
      </c>
      <c r="T290" s="30">
        <v>0</v>
      </c>
      <c r="U290" s="30">
        <v>0</v>
      </c>
      <c r="V290" s="30">
        <v>0</v>
      </c>
      <c r="W290" s="30">
        <v>0</v>
      </c>
      <c r="X290" s="30">
        <v>0</v>
      </c>
      <c r="Y290" s="30">
        <v>0</v>
      </c>
      <c r="Z290" s="30">
        <v>0</v>
      </c>
      <c r="AA290" s="30">
        <v>0</v>
      </c>
      <c r="AB290" s="30">
        <v>0</v>
      </c>
      <c r="AC290" s="30">
        <v>0</v>
      </c>
      <c r="AD290" s="30">
        <v>0</v>
      </c>
      <c r="AE290" s="30">
        <v>0</v>
      </c>
      <c r="AF290" s="60" t="s">
        <v>647</v>
      </c>
      <c r="AG290" s="60" t="s">
        <v>648</v>
      </c>
      <c r="AH290" s="60" t="s">
        <v>43</v>
      </c>
      <c r="AI290" s="81">
        <v>44654</v>
      </c>
      <c r="AJ290" s="86"/>
    </row>
    <row r="291" spans="1:36" ht="31.5" x14ac:dyDescent="0.25">
      <c r="A291" s="24">
        <v>247</v>
      </c>
      <c r="B291" s="56" t="s">
        <v>36</v>
      </c>
      <c r="C291" s="17" t="s">
        <v>635</v>
      </c>
      <c r="D291" s="24" t="s">
        <v>38</v>
      </c>
      <c r="E291" s="54">
        <v>12.9732</v>
      </c>
      <c r="F291" s="52">
        <v>1</v>
      </c>
      <c r="G291" s="52">
        <f t="shared" si="43"/>
        <v>12.9732</v>
      </c>
      <c r="H291" s="53">
        <f t="shared" si="47"/>
        <v>1.3457366438241775E-2</v>
      </c>
      <c r="I291" s="64" t="s">
        <v>661</v>
      </c>
      <c r="J291" s="41" t="s">
        <v>130</v>
      </c>
      <c r="K291" s="41" t="s">
        <v>131</v>
      </c>
      <c r="L291" s="30">
        <f t="shared" si="44"/>
        <v>1.3457366438241775E-2</v>
      </c>
      <c r="M291" s="30">
        <v>0</v>
      </c>
      <c r="N291" s="30">
        <f>H291</f>
        <v>1.3457366438241775E-2</v>
      </c>
      <c r="O291" s="30">
        <v>0</v>
      </c>
      <c r="P291" s="30">
        <v>0</v>
      </c>
      <c r="Q291" s="30">
        <v>0</v>
      </c>
      <c r="R291" s="30">
        <v>0</v>
      </c>
      <c r="S291" s="30">
        <v>0</v>
      </c>
      <c r="T291" s="30">
        <v>0</v>
      </c>
      <c r="U291" s="30">
        <v>0</v>
      </c>
      <c r="V291" s="30">
        <v>0</v>
      </c>
      <c r="W291" s="30">
        <v>0</v>
      </c>
      <c r="X291" s="30">
        <v>0</v>
      </c>
      <c r="Y291" s="30">
        <v>0</v>
      </c>
      <c r="Z291" s="30">
        <v>0</v>
      </c>
      <c r="AA291" s="30">
        <v>0</v>
      </c>
      <c r="AB291" s="30">
        <v>0</v>
      </c>
      <c r="AC291" s="30">
        <v>0</v>
      </c>
      <c r="AD291" s="30">
        <v>0</v>
      </c>
      <c r="AE291" s="30">
        <v>0</v>
      </c>
      <c r="AF291" s="60" t="s">
        <v>637</v>
      </c>
      <c r="AG291" s="60" t="s">
        <v>76</v>
      </c>
      <c r="AH291" s="60" t="s">
        <v>43</v>
      </c>
      <c r="AI291" s="81">
        <v>44711</v>
      </c>
      <c r="AJ291" s="86"/>
    </row>
    <row r="292" spans="1:36" ht="47.25" x14ac:dyDescent="0.25">
      <c r="A292" s="24">
        <v>248</v>
      </c>
      <c r="B292" s="56" t="s">
        <v>66</v>
      </c>
      <c r="C292" s="17" t="s">
        <v>662</v>
      </c>
      <c r="D292" s="24" t="s">
        <v>38</v>
      </c>
      <c r="E292" s="54">
        <v>5.7560000000000002</v>
      </c>
      <c r="F292" s="52">
        <v>1</v>
      </c>
      <c r="G292" s="52">
        <f t="shared" si="43"/>
        <v>5.7560000000000002</v>
      </c>
      <c r="H292" s="53">
        <f t="shared" si="47"/>
        <v>5.9708168546326011E-3</v>
      </c>
      <c r="I292" s="64" t="s">
        <v>663</v>
      </c>
      <c r="J292" s="41" t="s">
        <v>130</v>
      </c>
      <c r="K292" s="41" t="s">
        <v>131</v>
      </c>
      <c r="L292" s="30">
        <f t="shared" si="44"/>
        <v>5.9708168546326011E-3</v>
      </c>
      <c r="M292" s="30">
        <v>0</v>
      </c>
      <c r="N292" s="30">
        <f>H292*0.7</f>
        <v>4.1795717982428208E-3</v>
      </c>
      <c r="O292" s="30">
        <v>0</v>
      </c>
      <c r="P292" s="30">
        <v>0</v>
      </c>
      <c r="Q292" s="30">
        <f>H292*0.15</f>
        <v>8.9562252819489017E-4</v>
      </c>
      <c r="R292" s="30">
        <v>0</v>
      </c>
      <c r="S292" s="30">
        <f>H292*0.075</f>
        <v>4.4781126409744508E-4</v>
      </c>
      <c r="T292" s="30">
        <f>H292*0.075</f>
        <v>4.4781126409744508E-4</v>
      </c>
      <c r="U292" s="30">
        <v>0</v>
      </c>
      <c r="V292" s="30">
        <v>0</v>
      </c>
      <c r="W292" s="30">
        <v>0</v>
      </c>
      <c r="X292" s="30">
        <v>0</v>
      </c>
      <c r="Y292" s="30">
        <v>0</v>
      </c>
      <c r="Z292" s="30">
        <v>0</v>
      </c>
      <c r="AA292" s="30">
        <v>0</v>
      </c>
      <c r="AB292" s="30">
        <v>0</v>
      </c>
      <c r="AC292" s="30">
        <v>0</v>
      </c>
      <c r="AD292" s="30">
        <v>0</v>
      </c>
      <c r="AE292" s="30">
        <v>0</v>
      </c>
      <c r="AF292" s="60" t="s">
        <v>664</v>
      </c>
      <c r="AG292" s="60" t="s">
        <v>76</v>
      </c>
      <c r="AH292" s="60" t="s">
        <v>43</v>
      </c>
      <c r="AI292" s="81">
        <v>44707</v>
      </c>
      <c r="AJ292" s="86"/>
    </row>
    <row r="293" spans="1:36" ht="31.5" x14ac:dyDescent="0.25">
      <c r="A293" s="24">
        <v>249</v>
      </c>
      <c r="B293" s="56" t="s">
        <v>36</v>
      </c>
      <c r="C293" s="17" t="s">
        <v>635</v>
      </c>
      <c r="D293" s="24" t="s">
        <v>38</v>
      </c>
      <c r="E293" s="54">
        <v>0.6794</v>
      </c>
      <c r="F293" s="52">
        <v>1</v>
      </c>
      <c r="G293" s="52">
        <f>E293*F293</f>
        <v>0.6794</v>
      </c>
      <c r="H293" s="53">
        <f t="shared" si="47"/>
        <v>7.0475555438453594E-4</v>
      </c>
      <c r="I293" s="64" t="s">
        <v>665</v>
      </c>
      <c r="J293" s="41" t="s">
        <v>130</v>
      </c>
      <c r="K293" s="41" t="s">
        <v>131</v>
      </c>
      <c r="L293" s="30">
        <f t="shared" si="44"/>
        <v>7.0475555438453594E-4</v>
      </c>
      <c r="M293" s="30">
        <v>0</v>
      </c>
      <c r="N293" s="30">
        <f>H293</f>
        <v>7.0475555438453594E-4</v>
      </c>
      <c r="O293" s="30">
        <v>0</v>
      </c>
      <c r="P293" s="30">
        <v>0</v>
      </c>
      <c r="Q293" s="30">
        <v>0</v>
      </c>
      <c r="R293" s="30">
        <v>0</v>
      </c>
      <c r="S293" s="30">
        <v>0</v>
      </c>
      <c r="T293" s="30">
        <v>0</v>
      </c>
      <c r="U293" s="30">
        <v>0</v>
      </c>
      <c r="V293" s="30">
        <v>0</v>
      </c>
      <c r="W293" s="30">
        <v>0</v>
      </c>
      <c r="X293" s="30">
        <v>0</v>
      </c>
      <c r="Y293" s="30">
        <v>0</v>
      </c>
      <c r="Z293" s="30">
        <v>0</v>
      </c>
      <c r="AA293" s="30">
        <v>0</v>
      </c>
      <c r="AB293" s="30">
        <v>0</v>
      </c>
      <c r="AC293" s="30">
        <v>0</v>
      </c>
      <c r="AD293" s="30">
        <v>0</v>
      </c>
      <c r="AE293" s="30">
        <v>0</v>
      </c>
      <c r="AF293" s="60" t="s">
        <v>637</v>
      </c>
      <c r="AG293" s="60" t="s">
        <v>76</v>
      </c>
      <c r="AH293" s="60" t="s">
        <v>43</v>
      </c>
      <c r="AI293" s="81">
        <v>44711</v>
      </c>
      <c r="AJ293" s="86"/>
    </row>
    <row r="294" spans="1:36" ht="47.25" x14ac:dyDescent="0.25">
      <c r="A294" s="24">
        <v>250</v>
      </c>
      <c r="B294" s="56" t="s">
        <v>66</v>
      </c>
      <c r="C294" s="17" t="s">
        <v>553</v>
      </c>
      <c r="D294" s="24" t="s">
        <v>38</v>
      </c>
      <c r="E294" s="54">
        <v>2.2103999999999999</v>
      </c>
      <c r="F294" s="52">
        <v>0.8</v>
      </c>
      <c r="G294" s="52">
        <f t="shared" ref="G294" si="51">E294*F294</f>
        <v>1.7683200000000001</v>
      </c>
      <c r="H294" s="53">
        <f t="shared" si="47"/>
        <v>1.8343146039582908E-3</v>
      </c>
      <c r="I294" s="64" t="s">
        <v>666</v>
      </c>
      <c r="J294" s="41" t="s">
        <v>130</v>
      </c>
      <c r="K294" s="41" t="s">
        <v>131</v>
      </c>
      <c r="L294" s="30">
        <f t="shared" si="44"/>
        <v>1.8343146039582908E-3</v>
      </c>
      <c r="M294" s="30">
        <v>0</v>
      </c>
      <c r="N294" s="30">
        <f>H294*0.75000002</f>
        <v>1.3757359896550102E-3</v>
      </c>
      <c r="O294" s="30">
        <f>H294*0.24999998</f>
        <v>4.5857861430328062E-4</v>
      </c>
      <c r="P294" s="30">
        <v>0</v>
      </c>
      <c r="Q294" s="30">
        <v>0</v>
      </c>
      <c r="R294" s="30">
        <v>0</v>
      </c>
      <c r="S294" s="30">
        <v>0</v>
      </c>
      <c r="T294" s="30">
        <v>0</v>
      </c>
      <c r="U294" s="30">
        <v>0</v>
      </c>
      <c r="V294" s="30">
        <v>0</v>
      </c>
      <c r="W294" s="30">
        <v>0</v>
      </c>
      <c r="X294" s="30">
        <v>0</v>
      </c>
      <c r="Y294" s="30">
        <v>0</v>
      </c>
      <c r="Z294" s="30">
        <v>0</v>
      </c>
      <c r="AA294" s="30">
        <v>0</v>
      </c>
      <c r="AB294" s="30">
        <v>0</v>
      </c>
      <c r="AC294" s="30">
        <v>0</v>
      </c>
      <c r="AD294" s="30">
        <v>0</v>
      </c>
      <c r="AE294" s="30">
        <v>0</v>
      </c>
      <c r="AF294" s="60" t="s">
        <v>647</v>
      </c>
      <c r="AG294" s="60" t="s">
        <v>648</v>
      </c>
      <c r="AH294" s="60" t="s">
        <v>43</v>
      </c>
      <c r="AI294" s="81">
        <v>44654</v>
      </c>
      <c r="AJ294" s="86"/>
    </row>
    <row r="295" spans="1:36" ht="47.25" x14ac:dyDescent="0.25">
      <c r="A295" s="24">
        <v>250</v>
      </c>
      <c r="B295" s="56" t="s">
        <v>66</v>
      </c>
      <c r="C295" s="17" t="s">
        <v>660</v>
      </c>
      <c r="D295" s="24" t="s">
        <v>38</v>
      </c>
      <c r="E295" s="54">
        <v>2.2103999999999999</v>
      </c>
      <c r="F295" s="52">
        <v>0.1</v>
      </c>
      <c r="G295" s="52">
        <f t="shared" ref="G295" si="52">E295*F295</f>
        <v>0.22104000000000001</v>
      </c>
      <c r="H295" s="53">
        <f t="shared" si="47"/>
        <v>2.2928932549478635E-4</v>
      </c>
      <c r="I295" s="64" t="s">
        <v>666</v>
      </c>
      <c r="J295" s="41" t="s">
        <v>130</v>
      </c>
      <c r="K295" s="41" t="s">
        <v>131</v>
      </c>
      <c r="L295" s="30">
        <f t="shared" si="44"/>
        <v>2.2928932549478635E-4</v>
      </c>
      <c r="M295" s="30">
        <v>0</v>
      </c>
      <c r="N295" s="30">
        <f>H295*0.75000002</f>
        <v>1.7196699870687627E-4</v>
      </c>
      <c r="O295" s="30">
        <f>H295*0.24999998</f>
        <v>5.7322326787910078E-5</v>
      </c>
      <c r="P295" s="30">
        <v>0</v>
      </c>
      <c r="Q295" s="30">
        <v>0</v>
      </c>
      <c r="R295" s="30">
        <v>0</v>
      </c>
      <c r="S295" s="30">
        <v>0</v>
      </c>
      <c r="T295" s="30">
        <v>0</v>
      </c>
      <c r="U295" s="30">
        <v>0</v>
      </c>
      <c r="V295" s="30">
        <v>0</v>
      </c>
      <c r="W295" s="30">
        <v>0</v>
      </c>
      <c r="X295" s="30">
        <v>0</v>
      </c>
      <c r="Y295" s="30">
        <v>0</v>
      </c>
      <c r="Z295" s="30">
        <v>0</v>
      </c>
      <c r="AA295" s="30">
        <v>0</v>
      </c>
      <c r="AB295" s="30">
        <v>0</v>
      </c>
      <c r="AC295" s="30">
        <v>0</v>
      </c>
      <c r="AD295" s="30">
        <v>0</v>
      </c>
      <c r="AE295" s="30">
        <v>0</v>
      </c>
      <c r="AF295" s="60" t="s">
        <v>647</v>
      </c>
      <c r="AG295" s="60" t="s">
        <v>648</v>
      </c>
      <c r="AH295" s="60" t="s">
        <v>43</v>
      </c>
      <c r="AI295" s="81">
        <v>44654</v>
      </c>
      <c r="AJ295" s="86"/>
    </row>
    <row r="296" spans="1:36" ht="47.25" x14ac:dyDescent="0.25">
      <c r="A296" s="24">
        <v>250</v>
      </c>
      <c r="B296" s="56" t="s">
        <v>66</v>
      </c>
      <c r="C296" s="17" t="s">
        <v>667</v>
      </c>
      <c r="D296" s="24" t="s">
        <v>38</v>
      </c>
      <c r="E296" s="54">
        <v>2.2103999999999999</v>
      </c>
      <c r="F296" s="52">
        <v>0.1</v>
      </c>
      <c r="G296" s="52">
        <f t="shared" si="43"/>
        <v>0.22104000000000001</v>
      </c>
      <c r="H296" s="53">
        <f t="shared" si="47"/>
        <v>2.2928932549478635E-4</v>
      </c>
      <c r="I296" s="64" t="s">
        <v>666</v>
      </c>
      <c r="J296" s="41" t="s">
        <v>130</v>
      </c>
      <c r="K296" s="41" t="s">
        <v>131</v>
      </c>
      <c r="L296" s="30">
        <f t="shared" si="44"/>
        <v>2.2928932549478635E-4</v>
      </c>
      <c r="M296" s="30">
        <v>0</v>
      </c>
      <c r="N296" s="30">
        <f>H296*0.75000002</f>
        <v>1.7196699870687627E-4</v>
      </c>
      <c r="O296" s="30">
        <f>H296*0.24999998</f>
        <v>5.7322326787910078E-5</v>
      </c>
      <c r="P296" s="30">
        <v>0</v>
      </c>
      <c r="Q296" s="30">
        <v>0</v>
      </c>
      <c r="R296" s="30">
        <v>0</v>
      </c>
      <c r="S296" s="30">
        <v>0</v>
      </c>
      <c r="T296" s="30">
        <v>0</v>
      </c>
      <c r="U296" s="30">
        <v>0</v>
      </c>
      <c r="V296" s="30">
        <v>0</v>
      </c>
      <c r="W296" s="30">
        <v>0</v>
      </c>
      <c r="X296" s="30">
        <v>0</v>
      </c>
      <c r="Y296" s="30">
        <v>0</v>
      </c>
      <c r="Z296" s="30">
        <v>0</v>
      </c>
      <c r="AA296" s="30">
        <v>0</v>
      </c>
      <c r="AB296" s="30">
        <v>0</v>
      </c>
      <c r="AC296" s="30">
        <v>0</v>
      </c>
      <c r="AD296" s="30">
        <v>0</v>
      </c>
      <c r="AE296" s="30">
        <v>0</v>
      </c>
      <c r="AF296" s="60" t="s">
        <v>668</v>
      </c>
      <c r="AG296" s="60" t="s">
        <v>669</v>
      </c>
      <c r="AH296" s="60" t="s">
        <v>43</v>
      </c>
      <c r="AI296" s="81">
        <v>44659</v>
      </c>
      <c r="AJ296" s="86"/>
    </row>
    <row r="297" spans="1:36" ht="47.25" x14ac:dyDescent="0.25">
      <c r="A297" s="24">
        <v>251</v>
      </c>
      <c r="B297" s="56" t="s">
        <v>66</v>
      </c>
      <c r="C297" s="17" t="s">
        <v>670</v>
      </c>
      <c r="D297" s="24" t="s">
        <v>38</v>
      </c>
      <c r="E297" s="54">
        <v>2.5697999999999999</v>
      </c>
      <c r="F297" s="52">
        <v>1</v>
      </c>
      <c r="G297" s="52">
        <f t="shared" si="43"/>
        <v>2.5697999999999999</v>
      </c>
      <c r="H297" s="53">
        <f t="shared" si="47"/>
        <v>2.6657062461839572E-3</v>
      </c>
      <c r="I297" s="64" t="s">
        <v>671</v>
      </c>
      <c r="J297" s="41" t="s">
        <v>130</v>
      </c>
      <c r="K297" s="41" t="s">
        <v>131</v>
      </c>
      <c r="L297" s="30">
        <f t="shared" si="44"/>
        <v>2.6657062461839572E-3</v>
      </c>
      <c r="M297" s="30">
        <v>0</v>
      </c>
      <c r="N297" s="30">
        <f>H297*0.75000002</f>
        <v>1.9992797379520927E-3</v>
      </c>
      <c r="O297" s="30">
        <f>H297*0.24999998</f>
        <v>6.6642650823186438E-4</v>
      </c>
      <c r="P297" s="30">
        <v>0</v>
      </c>
      <c r="Q297" s="30">
        <v>0</v>
      </c>
      <c r="R297" s="30">
        <v>0</v>
      </c>
      <c r="S297" s="30">
        <v>0</v>
      </c>
      <c r="T297" s="30">
        <v>0</v>
      </c>
      <c r="U297" s="30">
        <v>0</v>
      </c>
      <c r="V297" s="30">
        <v>0</v>
      </c>
      <c r="W297" s="30">
        <v>0</v>
      </c>
      <c r="X297" s="30">
        <v>0</v>
      </c>
      <c r="Y297" s="30">
        <v>0</v>
      </c>
      <c r="Z297" s="30">
        <v>0</v>
      </c>
      <c r="AA297" s="30">
        <v>0</v>
      </c>
      <c r="AB297" s="30">
        <v>0</v>
      </c>
      <c r="AC297" s="30">
        <v>0</v>
      </c>
      <c r="AD297" s="30">
        <v>0</v>
      </c>
      <c r="AE297" s="30">
        <v>0</v>
      </c>
      <c r="AF297" s="60" t="s">
        <v>672</v>
      </c>
      <c r="AG297" s="60" t="s">
        <v>42</v>
      </c>
      <c r="AH297" s="60" t="s">
        <v>43</v>
      </c>
      <c r="AI297" s="81">
        <v>44657</v>
      </c>
      <c r="AJ297" s="86"/>
    </row>
    <row r="298" spans="1:36" ht="15.75" x14ac:dyDescent="0.25">
      <c r="A298" s="24">
        <v>252</v>
      </c>
      <c r="B298" s="56" t="s">
        <v>36</v>
      </c>
      <c r="C298" s="17" t="s">
        <v>673</v>
      </c>
      <c r="D298" s="24" t="s">
        <v>38</v>
      </c>
      <c r="E298" s="54">
        <v>2.4786999999999999</v>
      </c>
      <c r="F298" s="52">
        <v>1</v>
      </c>
      <c r="G298" s="52">
        <f t="shared" si="43"/>
        <v>2.4786999999999999</v>
      </c>
      <c r="H298" s="53">
        <f t="shared" si="47"/>
        <v>2.5712063477376351E-3</v>
      </c>
      <c r="I298" s="64" t="s">
        <v>674</v>
      </c>
      <c r="J298" s="41" t="s">
        <v>130</v>
      </c>
      <c r="K298" s="41" t="s">
        <v>131</v>
      </c>
      <c r="L298" s="30">
        <f t="shared" si="44"/>
        <v>2.5712063477376351E-3</v>
      </c>
      <c r="M298" s="30">
        <v>0</v>
      </c>
      <c r="N298" s="30">
        <f>H298</f>
        <v>2.5712063477376351E-3</v>
      </c>
      <c r="O298" s="30">
        <v>0</v>
      </c>
      <c r="P298" s="30">
        <v>0</v>
      </c>
      <c r="Q298" s="30">
        <v>0</v>
      </c>
      <c r="R298" s="30">
        <v>0</v>
      </c>
      <c r="S298" s="30">
        <v>0</v>
      </c>
      <c r="T298" s="30">
        <v>0</v>
      </c>
      <c r="U298" s="30">
        <v>0</v>
      </c>
      <c r="V298" s="30">
        <v>0</v>
      </c>
      <c r="W298" s="30">
        <v>0</v>
      </c>
      <c r="X298" s="30">
        <v>0</v>
      </c>
      <c r="Y298" s="30">
        <v>0</v>
      </c>
      <c r="Z298" s="30">
        <v>0</v>
      </c>
      <c r="AA298" s="30">
        <v>0</v>
      </c>
      <c r="AB298" s="30">
        <v>0</v>
      </c>
      <c r="AC298" s="30">
        <v>0</v>
      </c>
      <c r="AD298" s="30">
        <v>0</v>
      </c>
      <c r="AE298" s="30">
        <v>0</v>
      </c>
      <c r="AF298" s="60" t="s">
        <v>675</v>
      </c>
      <c r="AG298" s="60" t="s">
        <v>42</v>
      </c>
      <c r="AH298" s="60" t="s">
        <v>43</v>
      </c>
      <c r="AI298" s="81">
        <v>44657</v>
      </c>
      <c r="AJ298" s="86"/>
    </row>
    <row r="299" spans="1:36" ht="15.75" x14ac:dyDescent="0.25">
      <c r="A299" s="24">
        <v>253</v>
      </c>
      <c r="B299" s="56" t="s">
        <v>36</v>
      </c>
      <c r="C299" s="17" t="s">
        <v>676</v>
      </c>
      <c r="D299" s="24" t="s">
        <v>38</v>
      </c>
      <c r="E299" s="54">
        <v>6.6219000000000001</v>
      </c>
      <c r="F299" s="52">
        <v>1</v>
      </c>
      <c r="G299" s="52">
        <f t="shared" si="43"/>
        <v>6.6219000000000001</v>
      </c>
      <c r="H299" s="53">
        <f t="shared" si="47"/>
        <v>6.8690326841020881E-3</v>
      </c>
      <c r="I299" s="64" t="s">
        <v>677</v>
      </c>
      <c r="J299" s="41" t="s">
        <v>130</v>
      </c>
      <c r="K299" s="41" t="s">
        <v>131</v>
      </c>
      <c r="L299" s="30">
        <f t="shared" si="44"/>
        <v>6.8690326841020881E-3</v>
      </c>
      <c r="M299" s="30">
        <v>0</v>
      </c>
      <c r="N299" s="30">
        <f>H299</f>
        <v>6.8690326841020881E-3</v>
      </c>
      <c r="O299" s="30">
        <v>0</v>
      </c>
      <c r="P299" s="30">
        <v>0</v>
      </c>
      <c r="Q299" s="30">
        <v>0</v>
      </c>
      <c r="R299" s="30">
        <v>0</v>
      </c>
      <c r="S299" s="30">
        <v>0</v>
      </c>
      <c r="T299" s="30">
        <v>0</v>
      </c>
      <c r="U299" s="30">
        <v>0</v>
      </c>
      <c r="V299" s="30">
        <v>0</v>
      </c>
      <c r="W299" s="30">
        <v>0</v>
      </c>
      <c r="X299" s="30">
        <v>0</v>
      </c>
      <c r="Y299" s="30">
        <v>0</v>
      </c>
      <c r="Z299" s="30">
        <v>0</v>
      </c>
      <c r="AA299" s="30">
        <v>0</v>
      </c>
      <c r="AB299" s="30">
        <v>0</v>
      </c>
      <c r="AC299" s="30">
        <v>0</v>
      </c>
      <c r="AD299" s="30">
        <v>0</v>
      </c>
      <c r="AE299" s="30">
        <v>0</v>
      </c>
      <c r="AF299" s="60" t="s">
        <v>678</v>
      </c>
      <c r="AG299" s="60" t="s">
        <v>42</v>
      </c>
      <c r="AH299" s="60" t="s">
        <v>43</v>
      </c>
      <c r="AI299" s="81">
        <v>44657</v>
      </c>
      <c r="AJ299" s="86"/>
    </row>
    <row r="300" spans="1:36" ht="47.25" x14ac:dyDescent="0.25">
      <c r="A300" s="24">
        <v>254</v>
      </c>
      <c r="B300" s="56" t="s">
        <v>66</v>
      </c>
      <c r="C300" s="17" t="s">
        <v>679</v>
      </c>
      <c r="D300" s="24" t="s">
        <v>38</v>
      </c>
      <c r="E300" s="54">
        <v>6.593</v>
      </c>
      <c r="F300" s="52">
        <f>0.5</f>
        <v>0.5</v>
      </c>
      <c r="G300" s="52">
        <f>E300*F300</f>
        <v>3.2965</v>
      </c>
      <c r="H300" s="53">
        <f t="shared" si="47"/>
        <v>3.4195270606838723E-3</v>
      </c>
      <c r="I300" s="64" t="s">
        <v>680</v>
      </c>
      <c r="J300" s="41" t="s">
        <v>130</v>
      </c>
      <c r="K300" s="41" t="s">
        <v>131</v>
      </c>
      <c r="L300" s="30">
        <f t="shared" si="44"/>
        <v>3.4195270606838723E-3</v>
      </c>
      <c r="M300" s="30">
        <v>0</v>
      </c>
      <c r="N300" s="30">
        <f>H300*0.45926968</f>
        <v>1.5704850989116228E-3</v>
      </c>
      <c r="O300" s="30">
        <f>H300*0.24999998</f>
        <v>8.5488169678042691E-4</v>
      </c>
      <c r="P300" s="30">
        <v>0</v>
      </c>
      <c r="Q300" s="30">
        <v>0</v>
      </c>
      <c r="R300" s="30">
        <v>0</v>
      </c>
      <c r="S300" s="30">
        <v>0</v>
      </c>
      <c r="T300" s="30">
        <v>0</v>
      </c>
      <c r="U300" s="30">
        <v>0</v>
      </c>
      <c r="V300" s="30">
        <f>H300*0.29073034</f>
        <v>9.9416026499182276E-4</v>
      </c>
      <c r="W300" s="30">
        <v>0</v>
      </c>
      <c r="X300" s="30">
        <v>0</v>
      </c>
      <c r="Y300" s="30">
        <v>0</v>
      </c>
      <c r="Z300" s="30">
        <v>0</v>
      </c>
      <c r="AA300" s="30">
        <v>0</v>
      </c>
      <c r="AB300" s="30">
        <v>0</v>
      </c>
      <c r="AC300" s="30">
        <v>0</v>
      </c>
      <c r="AD300" s="30">
        <v>0</v>
      </c>
      <c r="AE300" s="30">
        <v>0</v>
      </c>
      <c r="AF300" s="60" t="s">
        <v>681</v>
      </c>
      <c r="AG300" s="60" t="s">
        <v>42</v>
      </c>
      <c r="AH300" s="60" t="s">
        <v>43</v>
      </c>
      <c r="AI300" s="81">
        <v>44657</v>
      </c>
      <c r="AJ300" s="86"/>
    </row>
    <row r="301" spans="1:36" ht="47.25" x14ac:dyDescent="0.25">
      <c r="A301" s="24">
        <v>254</v>
      </c>
      <c r="B301" s="56" t="s">
        <v>66</v>
      </c>
      <c r="C301" s="17" t="s">
        <v>682</v>
      </c>
      <c r="D301" s="24" t="s">
        <v>38</v>
      </c>
      <c r="E301" s="54">
        <v>6.593</v>
      </c>
      <c r="F301" s="52">
        <f>0.5</f>
        <v>0.5</v>
      </c>
      <c r="G301" s="52">
        <f>E301*F301</f>
        <v>3.2965</v>
      </c>
      <c r="H301" s="53">
        <f t="shared" si="47"/>
        <v>3.4195270606838723E-3</v>
      </c>
      <c r="I301" s="64" t="s">
        <v>680</v>
      </c>
      <c r="J301" s="41" t="s">
        <v>130</v>
      </c>
      <c r="K301" s="41" t="s">
        <v>131</v>
      </c>
      <c r="L301" s="30">
        <f t="shared" si="44"/>
        <v>3.4195270606838723E-3</v>
      </c>
      <c r="M301" s="30">
        <v>0</v>
      </c>
      <c r="N301" s="30">
        <f>H301*0.45926968</f>
        <v>1.5704850989116228E-3</v>
      </c>
      <c r="O301" s="30">
        <f>H301*0.24999998</f>
        <v>8.5488169678042691E-4</v>
      </c>
      <c r="P301" s="30">
        <v>0</v>
      </c>
      <c r="Q301" s="30">
        <v>0</v>
      </c>
      <c r="R301" s="30">
        <v>0</v>
      </c>
      <c r="S301" s="30">
        <v>0</v>
      </c>
      <c r="T301" s="30">
        <v>0</v>
      </c>
      <c r="U301" s="30">
        <v>0</v>
      </c>
      <c r="V301" s="30">
        <f>H301*0.29073034</f>
        <v>9.9416026499182276E-4</v>
      </c>
      <c r="W301" s="30">
        <v>0</v>
      </c>
      <c r="X301" s="30">
        <v>0</v>
      </c>
      <c r="Y301" s="30">
        <v>0</v>
      </c>
      <c r="Z301" s="30">
        <v>0</v>
      </c>
      <c r="AA301" s="30">
        <v>0</v>
      </c>
      <c r="AB301" s="30">
        <v>0</v>
      </c>
      <c r="AC301" s="30">
        <v>0</v>
      </c>
      <c r="AD301" s="30">
        <v>0</v>
      </c>
      <c r="AE301" s="30">
        <v>0</v>
      </c>
      <c r="AF301" s="60" t="s">
        <v>70</v>
      </c>
      <c r="AG301" s="60" t="s">
        <v>70</v>
      </c>
      <c r="AH301" s="60" t="s">
        <v>70</v>
      </c>
      <c r="AI301" s="82" t="s">
        <v>70</v>
      </c>
      <c r="AJ301" s="86"/>
    </row>
    <row r="302" spans="1:36" ht="47.25" x14ac:dyDescent="0.25">
      <c r="A302" s="24">
        <v>255</v>
      </c>
      <c r="B302" s="56" t="s">
        <v>66</v>
      </c>
      <c r="C302" s="17" t="s">
        <v>682</v>
      </c>
      <c r="D302" s="24" t="s">
        <v>38</v>
      </c>
      <c r="E302" s="54">
        <v>5.5907</v>
      </c>
      <c r="F302" s="52">
        <v>1</v>
      </c>
      <c r="G302" s="52">
        <f t="shared" si="43"/>
        <v>5.5907</v>
      </c>
      <c r="H302" s="53">
        <f t="shared" si="47"/>
        <v>5.7993477743562335E-3</v>
      </c>
      <c r="I302" s="64" t="s">
        <v>683</v>
      </c>
      <c r="J302" s="41" t="s">
        <v>130</v>
      </c>
      <c r="K302" s="41" t="s">
        <v>131</v>
      </c>
      <c r="L302" s="30">
        <f t="shared" si="44"/>
        <v>5.7993477743562335E-3</v>
      </c>
      <c r="M302" s="30">
        <v>0</v>
      </c>
      <c r="N302" s="30">
        <f>H302*0.45926968</f>
        <v>2.6634645965372995E-3</v>
      </c>
      <c r="O302" s="30">
        <f>H302*0.24999998</f>
        <v>1.4498368276021029E-3</v>
      </c>
      <c r="P302" s="30">
        <v>0</v>
      </c>
      <c r="Q302" s="30">
        <v>0</v>
      </c>
      <c r="R302" s="30">
        <v>0</v>
      </c>
      <c r="S302" s="30">
        <v>0</v>
      </c>
      <c r="T302" s="30">
        <v>0</v>
      </c>
      <c r="U302" s="30">
        <v>0</v>
      </c>
      <c r="V302" s="30">
        <f>H302*0.29073034</f>
        <v>1.6860463502168309E-3</v>
      </c>
      <c r="W302" s="30">
        <v>0</v>
      </c>
      <c r="X302" s="30">
        <v>0</v>
      </c>
      <c r="Y302" s="30">
        <v>0</v>
      </c>
      <c r="Z302" s="30">
        <v>0</v>
      </c>
      <c r="AA302" s="30">
        <v>0</v>
      </c>
      <c r="AB302" s="30">
        <v>0</v>
      </c>
      <c r="AC302" s="30">
        <v>0</v>
      </c>
      <c r="AD302" s="30">
        <v>0</v>
      </c>
      <c r="AE302" s="30">
        <v>0</v>
      </c>
      <c r="AF302" s="60" t="s">
        <v>70</v>
      </c>
      <c r="AG302" s="60" t="s">
        <v>70</v>
      </c>
      <c r="AH302" s="60" t="s">
        <v>70</v>
      </c>
      <c r="AI302" s="82" t="s">
        <v>70</v>
      </c>
      <c r="AJ302" s="86"/>
    </row>
    <row r="303" spans="1:36" ht="47.25" x14ac:dyDescent="0.25">
      <c r="A303" s="24">
        <v>256</v>
      </c>
      <c r="B303" s="56" t="s">
        <v>66</v>
      </c>
      <c r="C303" s="17" t="s">
        <v>682</v>
      </c>
      <c r="D303" s="24" t="s">
        <v>38</v>
      </c>
      <c r="E303" s="54">
        <v>3.8191999999999999</v>
      </c>
      <c r="F303" s="52">
        <v>1</v>
      </c>
      <c r="G303" s="52">
        <f t="shared" si="43"/>
        <v>3.8191999999999999</v>
      </c>
      <c r="H303" s="53">
        <f t="shared" si="47"/>
        <v>3.9617344911766555E-3</v>
      </c>
      <c r="I303" s="64" t="s">
        <v>684</v>
      </c>
      <c r="J303" s="41" t="s">
        <v>130</v>
      </c>
      <c r="K303" s="41" t="s">
        <v>131</v>
      </c>
      <c r="L303" s="30">
        <f t="shared" si="44"/>
        <v>3.9617344911766555E-3</v>
      </c>
      <c r="M303" s="30">
        <v>0</v>
      </c>
      <c r="N303" s="30">
        <f>H303*0.45926968</f>
        <v>1.8195045320076654E-3</v>
      </c>
      <c r="O303" s="30">
        <f>H303*0.24999998</f>
        <v>9.9043354355947411E-4</v>
      </c>
      <c r="P303" s="30">
        <v>0</v>
      </c>
      <c r="Q303" s="30">
        <v>0</v>
      </c>
      <c r="R303" s="30">
        <v>0</v>
      </c>
      <c r="S303" s="30">
        <v>0</v>
      </c>
      <c r="T303" s="30">
        <v>0</v>
      </c>
      <c r="U303" s="30">
        <v>0</v>
      </c>
      <c r="V303" s="30">
        <f>H303*0.29073034</f>
        <v>1.1517964156095161E-3</v>
      </c>
      <c r="W303" s="30">
        <v>0</v>
      </c>
      <c r="X303" s="30">
        <v>0</v>
      </c>
      <c r="Y303" s="30">
        <v>0</v>
      </c>
      <c r="Z303" s="30">
        <v>0</v>
      </c>
      <c r="AA303" s="30">
        <v>0</v>
      </c>
      <c r="AB303" s="30">
        <v>0</v>
      </c>
      <c r="AC303" s="30">
        <v>0</v>
      </c>
      <c r="AD303" s="30">
        <v>0</v>
      </c>
      <c r="AE303" s="30">
        <v>0</v>
      </c>
      <c r="AF303" s="60" t="s">
        <v>70</v>
      </c>
      <c r="AG303" s="60" t="s">
        <v>70</v>
      </c>
      <c r="AH303" s="60" t="s">
        <v>70</v>
      </c>
      <c r="AI303" s="82" t="s">
        <v>70</v>
      </c>
      <c r="AJ303" s="86"/>
    </row>
    <row r="304" spans="1:36" ht="15.75" x14ac:dyDescent="0.25">
      <c r="A304" s="24">
        <v>257</v>
      </c>
      <c r="B304" s="56" t="s">
        <v>36</v>
      </c>
      <c r="C304" s="57" t="s">
        <v>685</v>
      </c>
      <c r="D304" s="24" t="s">
        <v>38</v>
      </c>
      <c r="E304" s="54">
        <v>1.9916</v>
      </c>
      <c r="F304" s="52">
        <v>1</v>
      </c>
      <c r="G304" s="52">
        <f t="shared" si="43"/>
        <v>1.9916</v>
      </c>
      <c r="H304" s="53">
        <f t="shared" si="47"/>
        <v>2.0659275273951162E-3</v>
      </c>
      <c r="I304" s="64" t="s">
        <v>686</v>
      </c>
      <c r="J304" s="41" t="s">
        <v>130</v>
      </c>
      <c r="K304" s="41" t="s">
        <v>131</v>
      </c>
      <c r="L304" s="30">
        <f t="shared" si="44"/>
        <v>2.0659275273951162E-3</v>
      </c>
      <c r="M304" s="30">
        <v>0</v>
      </c>
      <c r="N304" s="30">
        <f>H304</f>
        <v>2.0659275273951162E-3</v>
      </c>
      <c r="O304" s="30">
        <v>0</v>
      </c>
      <c r="P304" s="30">
        <v>0</v>
      </c>
      <c r="Q304" s="30">
        <v>0</v>
      </c>
      <c r="R304" s="30">
        <v>0</v>
      </c>
      <c r="S304" s="30">
        <v>0</v>
      </c>
      <c r="T304" s="30">
        <v>0</v>
      </c>
      <c r="U304" s="30">
        <v>0</v>
      </c>
      <c r="V304" s="30">
        <v>0</v>
      </c>
      <c r="W304" s="30">
        <v>0</v>
      </c>
      <c r="X304" s="30">
        <v>0</v>
      </c>
      <c r="Y304" s="30">
        <v>0</v>
      </c>
      <c r="Z304" s="30">
        <v>0</v>
      </c>
      <c r="AA304" s="30">
        <v>0</v>
      </c>
      <c r="AB304" s="30">
        <v>0</v>
      </c>
      <c r="AC304" s="30">
        <v>0</v>
      </c>
      <c r="AD304" s="30">
        <v>0</v>
      </c>
      <c r="AE304" s="30">
        <v>0</v>
      </c>
      <c r="AF304" s="60" t="s">
        <v>687</v>
      </c>
      <c r="AG304" s="60" t="s">
        <v>42</v>
      </c>
      <c r="AH304" s="60" t="s">
        <v>43</v>
      </c>
      <c r="AI304" s="81">
        <v>44657</v>
      </c>
      <c r="AJ304" s="86"/>
    </row>
    <row r="305" spans="1:36" ht="15.75" x14ac:dyDescent="0.25">
      <c r="A305" s="24">
        <v>258</v>
      </c>
      <c r="B305" s="56" t="s">
        <v>36</v>
      </c>
      <c r="C305" s="57" t="s">
        <v>685</v>
      </c>
      <c r="D305" s="24" t="s">
        <v>38</v>
      </c>
      <c r="E305" s="54">
        <v>86.675700000000006</v>
      </c>
      <c r="F305" s="52">
        <f>1/3</f>
        <v>0.33333333333333331</v>
      </c>
      <c r="G305" s="52">
        <f t="shared" si="43"/>
        <v>28.8919</v>
      </c>
      <c r="H305" s="53">
        <f t="shared" si="47"/>
        <v>2.9970160438213975E-2</v>
      </c>
      <c r="I305" s="64" t="s">
        <v>688</v>
      </c>
      <c r="J305" s="41" t="s">
        <v>130</v>
      </c>
      <c r="K305" s="41" t="s">
        <v>131</v>
      </c>
      <c r="L305" s="30">
        <f t="shared" si="44"/>
        <v>2.9970160438213975E-2</v>
      </c>
      <c r="M305" s="30">
        <v>0</v>
      </c>
      <c r="N305" s="30">
        <f t="shared" ref="N305:N307" si="53">H305</f>
        <v>2.9970160438213975E-2</v>
      </c>
      <c r="O305" s="30">
        <v>0</v>
      </c>
      <c r="P305" s="30">
        <v>0</v>
      </c>
      <c r="Q305" s="30">
        <v>0</v>
      </c>
      <c r="R305" s="30">
        <v>0</v>
      </c>
      <c r="S305" s="30">
        <v>0</v>
      </c>
      <c r="T305" s="30">
        <v>0</v>
      </c>
      <c r="U305" s="30">
        <v>0</v>
      </c>
      <c r="V305" s="30">
        <v>0</v>
      </c>
      <c r="W305" s="30">
        <v>0</v>
      </c>
      <c r="X305" s="30">
        <v>0</v>
      </c>
      <c r="Y305" s="30">
        <v>0</v>
      </c>
      <c r="Z305" s="30">
        <v>0</v>
      </c>
      <c r="AA305" s="30">
        <v>0</v>
      </c>
      <c r="AB305" s="30">
        <v>0</v>
      </c>
      <c r="AC305" s="30">
        <v>0</v>
      </c>
      <c r="AD305" s="30">
        <v>0</v>
      </c>
      <c r="AE305" s="30">
        <v>0</v>
      </c>
      <c r="AF305" s="60" t="s">
        <v>689</v>
      </c>
      <c r="AG305" s="60" t="s">
        <v>42</v>
      </c>
      <c r="AH305" s="60" t="s">
        <v>43</v>
      </c>
      <c r="AI305" s="81">
        <v>44657</v>
      </c>
      <c r="AJ305" s="86"/>
    </row>
    <row r="306" spans="1:36" ht="15.75" x14ac:dyDescent="0.25">
      <c r="A306" s="24">
        <v>258</v>
      </c>
      <c r="B306" s="56" t="s">
        <v>36</v>
      </c>
      <c r="C306" s="57" t="s">
        <v>690</v>
      </c>
      <c r="D306" s="24" t="s">
        <v>38</v>
      </c>
      <c r="E306" s="54">
        <v>86.675700000000006</v>
      </c>
      <c r="F306" s="52">
        <f t="shared" ref="F306:F307" si="54">1/3</f>
        <v>0.33333333333333331</v>
      </c>
      <c r="G306" s="52">
        <f t="shared" ref="G306:G307" si="55">E306*F306</f>
        <v>28.8919</v>
      </c>
      <c r="H306" s="53">
        <f t="shared" si="47"/>
        <v>2.9970160438213975E-2</v>
      </c>
      <c r="I306" s="64" t="s">
        <v>688</v>
      </c>
      <c r="J306" s="41" t="s">
        <v>130</v>
      </c>
      <c r="K306" s="41" t="s">
        <v>131</v>
      </c>
      <c r="L306" s="30">
        <f t="shared" si="44"/>
        <v>2.9970160438213975E-2</v>
      </c>
      <c r="M306" s="30">
        <v>0</v>
      </c>
      <c r="N306" s="30">
        <f t="shared" si="53"/>
        <v>2.9970160438213975E-2</v>
      </c>
      <c r="O306" s="30">
        <v>0</v>
      </c>
      <c r="P306" s="30">
        <v>0</v>
      </c>
      <c r="Q306" s="30">
        <v>0</v>
      </c>
      <c r="R306" s="30">
        <v>0</v>
      </c>
      <c r="S306" s="30">
        <v>0</v>
      </c>
      <c r="T306" s="30">
        <v>0</v>
      </c>
      <c r="U306" s="30">
        <v>0</v>
      </c>
      <c r="V306" s="30">
        <v>0</v>
      </c>
      <c r="W306" s="30">
        <v>0</v>
      </c>
      <c r="X306" s="30">
        <v>0</v>
      </c>
      <c r="Y306" s="30">
        <v>0</v>
      </c>
      <c r="Z306" s="30">
        <v>0</v>
      </c>
      <c r="AA306" s="30">
        <v>0</v>
      </c>
      <c r="AB306" s="30">
        <v>0</v>
      </c>
      <c r="AC306" s="30">
        <v>0</v>
      </c>
      <c r="AD306" s="30">
        <v>0</v>
      </c>
      <c r="AE306" s="30">
        <v>0</v>
      </c>
      <c r="AF306" s="60" t="s">
        <v>691</v>
      </c>
      <c r="AG306" s="60" t="s">
        <v>692</v>
      </c>
      <c r="AH306" s="60" t="s">
        <v>43</v>
      </c>
      <c r="AI306" s="81">
        <v>44270</v>
      </c>
      <c r="AJ306" s="86"/>
    </row>
    <row r="307" spans="1:36" ht="15.75" x14ac:dyDescent="0.25">
      <c r="A307" s="24">
        <v>258</v>
      </c>
      <c r="B307" s="56" t="s">
        <v>36</v>
      </c>
      <c r="C307" s="57" t="s">
        <v>693</v>
      </c>
      <c r="D307" s="24" t="s">
        <v>38</v>
      </c>
      <c r="E307" s="54">
        <v>86.675700000000006</v>
      </c>
      <c r="F307" s="52">
        <f t="shared" si="54"/>
        <v>0.33333333333333331</v>
      </c>
      <c r="G307" s="52">
        <f t="shared" si="55"/>
        <v>28.8919</v>
      </c>
      <c r="H307" s="53">
        <f t="shared" si="47"/>
        <v>2.9970160438213975E-2</v>
      </c>
      <c r="I307" s="64" t="s">
        <v>688</v>
      </c>
      <c r="J307" s="41" t="s">
        <v>130</v>
      </c>
      <c r="K307" s="41" t="s">
        <v>131</v>
      </c>
      <c r="L307" s="30">
        <f t="shared" si="44"/>
        <v>2.9970160438213975E-2</v>
      </c>
      <c r="M307" s="30">
        <v>0</v>
      </c>
      <c r="N307" s="30">
        <f t="shared" si="53"/>
        <v>2.9970160438213975E-2</v>
      </c>
      <c r="O307" s="30">
        <v>0</v>
      </c>
      <c r="P307" s="30">
        <v>0</v>
      </c>
      <c r="Q307" s="30">
        <v>0</v>
      </c>
      <c r="R307" s="30">
        <v>0</v>
      </c>
      <c r="S307" s="30">
        <v>0</v>
      </c>
      <c r="T307" s="30">
        <v>0</v>
      </c>
      <c r="U307" s="30">
        <v>0</v>
      </c>
      <c r="V307" s="30">
        <v>0</v>
      </c>
      <c r="W307" s="30">
        <v>0</v>
      </c>
      <c r="X307" s="30">
        <v>0</v>
      </c>
      <c r="Y307" s="30">
        <v>0</v>
      </c>
      <c r="Z307" s="30">
        <v>0</v>
      </c>
      <c r="AA307" s="30">
        <v>0</v>
      </c>
      <c r="AB307" s="30">
        <v>0</v>
      </c>
      <c r="AC307" s="30">
        <v>0</v>
      </c>
      <c r="AD307" s="30">
        <v>0</v>
      </c>
      <c r="AE307" s="30">
        <v>0</v>
      </c>
      <c r="AF307" s="60" t="s">
        <v>694</v>
      </c>
      <c r="AG307" s="60" t="s">
        <v>42</v>
      </c>
      <c r="AH307" s="60" t="s">
        <v>43</v>
      </c>
      <c r="AI307" s="81">
        <v>44657</v>
      </c>
      <c r="AJ307" s="86"/>
    </row>
    <row r="308" spans="1:36" ht="31.5" x14ac:dyDescent="0.25">
      <c r="A308" s="24">
        <v>259</v>
      </c>
      <c r="B308" s="56" t="s">
        <v>36</v>
      </c>
      <c r="C308" s="17" t="s">
        <v>695</v>
      </c>
      <c r="D308" s="24" t="s">
        <v>38</v>
      </c>
      <c r="E308" s="54">
        <v>2.1648999999999998</v>
      </c>
      <c r="F308" s="52">
        <v>1</v>
      </c>
      <c r="G308" s="52">
        <f t="shared" si="43"/>
        <v>2.1648999999999998</v>
      </c>
      <c r="H308" s="53">
        <f t="shared" si="47"/>
        <v>2.2456951717501942E-3</v>
      </c>
      <c r="I308" s="64" t="s">
        <v>696</v>
      </c>
      <c r="J308" s="41" t="s">
        <v>130</v>
      </c>
      <c r="K308" s="41" t="s">
        <v>131</v>
      </c>
      <c r="L308" s="30">
        <f t="shared" si="44"/>
        <v>2.2456951717501942E-3</v>
      </c>
      <c r="M308" s="30">
        <v>0</v>
      </c>
      <c r="N308" s="30">
        <f>H308</f>
        <v>2.2456951717501942E-3</v>
      </c>
      <c r="O308" s="30">
        <v>0</v>
      </c>
      <c r="P308" s="30">
        <v>0</v>
      </c>
      <c r="Q308" s="30">
        <v>0</v>
      </c>
      <c r="R308" s="30">
        <v>0</v>
      </c>
      <c r="S308" s="30">
        <v>0</v>
      </c>
      <c r="T308" s="30">
        <v>0</v>
      </c>
      <c r="U308" s="30">
        <v>0</v>
      </c>
      <c r="V308" s="30">
        <v>0</v>
      </c>
      <c r="W308" s="30">
        <v>0</v>
      </c>
      <c r="X308" s="30">
        <v>0</v>
      </c>
      <c r="Y308" s="30">
        <v>0</v>
      </c>
      <c r="Z308" s="30">
        <v>0</v>
      </c>
      <c r="AA308" s="30">
        <v>0</v>
      </c>
      <c r="AB308" s="30">
        <v>0</v>
      </c>
      <c r="AC308" s="30">
        <v>0</v>
      </c>
      <c r="AD308" s="30">
        <v>0</v>
      </c>
      <c r="AE308" s="30">
        <v>0</v>
      </c>
      <c r="AF308" s="60" t="s">
        <v>697</v>
      </c>
      <c r="AG308" s="60" t="s">
        <v>317</v>
      </c>
      <c r="AH308" s="60" t="s">
        <v>43</v>
      </c>
      <c r="AI308" s="81">
        <v>44615</v>
      </c>
      <c r="AJ308" s="86"/>
    </row>
    <row r="309" spans="1:36" ht="31.5" x14ac:dyDescent="0.25">
      <c r="A309" s="24">
        <v>260</v>
      </c>
      <c r="B309" s="56" t="s">
        <v>36</v>
      </c>
      <c r="C309" s="17" t="s">
        <v>698</v>
      </c>
      <c r="D309" s="24" t="s">
        <v>38</v>
      </c>
      <c r="E309" s="54">
        <v>2.1989999999999998</v>
      </c>
      <c r="F309" s="52">
        <v>1</v>
      </c>
      <c r="G309" s="52">
        <f t="shared" si="43"/>
        <v>2.1989999999999998</v>
      </c>
      <c r="H309" s="53">
        <f t="shared" si="47"/>
        <v>2.2810678011356998E-3</v>
      </c>
      <c r="I309" s="64" t="s">
        <v>699</v>
      </c>
      <c r="J309" s="41" t="s">
        <v>130</v>
      </c>
      <c r="K309" s="41" t="s">
        <v>131</v>
      </c>
      <c r="L309" s="30">
        <f t="shared" si="44"/>
        <v>2.2810678011356998E-3</v>
      </c>
      <c r="M309" s="30">
        <v>0</v>
      </c>
      <c r="N309" s="30">
        <f>H309</f>
        <v>2.2810678011356998E-3</v>
      </c>
      <c r="O309" s="30">
        <v>0</v>
      </c>
      <c r="P309" s="30">
        <v>0</v>
      </c>
      <c r="Q309" s="30">
        <v>0</v>
      </c>
      <c r="R309" s="30">
        <v>0</v>
      </c>
      <c r="S309" s="30">
        <v>0</v>
      </c>
      <c r="T309" s="30">
        <v>0</v>
      </c>
      <c r="U309" s="30">
        <v>0</v>
      </c>
      <c r="V309" s="30">
        <v>0</v>
      </c>
      <c r="W309" s="30">
        <v>0</v>
      </c>
      <c r="X309" s="30">
        <v>0</v>
      </c>
      <c r="Y309" s="30">
        <v>0</v>
      </c>
      <c r="Z309" s="30">
        <v>0</v>
      </c>
      <c r="AA309" s="30">
        <v>0</v>
      </c>
      <c r="AB309" s="30">
        <v>0</v>
      </c>
      <c r="AC309" s="30">
        <v>0</v>
      </c>
      <c r="AD309" s="30">
        <v>0</v>
      </c>
      <c r="AE309" s="30">
        <v>0</v>
      </c>
      <c r="AF309" s="60" t="s">
        <v>694</v>
      </c>
      <c r="AG309" s="60" t="s">
        <v>42</v>
      </c>
      <c r="AH309" s="60" t="s">
        <v>43</v>
      </c>
      <c r="AI309" s="81">
        <v>44657</v>
      </c>
      <c r="AJ309" s="86"/>
    </row>
    <row r="310" spans="1:36" s="42" customFormat="1" ht="47.25" x14ac:dyDescent="0.25">
      <c r="A310" s="24">
        <v>261</v>
      </c>
      <c r="B310" s="56" t="s">
        <v>66</v>
      </c>
      <c r="C310" s="17" t="s">
        <v>700</v>
      </c>
      <c r="D310" s="24" t="s">
        <v>38</v>
      </c>
      <c r="E310" s="54">
        <v>5.7016</v>
      </c>
      <c r="F310" s="52">
        <v>1</v>
      </c>
      <c r="G310" s="52">
        <f t="shared" si="43"/>
        <v>5.7016</v>
      </c>
      <c r="H310" s="53">
        <f t="shared" si="47"/>
        <v>5.9143866188973654E-3</v>
      </c>
      <c r="I310" s="64" t="s">
        <v>701</v>
      </c>
      <c r="J310" s="41" t="s">
        <v>130</v>
      </c>
      <c r="K310" s="41" t="s">
        <v>131</v>
      </c>
      <c r="L310" s="30">
        <f t="shared" si="44"/>
        <v>5.9143866188973646E-3</v>
      </c>
      <c r="M310" s="30">
        <v>0</v>
      </c>
      <c r="N310" s="30">
        <f>H310*0.7</f>
        <v>4.1400706332281557E-3</v>
      </c>
      <c r="O310" s="30">
        <v>0</v>
      </c>
      <c r="P310" s="30">
        <v>0</v>
      </c>
      <c r="Q310" s="30">
        <v>0</v>
      </c>
      <c r="R310" s="30">
        <f>H310*0.15</f>
        <v>8.8715799283460475E-4</v>
      </c>
      <c r="S310" s="30">
        <f>H310*0.075</f>
        <v>4.4357899641730237E-4</v>
      </c>
      <c r="T310" s="30">
        <f>H310*0.075</f>
        <v>4.4357899641730237E-4</v>
      </c>
      <c r="U310" s="30">
        <v>0</v>
      </c>
      <c r="V310" s="30">
        <v>0</v>
      </c>
      <c r="W310" s="30">
        <v>0</v>
      </c>
      <c r="X310" s="30">
        <v>0</v>
      </c>
      <c r="Y310" s="30">
        <v>0</v>
      </c>
      <c r="Z310" s="30">
        <v>0</v>
      </c>
      <c r="AA310" s="30">
        <v>0</v>
      </c>
      <c r="AB310" s="30">
        <v>0</v>
      </c>
      <c r="AC310" s="30">
        <v>0</v>
      </c>
      <c r="AD310" s="30">
        <v>0</v>
      </c>
      <c r="AE310" s="30">
        <v>0</v>
      </c>
      <c r="AF310" s="60" t="s">
        <v>678</v>
      </c>
      <c r="AG310" s="60" t="s">
        <v>42</v>
      </c>
      <c r="AH310" s="60" t="s">
        <v>43</v>
      </c>
      <c r="AI310" s="81">
        <v>44657</v>
      </c>
      <c r="AJ310" s="87"/>
    </row>
    <row r="311" spans="1:36" ht="47.25" x14ac:dyDescent="0.25">
      <c r="A311" s="24">
        <v>262</v>
      </c>
      <c r="B311" s="56" t="s">
        <v>66</v>
      </c>
      <c r="C311" s="17" t="s">
        <v>702</v>
      </c>
      <c r="D311" s="24" t="s">
        <v>38</v>
      </c>
      <c r="E311" s="54">
        <v>0.29389999999999999</v>
      </c>
      <c r="F311" s="52">
        <v>0.25</v>
      </c>
      <c r="G311" s="52">
        <f t="shared" ref="G311" si="56">E311*F311</f>
        <v>7.3474999999999999E-2</v>
      </c>
      <c r="H311" s="53">
        <f t="shared" si="47"/>
        <v>7.6217124460411804E-5</v>
      </c>
      <c r="I311" s="64" t="s">
        <v>703</v>
      </c>
      <c r="J311" s="41" t="s">
        <v>130</v>
      </c>
      <c r="K311" s="41" t="s">
        <v>131</v>
      </c>
      <c r="L311" s="30">
        <f t="shared" si="44"/>
        <v>7.621712446041179E-5</v>
      </c>
      <c r="M311" s="30">
        <v>0</v>
      </c>
      <c r="N311" s="30">
        <f>H311*0.45926968</f>
        <v>3.50042143614535E-5</v>
      </c>
      <c r="O311" s="30">
        <f>H311*0.24999998</f>
        <v>1.9054279590760463E-5</v>
      </c>
      <c r="P311" s="30">
        <v>0</v>
      </c>
      <c r="Q311" s="30">
        <v>0</v>
      </c>
      <c r="R311" s="30">
        <v>0</v>
      </c>
      <c r="S311" s="30">
        <v>0</v>
      </c>
      <c r="T311" s="30">
        <v>0</v>
      </c>
      <c r="U311" s="30">
        <v>0</v>
      </c>
      <c r="V311" s="30">
        <f>H311*0.29073034</f>
        <v>2.2158630508197837E-5</v>
      </c>
      <c r="W311" s="30">
        <v>0</v>
      </c>
      <c r="X311" s="30">
        <v>0</v>
      </c>
      <c r="Y311" s="30">
        <v>0</v>
      </c>
      <c r="Z311" s="30">
        <v>0</v>
      </c>
      <c r="AA311" s="30">
        <v>0</v>
      </c>
      <c r="AB311" s="30">
        <v>0</v>
      </c>
      <c r="AC311" s="30">
        <v>0</v>
      </c>
      <c r="AD311" s="30">
        <v>0</v>
      </c>
      <c r="AE311" s="30">
        <v>0</v>
      </c>
      <c r="AF311" s="60" t="s">
        <v>704</v>
      </c>
      <c r="AG311" s="60" t="s">
        <v>42</v>
      </c>
      <c r="AH311" s="60" t="s">
        <v>43</v>
      </c>
      <c r="AI311" s="81">
        <v>44657</v>
      </c>
      <c r="AJ311" s="86"/>
    </row>
    <row r="312" spans="1:36" ht="47.25" x14ac:dyDescent="0.25">
      <c r="A312" s="24">
        <v>262</v>
      </c>
      <c r="B312" s="56" t="s">
        <v>66</v>
      </c>
      <c r="C312" s="17" t="s">
        <v>705</v>
      </c>
      <c r="D312" s="24" t="s">
        <v>38</v>
      </c>
      <c r="E312" s="54">
        <v>0.29389999999999999</v>
      </c>
      <c r="F312" s="52">
        <v>0.25</v>
      </c>
      <c r="G312" s="52">
        <f t="shared" si="43"/>
        <v>7.3474999999999999E-2</v>
      </c>
      <c r="H312" s="53">
        <f t="shared" si="47"/>
        <v>7.6217124460411804E-5</v>
      </c>
      <c r="I312" s="64" t="s">
        <v>703</v>
      </c>
      <c r="J312" s="41" t="s">
        <v>130</v>
      </c>
      <c r="K312" s="41" t="s">
        <v>131</v>
      </c>
      <c r="L312" s="30">
        <f t="shared" si="44"/>
        <v>7.621712446041179E-5</v>
      </c>
      <c r="M312" s="30">
        <v>0</v>
      </c>
      <c r="N312" s="30">
        <f>H312*0.45926968</f>
        <v>3.50042143614535E-5</v>
      </c>
      <c r="O312" s="30">
        <f>H312*0.24999998</f>
        <v>1.9054279590760463E-5</v>
      </c>
      <c r="P312" s="30">
        <v>0</v>
      </c>
      <c r="Q312" s="30">
        <v>0</v>
      </c>
      <c r="R312" s="30">
        <v>0</v>
      </c>
      <c r="S312" s="30">
        <v>0</v>
      </c>
      <c r="T312" s="30">
        <v>0</v>
      </c>
      <c r="U312" s="30">
        <v>0</v>
      </c>
      <c r="V312" s="30">
        <f>H312*0.29073034</f>
        <v>2.2158630508197837E-5</v>
      </c>
      <c r="W312" s="30">
        <v>0</v>
      </c>
      <c r="X312" s="30">
        <v>0</v>
      </c>
      <c r="Y312" s="30">
        <v>0</v>
      </c>
      <c r="Z312" s="30">
        <v>0</v>
      </c>
      <c r="AA312" s="30">
        <v>0</v>
      </c>
      <c r="AB312" s="30">
        <v>0</v>
      </c>
      <c r="AC312" s="30">
        <v>0</v>
      </c>
      <c r="AD312" s="30">
        <v>0</v>
      </c>
      <c r="AE312" s="30">
        <v>0</v>
      </c>
      <c r="AF312" s="60" t="s">
        <v>70</v>
      </c>
      <c r="AG312" s="60" t="s">
        <v>70</v>
      </c>
      <c r="AH312" s="60" t="s">
        <v>70</v>
      </c>
      <c r="AI312" s="82" t="s">
        <v>70</v>
      </c>
      <c r="AJ312" s="86"/>
    </row>
    <row r="313" spans="1:36" ht="47.25" x14ac:dyDescent="0.25">
      <c r="A313" s="24">
        <v>262</v>
      </c>
      <c r="B313" s="56" t="s">
        <v>66</v>
      </c>
      <c r="C313" s="17" t="s">
        <v>682</v>
      </c>
      <c r="D313" s="24" t="s">
        <v>38</v>
      </c>
      <c r="E313" s="54">
        <v>0.29389999999999999</v>
      </c>
      <c r="F313" s="52">
        <v>0.5</v>
      </c>
      <c r="G313" s="52">
        <f t="shared" ref="G313" si="57">E313*F313</f>
        <v>0.14695</v>
      </c>
      <c r="H313" s="53">
        <f t="shared" si="47"/>
        <v>1.5243424892082361E-4</v>
      </c>
      <c r="I313" s="64" t="s">
        <v>703</v>
      </c>
      <c r="J313" s="41" t="s">
        <v>130</v>
      </c>
      <c r="K313" s="41" t="s">
        <v>131</v>
      </c>
      <c r="L313" s="30">
        <f t="shared" si="44"/>
        <v>1.5243424892082358E-4</v>
      </c>
      <c r="M313" s="30">
        <v>0</v>
      </c>
      <c r="N313" s="30">
        <f>H313*0.45926968</f>
        <v>7.0008428722907E-5</v>
      </c>
      <c r="O313" s="30">
        <f>H313*0.24999998</f>
        <v>3.8108559181520927E-5</v>
      </c>
      <c r="P313" s="30">
        <v>0</v>
      </c>
      <c r="Q313" s="30">
        <v>0</v>
      </c>
      <c r="R313" s="30">
        <v>0</v>
      </c>
      <c r="S313" s="30">
        <v>0</v>
      </c>
      <c r="T313" s="30">
        <v>0</v>
      </c>
      <c r="U313" s="30">
        <v>0</v>
      </c>
      <c r="V313" s="30">
        <f>H313*0.29073034</f>
        <v>4.4317261016395675E-5</v>
      </c>
      <c r="W313" s="30">
        <v>0</v>
      </c>
      <c r="X313" s="30">
        <v>0</v>
      </c>
      <c r="Y313" s="30">
        <v>0</v>
      </c>
      <c r="Z313" s="30">
        <v>0</v>
      </c>
      <c r="AA313" s="30">
        <v>0</v>
      </c>
      <c r="AB313" s="30">
        <v>0</v>
      </c>
      <c r="AC313" s="30">
        <v>0</v>
      </c>
      <c r="AD313" s="30">
        <v>0</v>
      </c>
      <c r="AE313" s="30">
        <v>0</v>
      </c>
      <c r="AF313" s="60" t="s">
        <v>70</v>
      </c>
      <c r="AG313" s="60" t="s">
        <v>70</v>
      </c>
      <c r="AH313" s="60" t="s">
        <v>70</v>
      </c>
      <c r="AI313" s="82" t="s">
        <v>70</v>
      </c>
      <c r="AJ313" s="86"/>
    </row>
    <row r="314" spans="1:36" ht="47.25" x14ac:dyDescent="0.25">
      <c r="A314" s="24">
        <v>263</v>
      </c>
      <c r="B314" s="56" t="s">
        <v>66</v>
      </c>
      <c r="C314" s="17" t="s">
        <v>700</v>
      </c>
      <c r="D314" s="24" t="s">
        <v>38</v>
      </c>
      <c r="E314" s="54">
        <v>0.43759999999999999</v>
      </c>
      <c r="F314" s="52">
        <v>1</v>
      </c>
      <c r="G314" s="52">
        <f t="shared" si="43"/>
        <v>0.43759999999999999</v>
      </c>
      <c r="H314" s="53">
        <f t="shared" si="47"/>
        <v>4.5393145510549444E-4</v>
      </c>
      <c r="I314" s="64" t="s">
        <v>706</v>
      </c>
      <c r="J314" s="41" t="s">
        <v>130</v>
      </c>
      <c r="K314" s="41" t="s">
        <v>131</v>
      </c>
      <c r="L314" s="30">
        <f t="shared" si="44"/>
        <v>4.5393145510549439E-4</v>
      </c>
      <c r="M314" s="30">
        <v>0</v>
      </c>
      <c r="N314" s="30">
        <f>H314*0.7</f>
        <v>3.177520185738461E-4</v>
      </c>
      <c r="O314" s="30">
        <v>0</v>
      </c>
      <c r="P314" s="30">
        <v>0</v>
      </c>
      <c r="Q314" s="30">
        <v>0</v>
      </c>
      <c r="R314" s="30">
        <f>H314*0.15</f>
        <v>6.8089718265824169E-5</v>
      </c>
      <c r="S314" s="30">
        <f>H314*0.075</f>
        <v>3.4044859132912085E-5</v>
      </c>
      <c r="T314" s="30">
        <f>H314*0.075</f>
        <v>3.4044859132912085E-5</v>
      </c>
      <c r="U314" s="30">
        <v>0</v>
      </c>
      <c r="V314" s="30">
        <v>0</v>
      </c>
      <c r="W314" s="30">
        <v>0</v>
      </c>
      <c r="X314" s="30">
        <v>0</v>
      </c>
      <c r="Y314" s="30">
        <v>0</v>
      </c>
      <c r="Z314" s="30">
        <v>0</v>
      </c>
      <c r="AA314" s="30">
        <v>0</v>
      </c>
      <c r="AB314" s="30">
        <v>0</v>
      </c>
      <c r="AC314" s="30">
        <v>0</v>
      </c>
      <c r="AD314" s="30">
        <v>0</v>
      </c>
      <c r="AE314" s="30">
        <v>0</v>
      </c>
      <c r="AF314" s="60" t="s">
        <v>678</v>
      </c>
      <c r="AG314" s="60" t="s">
        <v>42</v>
      </c>
      <c r="AH314" s="60" t="s">
        <v>43</v>
      </c>
      <c r="AI314" s="81">
        <v>44657</v>
      </c>
      <c r="AJ314" s="86"/>
    </row>
    <row r="315" spans="1:36" ht="47.25" x14ac:dyDescent="0.25">
      <c r="A315" s="24">
        <v>264</v>
      </c>
      <c r="B315" s="56" t="s">
        <v>66</v>
      </c>
      <c r="C315" s="17" t="s">
        <v>700</v>
      </c>
      <c r="D315" s="24" t="s">
        <v>38</v>
      </c>
      <c r="E315" s="54">
        <v>2.4167999999999998</v>
      </c>
      <c r="F315" s="52">
        <v>1</v>
      </c>
      <c r="G315" s="52">
        <f t="shared" si="43"/>
        <v>2.4167999999999998</v>
      </c>
      <c r="H315" s="53">
        <f t="shared" si="47"/>
        <v>2.5069962081786081E-3</v>
      </c>
      <c r="I315" s="64" t="s">
        <v>707</v>
      </c>
      <c r="J315" s="41" t="s">
        <v>130</v>
      </c>
      <c r="K315" s="41" t="s">
        <v>131</v>
      </c>
      <c r="L315" s="30">
        <f t="shared" si="44"/>
        <v>2.5069962081786076E-3</v>
      </c>
      <c r="M315" s="30">
        <v>0</v>
      </c>
      <c r="N315" s="30">
        <f>H315*0.7</f>
        <v>1.7548973457250255E-3</v>
      </c>
      <c r="O315" s="30">
        <v>0</v>
      </c>
      <c r="P315" s="30">
        <v>0</v>
      </c>
      <c r="Q315" s="30">
        <v>0</v>
      </c>
      <c r="R315" s="30">
        <f>H315*0.15</f>
        <v>3.7604943122679119E-4</v>
      </c>
      <c r="S315" s="30">
        <f>H315*0.075</f>
        <v>1.880247156133956E-4</v>
      </c>
      <c r="T315" s="30">
        <f>H315*0.075</f>
        <v>1.880247156133956E-4</v>
      </c>
      <c r="U315" s="30">
        <v>0</v>
      </c>
      <c r="V315" s="30">
        <v>0</v>
      </c>
      <c r="W315" s="30">
        <v>0</v>
      </c>
      <c r="X315" s="30">
        <v>0</v>
      </c>
      <c r="Y315" s="30">
        <v>0</v>
      </c>
      <c r="Z315" s="30">
        <v>0</v>
      </c>
      <c r="AA315" s="30">
        <v>0</v>
      </c>
      <c r="AB315" s="30">
        <v>0</v>
      </c>
      <c r="AC315" s="30">
        <v>0</v>
      </c>
      <c r="AD315" s="30">
        <v>0</v>
      </c>
      <c r="AE315" s="30">
        <v>0</v>
      </c>
      <c r="AF315" s="60" t="s">
        <v>678</v>
      </c>
      <c r="AG315" s="60" t="s">
        <v>42</v>
      </c>
      <c r="AH315" s="60" t="s">
        <v>43</v>
      </c>
      <c r="AI315" s="81">
        <v>44657</v>
      </c>
      <c r="AJ315" s="86"/>
    </row>
    <row r="316" spans="1:36" ht="15.75" x14ac:dyDescent="0.25">
      <c r="A316" s="24">
        <v>265</v>
      </c>
      <c r="B316" s="56" t="s">
        <v>36</v>
      </c>
      <c r="C316" s="17" t="s">
        <v>708</v>
      </c>
      <c r="D316" s="24" t="s">
        <v>38</v>
      </c>
      <c r="E316" s="54">
        <v>6.1260000000000003</v>
      </c>
      <c r="F316" s="52">
        <v>0.5</v>
      </c>
      <c r="G316" s="52">
        <f>E316*F316</f>
        <v>3.0630000000000002</v>
      </c>
      <c r="H316" s="53">
        <f t="shared" si="47"/>
        <v>3.1773127216364935E-3</v>
      </c>
      <c r="I316" s="64" t="s">
        <v>709</v>
      </c>
      <c r="J316" s="41" t="s">
        <v>130</v>
      </c>
      <c r="K316" s="41" t="s">
        <v>131</v>
      </c>
      <c r="L316" s="30">
        <f t="shared" si="44"/>
        <v>3.1773127216364935E-3</v>
      </c>
      <c r="M316" s="30">
        <v>0</v>
      </c>
      <c r="N316" s="30">
        <f>H316</f>
        <v>3.1773127216364935E-3</v>
      </c>
      <c r="O316" s="30">
        <v>0</v>
      </c>
      <c r="P316" s="30">
        <v>0</v>
      </c>
      <c r="Q316" s="30">
        <v>0</v>
      </c>
      <c r="R316" s="30">
        <v>0</v>
      </c>
      <c r="S316" s="30">
        <v>0</v>
      </c>
      <c r="T316" s="30">
        <v>0</v>
      </c>
      <c r="U316" s="30">
        <v>0</v>
      </c>
      <c r="V316" s="30">
        <v>0</v>
      </c>
      <c r="W316" s="30">
        <v>0</v>
      </c>
      <c r="X316" s="30">
        <v>0</v>
      </c>
      <c r="Y316" s="30">
        <v>0</v>
      </c>
      <c r="Z316" s="30">
        <v>0</v>
      </c>
      <c r="AA316" s="30">
        <v>0</v>
      </c>
      <c r="AB316" s="30">
        <v>0</v>
      </c>
      <c r="AC316" s="30">
        <v>0</v>
      </c>
      <c r="AD316" s="30">
        <v>0</v>
      </c>
      <c r="AE316" s="30">
        <v>0</v>
      </c>
      <c r="AF316" s="60" t="s">
        <v>710</v>
      </c>
      <c r="AG316" s="60" t="s">
        <v>42</v>
      </c>
      <c r="AH316" s="60" t="s">
        <v>43</v>
      </c>
      <c r="AI316" s="81">
        <v>44657</v>
      </c>
      <c r="AJ316" s="86"/>
    </row>
    <row r="317" spans="1:36" ht="15.75" x14ac:dyDescent="0.25">
      <c r="A317" s="24">
        <v>265</v>
      </c>
      <c r="B317" s="56" t="s">
        <v>36</v>
      </c>
      <c r="C317" s="17" t="s">
        <v>711</v>
      </c>
      <c r="D317" s="24" t="s">
        <v>38</v>
      </c>
      <c r="E317" s="54">
        <v>6.1260000000000003</v>
      </c>
      <c r="F317" s="52">
        <v>0.5</v>
      </c>
      <c r="G317" s="52">
        <f t="shared" si="43"/>
        <v>3.0630000000000002</v>
      </c>
      <c r="H317" s="53">
        <f t="shared" si="47"/>
        <v>3.1773127216364935E-3</v>
      </c>
      <c r="I317" s="64" t="s">
        <v>709</v>
      </c>
      <c r="J317" s="41" t="s">
        <v>130</v>
      </c>
      <c r="K317" s="41" t="s">
        <v>131</v>
      </c>
      <c r="L317" s="30">
        <f t="shared" si="44"/>
        <v>3.1773127216364935E-3</v>
      </c>
      <c r="M317" s="30">
        <v>0</v>
      </c>
      <c r="N317" s="30">
        <f>H317</f>
        <v>3.1773127216364935E-3</v>
      </c>
      <c r="O317" s="30">
        <v>0</v>
      </c>
      <c r="P317" s="30">
        <v>0</v>
      </c>
      <c r="Q317" s="30">
        <v>0</v>
      </c>
      <c r="R317" s="30">
        <v>0</v>
      </c>
      <c r="S317" s="30">
        <v>0</v>
      </c>
      <c r="T317" s="30">
        <v>0</v>
      </c>
      <c r="U317" s="30">
        <v>0</v>
      </c>
      <c r="V317" s="30">
        <v>0</v>
      </c>
      <c r="W317" s="30">
        <v>0</v>
      </c>
      <c r="X317" s="30">
        <v>0</v>
      </c>
      <c r="Y317" s="30">
        <v>0</v>
      </c>
      <c r="Z317" s="30">
        <v>0</v>
      </c>
      <c r="AA317" s="30">
        <v>0</v>
      </c>
      <c r="AB317" s="30">
        <v>0</v>
      </c>
      <c r="AC317" s="30">
        <v>0</v>
      </c>
      <c r="AD317" s="30">
        <v>0</v>
      </c>
      <c r="AE317" s="30">
        <v>0</v>
      </c>
      <c r="AF317" s="60" t="s">
        <v>710</v>
      </c>
      <c r="AG317" s="60" t="s">
        <v>42</v>
      </c>
      <c r="AH317" s="60" t="s">
        <v>43</v>
      </c>
      <c r="AI317" s="81">
        <v>44657</v>
      </c>
      <c r="AJ317" s="86"/>
    </row>
    <row r="318" spans="1:36" ht="31.5" x14ac:dyDescent="0.25">
      <c r="A318" s="24">
        <v>266</v>
      </c>
      <c r="B318" s="56" t="s">
        <v>36</v>
      </c>
      <c r="C318" s="17" t="s">
        <v>712</v>
      </c>
      <c r="D318" s="24" t="s">
        <v>38</v>
      </c>
      <c r="E318" s="54">
        <v>8.36</v>
      </c>
      <c r="F318" s="52">
        <v>1</v>
      </c>
      <c r="G318" s="52">
        <f t="shared" si="43"/>
        <v>8.36</v>
      </c>
      <c r="H318" s="53">
        <f t="shared" si="47"/>
        <v>8.6719994622530463E-3</v>
      </c>
      <c r="I318" s="64" t="s">
        <v>713</v>
      </c>
      <c r="J318" s="41" t="s">
        <v>130</v>
      </c>
      <c r="K318" s="41" t="s">
        <v>131</v>
      </c>
      <c r="L318" s="30">
        <f t="shared" si="44"/>
        <v>8.6719994622530463E-3</v>
      </c>
      <c r="M318" s="30">
        <v>0</v>
      </c>
      <c r="N318" s="30">
        <f>H318</f>
        <v>8.6719994622530463E-3</v>
      </c>
      <c r="O318" s="30">
        <v>0</v>
      </c>
      <c r="P318" s="30">
        <v>0</v>
      </c>
      <c r="Q318" s="30">
        <v>0</v>
      </c>
      <c r="R318" s="30">
        <v>0</v>
      </c>
      <c r="S318" s="30">
        <v>0</v>
      </c>
      <c r="T318" s="30">
        <v>0</v>
      </c>
      <c r="U318" s="30">
        <v>0</v>
      </c>
      <c r="V318" s="30">
        <v>0</v>
      </c>
      <c r="W318" s="30">
        <v>0</v>
      </c>
      <c r="X318" s="30">
        <v>0</v>
      </c>
      <c r="Y318" s="30">
        <v>0</v>
      </c>
      <c r="Z318" s="30">
        <v>0</v>
      </c>
      <c r="AA318" s="30">
        <v>0</v>
      </c>
      <c r="AB318" s="30">
        <v>0</v>
      </c>
      <c r="AC318" s="30">
        <v>0</v>
      </c>
      <c r="AD318" s="30">
        <v>0</v>
      </c>
      <c r="AE318" s="30">
        <v>0</v>
      </c>
      <c r="AF318" s="60" t="s">
        <v>714</v>
      </c>
      <c r="AG318" s="60" t="s">
        <v>42</v>
      </c>
      <c r="AH318" s="60" t="s">
        <v>43</v>
      </c>
      <c r="AI318" s="81">
        <v>44657</v>
      </c>
      <c r="AJ318" s="86"/>
    </row>
    <row r="319" spans="1:36" ht="15.75" x14ac:dyDescent="0.25">
      <c r="A319" s="24">
        <v>267</v>
      </c>
      <c r="B319" s="56" t="s">
        <v>36</v>
      </c>
      <c r="C319" s="17" t="s">
        <v>708</v>
      </c>
      <c r="D319" s="24" t="s">
        <v>38</v>
      </c>
      <c r="E319" s="54">
        <v>2.9045000000000001</v>
      </c>
      <c r="F319" s="52">
        <v>0.5</v>
      </c>
      <c r="G319" s="52">
        <f>E319*F319</f>
        <v>1.45225</v>
      </c>
      <c r="H319" s="53">
        <f t="shared" si="47"/>
        <v>1.5064487104135154E-3</v>
      </c>
      <c r="I319" s="64" t="s">
        <v>715</v>
      </c>
      <c r="J319" s="41" t="s">
        <v>130</v>
      </c>
      <c r="K319" s="41" t="s">
        <v>131</v>
      </c>
      <c r="L319" s="30">
        <f t="shared" si="44"/>
        <v>1.5064487104135154E-3</v>
      </c>
      <c r="M319" s="30">
        <v>0</v>
      </c>
      <c r="N319" s="30">
        <f>H319</f>
        <v>1.5064487104135154E-3</v>
      </c>
      <c r="O319" s="30">
        <v>0</v>
      </c>
      <c r="P319" s="30">
        <v>0</v>
      </c>
      <c r="Q319" s="30">
        <v>0</v>
      </c>
      <c r="R319" s="30">
        <v>0</v>
      </c>
      <c r="S319" s="30">
        <v>0</v>
      </c>
      <c r="T319" s="30">
        <v>0</v>
      </c>
      <c r="U319" s="30">
        <v>0</v>
      </c>
      <c r="V319" s="30">
        <v>0</v>
      </c>
      <c r="W319" s="30">
        <v>0</v>
      </c>
      <c r="X319" s="30">
        <v>0</v>
      </c>
      <c r="Y319" s="30">
        <v>0</v>
      </c>
      <c r="Z319" s="30">
        <v>0</v>
      </c>
      <c r="AA319" s="30">
        <v>0</v>
      </c>
      <c r="AB319" s="30">
        <v>0</v>
      </c>
      <c r="AC319" s="30">
        <v>0</v>
      </c>
      <c r="AD319" s="30">
        <v>0</v>
      </c>
      <c r="AE319" s="30">
        <v>0</v>
      </c>
      <c r="AF319" s="60" t="s">
        <v>710</v>
      </c>
      <c r="AG319" s="60" t="s">
        <v>42</v>
      </c>
      <c r="AH319" s="60" t="s">
        <v>43</v>
      </c>
      <c r="AI319" s="81">
        <v>44657</v>
      </c>
      <c r="AJ319" s="86"/>
    </row>
    <row r="320" spans="1:36" ht="15.75" x14ac:dyDescent="0.25">
      <c r="A320" s="24">
        <v>267</v>
      </c>
      <c r="B320" s="56" t="s">
        <v>36</v>
      </c>
      <c r="C320" s="17" t="s">
        <v>711</v>
      </c>
      <c r="D320" s="24" t="s">
        <v>38</v>
      </c>
      <c r="E320" s="54">
        <v>2.9045000000000001</v>
      </c>
      <c r="F320" s="52">
        <v>0.5</v>
      </c>
      <c r="G320" s="52">
        <f t="shared" si="43"/>
        <v>1.45225</v>
      </c>
      <c r="H320" s="53">
        <f t="shared" si="47"/>
        <v>1.5064487104135154E-3</v>
      </c>
      <c r="I320" s="64" t="s">
        <v>715</v>
      </c>
      <c r="J320" s="41" t="s">
        <v>130</v>
      </c>
      <c r="K320" s="41" t="s">
        <v>131</v>
      </c>
      <c r="L320" s="30">
        <f t="shared" si="44"/>
        <v>1.5064487104135154E-3</v>
      </c>
      <c r="M320" s="30">
        <v>0</v>
      </c>
      <c r="N320" s="30">
        <f>H320</f>
        <v>1.5064487104135154E-3</v>
      </c>
      <c r="O320" s="30">
        <v>0</v>
      </c>
      <c r="P320" s="30">
        <v>0</v>
      </c>
      <c r="Q320" s="30">
        <v>0</v>
      </c>
      <c r="R320" s="30">
        <v>0</v>
      </c>
      <c r="S320" s="30">
        <v>0</v>
      </c>
      <c r="T320" s="30">
        <v>0</v>
      </c>
      <c r="U320" s="30">
        <v>0</v>
      </c>
      <c r="V320" s="30">
        <v>0</v>
      </c>
      <c r="W320" s="30">
        <v>0</v>
      </c>
      <c r="X320" s="30">
        <v>0</v>
      </c>
      <c r="Y320" s="30">
        <v>0</v>
      </c>
      <c r="Z320" s="30">
        <v>0</v>
      </c>
      <c r="AA320" s="30">
        <v>0</v>
      </c>
      <c r="AB320" s="30">
        <v>0</v>
      </c>
      <c r="AC320" s="30">
        <v>0</v>
      </c>
      <c r="AD320" s="30">
        <v>0</v>
      </c>
      <c r="AE320" s="30">
        <v>0</v>
      </c>
      <c r="AF320" s="60" t="s">
        <v>710</v>
      </c>
      <c r="AG320" s="60" t="s">
        <v>42</v>
      </c>
      <c r="AH320" s="60" t="s">
        <v>43</v>
      </c>
      <c r="AI320" s="81">
        <v>44657</v>
      </c>
      <c r="AJ320" s="86"/>
    </row>
    <row r="321" spans="1:36" ht="47.25" x14ac:dyDescent="0.25">
      <c r="A321" s="24">
        <v>268</v>
      </c>
      <c r="B321" s="56" t="s">
        <v>66</v>
      </c>
      <c r="C321" s="17" t="s">
        <v>662</v>
      </c>
      <c r="D321" s="24" t="s">
        <v>38</v>
      </c>
      <c r="E321" s="54">
        <v>0.99760000000000004</v>
      </c>
      <c r="F321" s="52">
        <v>1</v>
      </c>
      <c r="G321" s="52">
        <f t="shared" si="43"/>
        <v>0.99760000000000004</v>
      </c>
      <c r="H321" s="53">
        <f t="shared" si="47"/>
        <v>1.034830940615268E-3</v>
      </c>
      <c r="I321" s="64" t="s">
        <v>716</v>
      </c>
      <c r="J321" s="41" t="s">
        <v>130</v>
      </c>
      <c r="K321" s="41" t="s">
        <v>131</v>
      </c>
      <c r="L321" s="30">
        <f t="shared" si="44"/>
        <v>1.034830940615268E-3</v>
      </c>
      <c r="M321" s="30">
        <v>0</v>
      </c>
      <c r="N321" s="30">
        <f>H321*0.7</f>
        <v>7.2438165843068754E-4</v>
      </c>
      <c r="O321" s="30">
        <v>0</v>
      </c>
      <c r="P321" s="30">
        <v>0</v>
      </c>
      <c r="Q321" s="30">
        <v>0</v>
      </c>
      <c r="R321" s="30">
        <f>H321*0.15</f>
        <v>1.5522464109229021E-4</v>
      </c>
      <c r="S321" s="30">
        <f>H321*0.075</f>
        <v>7.7612320546145103E-5</v>
      </c>
      <c r="T321" s="30">
        <f>H321*0.075</f>
        <v>7.7612320546145103E-5</v>
      </c>
      <c r="U321" s="30">
        <v>0</v>
      </c>
      <c r="V321" s="30">
        <v>0</v>
      </c>
      <c r="W321" s="30">
        <v>0</v>
      </c>
      <c r="X321" s="30">
        <v>0</v>
      </c>
      <c r="Y321" s="30">
        <v>0</v>
      </c>
      <c r="Z321" s="30">
        <v>0</v>
      </c>
      <c r="AA321" s="30">
        <v>0</v>
      </c>
      <c r="AB321" s="30">
        <v>0</v>
      </c>
      <c r="AC321" s="30">
        <v>0</v>
      </c>
      <c r="AD321" s="30">
        <v>0</v>
      </c>
      <c r="AE321" s="30">
        <v>0</v>
      </c>
      <c r="AF321" s="60" t="s">
        <v>664</v>
      </c>
      <c r="AG321" s="60" t="s">
        <v>76</v>
      </c>
      <c r="AH321" s="60" t="s">
        <v>43</v>
      </c>
      <c r="AI321" s="81">
        <v>44707</v>
      </c>
      <c r="AJ321" s="86"/>
    </row>
    <row r="322" spans="1:36" ht="47.25" x14ac:dyDescent="0.25">
      <c r="A322" s="24" t="s">
        <v>717</v>
      </c>
      <c r="B322" s="68" t="s">
        <v>718</v>
      </c>
      <c r="C322" s="95" t="s">
        <v>712</v>
      </c>
      <c r="D322" s="97" t="s">
        <v>38</v>
      </c>
      <c r="E322" s="99">
        <v>5.6996000000000002</v>
      </c>
      <c r="F322" s="101">
        <v>1</v>
      </c>
      <c r="G322" s="101">
        <f>E322*F322</f>
        <v>5.6996000000000002</v>
      </c>
      <c r="H322" s="103">
        <f t="shared" si="47"/>
        <v>5.9123119778776885E-3</v>
      </c>
      <c r="I322" s="105" t="s">
        <v>719</v>
      </c>
      <c r="J322" s="107" t="s">
        <v>130</v>
      </c>
      <c r="K322" s="109" t="s">
        <v>131</v>
      </c>
      <c r="L322" s="30">
        <f t="shared" si="44"/>
        <v>5.8960590913736217E-3</v>
      </c>
      <c r="M322" s="30">
        <v>0</v>
      </c>
      <c r="N322" s="30">
        <f>H322*0.74781826</f>
        <v>4.4213348558736513E-3</v>
      </c>
      <c r="O322" s="30">
        <f>H322*(0.12463638+0.12463637)</f>
        <v>1.4737782655835105E-3</v>
      </c>
      <c r="P322" s="30">
        <v>0</v>
      </c>
      <c r="Q322" s="30">
        <v>0</v>
      </c>
      <c r="R322" s="30">
        <v>0</v>
      </c>
      <c r="S322" s="30">
        <v>0</v>
      </c>
      <c r="T322" s="30">
        <v>0</v>
      </c>
      <c r="U322" s="30">
        <f>H322*0.00016</f>
        <v>9.4596991646043023E-7</v>
      </c>
      <c r="V322" s="30">
        <v>0</v>
      </c>
      <c r="W322" s="30">
        <v>0</v>
      </c>
      <c r="X322" s="30">
        <v>0</v>
      </c>
      <c r="Y322" s="30">
        <v>0</v>
      </c>
      <c r="Z322" s="30">
        <v>0</v>
      </c>
      <c r="AA322" s="30">
        <v>0</v>
      </c>
      <c r="AB322" s="30">
        <v>0</v>
      </c>
      <c r="AC322" s="30">
        <v>0</v>
      </c>
      <c r="AD322" s="30">
        <v>0</v>
      </c>
      <c r="AE322" s="30">
        <v>0</v>
      </c>
      <c r="AF322" s="91" t="s">
        <v>714</v>
      </c>
      <c r="AG322" s="91" t="s">
        <v>42</v>
      </c>
      <c r="AH322" s="91" t="s">
        <v>43</v>
      </c>
      <c r="AI322" s="93">
        <v>44657</v>
      </c>
      <c r="AJ322" s="86"/>
    </row>
    <row r="323" spans="1:36" ht="31.5" x14ac:dyDescent="0.25">
      <c r="A323" s="24" t="s">
        <v>717</v>
      </c>
      <c r="B323" s="68" t="s">
        <v>53</v>
      </c>
      <c r="C323" s="96"/>
      <c r="D323" s="98"/>
      <c r="E323" s="100"/>
      <c r="F323" s="102"/>
      <c r="G323" s="102"/>
      <c r="H323" s="104"/>
      <c r="I323" s="106"/>
      <c r="J323" s="108"/>
      <c r="K323" s="110"/>
      <c r="L323" s="30">
        <v>0</v>
      </c>
      <c r="M323" s="30">
        <v>0</v>
      </c>
      <c r="N323" s="30">
        <v>0</v>
      </c>
      <c r="O323" s="30">
        <v>0</v>
      </c>
      <c r="P323" s="30">
        <v>0</v>
      </c>
      <c r="Q323" s="30">
        <v>0</v>
      </c>
      <c r="R323" s="30">
        <v>0</v>
      </c>
      <c r="S323" s="30">
        <v>0</v>
      </c>
      <c r="T323" s="30">
        <v>0</v>
      </c>
      <c r="U323" s="30">
        <v>0</v>
      </c>
      <c r="V323" s="30">
        <v>0</v>
      </c>
      <c r="W323" s="30">
        <v>0</v>
      </c>
      <c r="X323" s="30">
        <v>0</v>
      </c>
      <c r="Y323" s="30">
        <v>0</v>
      </c>
      <c r="Z323" s="30">
        <f>H322*0.00274899</f>
        <v>1.6252886504065986E-5</v>
      </c>
      <c r="AA323" s="30">
        <v>0</v>
      </c>
      <c r="AB323" s="30">
        <v>0</v>
      </c>
      <c r="AC323" s="30">
        <v>0</v>
      </c>
      <c r="AD323" s="30">
        <v>0</v>
      </c>
      <c r="AE323" s="30">
        <v>0</v>
      </c>
      <c r="AF323" s="92"/>
      <c r="AG323" s="92"/>
      <c r="AH323" s="92"/>
      <c r="AI323" s="94"/>
      <c r="AJ323" s="86"/>
    </row>
    <row r="324" spans="1:36" ht="47.25" x14ac:dyDescent="0.25">
      <c r="A324" s="24" t="s">
        <v>720</v>
      </c>
      <c r="B324" s="56" t="s">
        <v>66</v>
      </c>
      <c r="C324" s="17" t="s">
        <v>712</v>
      </c>
      <c r="D324" s="24" t="s">
        <v>38</v>
      </c>
      <c r="E324" s="54">
        <v>5.4245000000000001</v>
      </c>
      <c r="F324" s="52">
        <v>1</v>
      </c>
      <c r="G324" s="52">
        <f t="shared" si="43"/>
        <v>5.4245000000000001</v>
      </c>
      <c r="H324" s="53">
        <f>G324/$G$364</f>
        <v>5.6269451056210115E-3</v>
      </c>
      <c r="I324" s="64" t="s">
        <v>719</v>
      </c>
      <c r="J324" s="41" t="s">
        <v>130</v>
      </c>
      <c r="K324" s="41" t="s">
        <v>131</v>
      </c>
      <c r="L324" s="30">
        <f t="shared" si="44"/>
        <v>5.6269451056210115E-3</v>
      </c>
      <c r="M324" s="30">
        <v>0</v>
      </c>
      <c r="N324" s="30">
        <f>H324*0.75</f>
        <v>4.2202088292157582E-3</v>
      </c>
      <c r="O324" s="30">
        <f>H324*(0.125+0.125)</f>
        <v>1.4067362764052529E-3</v>
      </c>
      <c r="P324" s="30">
        <v>0</v>
      </c>
      <c r="Q324" s="30">
        <v>0</v>
      </c>
      <c r="R324" s="30">
        <v>0</v>
      </c>
      <c r="S324" s="30">
        <v>0</v>
      </c>
      <c r="T324" s="30">
        <v>0</v>
      </c>
      <c r="U324" s="30">
        <v>0</v>
      </c>
      <c r="V324" s="30">
        <v>0</v>
      </c>
      <c r="W324" s="30">
        <v>0</v>
      </c>
      <c r="X324" s="30">
        <v>0</v>
      </c>
      <c r="Y324" s="30">
        <v>0</v>
      </c>
      <c r="Z324" s="30">
        <v>0</v>
      </c>
      <c r="AA324" s="30">
        <v>0</v>
      </c>
      <c r="AB324" s="30">
        <v>0</v>
      </c>
      <c r="AC324" s="30">
        <v>0</v>
      </c>
      <c r="AD324" s="30">
        <v>0</v>
      </c>
      <c r="AE324" s="30">
        <v>0</v>
      </c>
      <c r="AF324" s="60" t="s">
        <v>714</v>
      </c>
      <c r="AG324" s="60" t="s">
        <v>42</v>
      </c>
      <c r="AH324" s="60" t="s">
        <v>43</v>
      </c>
      <c r="AI324" s="81">
        <v>44657</v>
      </c>
      <c r="AJ324" s="86"/>
    </row>
    <row r="325" spans="1:36" ht="15.75" x14ac:dyDescent="0.25">
      <c r="A325" s="24">
        <v>270</v>
      </c>
      <c r="B325" s="56" t="s">
        <v>36</v>
      </c>
      <c r="C325" s="17" t="s">
        <v>721</v>
      </c>
      <c r="D325" s="24" t="s">
        <v>38</v>
      </c>
      <c r="E325" s="54">
        <v>0.1069</v>
      </c>
      <c r="F325" s="52">
        <f>0.5</f>
        <v>0.5</v>
      </c>
      <c r="G325" s="52">
        <f>E325*F325</f>
        <v>5.3449999999999998E-2</v>
      </c>
      <c r="H325" s="53">
        <f>G325/$G$364</f>
        <v>5.5444781250888201E-5</v>
      </c>
      <c r="I325" s="64" t="s">
        <v>722</v>
      </c>
      <c r="J325" s="41" t="s">
        <v>130</v>
      </c>
      <c r="K325" s="41" t="s">
        <v>131</v>
      </c>
      <c r="L325" s="30">
        <f t="shared" si="44"/>
        <v>5.5444781250888201E-5</v>
      </c>
      <c r="M325" s="30">
        <v>0</v>
      </c>
      <c r="N325" s="30">
        <f>H325</f>
        <v>5.5444781250888201E-5</v>
      </c>
      <c r="O325" s="30">
        <v>0</v>
      </c>
      <c r="P325" s="30">
        <v>0</v>
      </c>
      <c r="Q325" s="30">
        <v>0</v>
      </c>
      <c r="R325" s="30">
        <v>0</v>
      </c>
      <c r="S325" s="30">
        <v>0</v>
      </c>
      <c r="T325" s="30">
        <v>0</v>
      </c>
      <c r="U325" s="30">
        <v>0</v>
      </c>
      <c r="V325" s="30">
        <v>0</v>
      </c>
      <c r="W325" s="30">
        <v>0</v>
      </c>
      <c r="X325" s="30">
        <v>0</v>
      </c>
      <c r="Y325" s="30">
        <v>0</v>
      </c>
      <c r="Z325" s="30">
        <v>0</v>
      </c>
      <c r="AA325" s="30">
        <v>0</v>
      </c>
      <c r="AB325" s="30">
        <v>0</v>
      </c>
      <c r="AC325" s="30">
        <v>0</v>
      </c>
      <c r="AD325" s="30">
        <v>0</v>
      </c>
      <c r="AE325" s="30">
        <v>0</v>
      </c>
      <c r="AF325" s="60" t="s">
        <v>714</v>
      </c>
      <c r="AG325" s="60" t="s">
        <v>42</v>
      </c>
      <c r="AH325" s="60" t="s">
        <v>43</v>
      </c>
      <c r="AI325" s="81">
        <v>44657</v>
      </c>
      <c r="AJ325" s="86"/>
    </row>
    <row r="326" spans="1:36" ht="15.75" x14ac:dyDescent="0.25">
      <c r="A326" s="24">
        <v>270</v>
      </c>
      <c r="B326" s="56" t="s">
        <v>36</v>
      </c>
      <c r="C326" s="17" t="s">
        <v>723</v>
      </c>
      <c r="D326" s="24" t="s">
        <v>38</v>
      </c>
      <c r="E326" s="54">
        <v>0.1069</v>
      </c>
      <c r="F326" s="52">
        <f>0.5</f>
        <v>0.5</v>
      </c>
      <c r="G326" s="52">
        <f t="shared" si="43"/>
        <v>5.3449999999999998E-2</v>
      </c>
      <c r="H326" s="53">
        <f>G326/$G$364</f>
        <v>5.5444781250888201E-5</v>
      </c>
      <c r="I326" s="64" t="s">
        <v>722</v>
      </c>
      <c r="J326" s="41" t="s">
        <v>130</v>
      </c>
      <c r="K326" s="41" t="s">
        <v>131</v>
      </c>
      <c r="L326" s="30">
        <f t="shared" si="44"/>
        <v>5.5444781250888201E-5</v>
      </c>
      <c r="M326" s="30">
        <v>0</v>
      </c>
      <c r="N326" s="30">
        <f>H326</f>
        <v>5.5444781250888201E-5</v>
      </c>
      <c r="O326" s="30">
        <v>0</v>
      </c>
      <c r="P326" s="30">
        <v>0</v>
      </c>
      <c r="Q326" s="30">
        <v>0</v>
      </c>
      <c r="R326" s="30">
        <v>0</v>
      </c>
      <c r="S326" s="30">
        <v>0</v>
      </c>
      <c r="T326" s="30">
        <v>0</v>
      </c>
      <c r="U326" s="30">
        <v>0</v>
      </c>
      <c r="V326" s="30">
        <v>0</v>
      </c>
      <c r="W326" s="30">
        <v>0</v>
      </c>
      <c r="X326" s="30">
        <v>0</v>
      </c>
      <c r="Y326" s="30">
        <v>0</v>
      </c>
      <c r="Z326" s="30">
        <v>0</v>
      </c>
      <c r="AA326" s="30">
        <v>0</v>
      </c>
      <c r="AB326" s="30">
        <v>0</v>
      </c>
      <c r="AC326" s="30">
        <v>0</v>
      </c>
      <c r="AD326" s="30">
        <v>0</v>
      </c>
      <c r="AE326" s="30">
        <v>0</v>
      </c>
      <c r="AF326" s="60" t="s">
        <v>714</v>
      </c>
      <c r="AG326" s="60" t="s">
        <v>42</v>
      </c>
      <c r="AH326" s="60" t="s">
        <v>43</v>
      </c>
      <c r="AI326" s="81">
        <v>44657</v>
      </c>
      <c r="AJ326" s="86"/>
    </row>
    <row r="327" spans="1:36" ht="47.25" x14ac:dyDescent="0.25">
      <c r="A327" s="24">
        <v>271</v>
      </c>
      <c r="B327" s="68" t="s">
        <v>718</v>
      </c>
      <c r="C327" s="95" t="s">
        <v>712</v>
      </c>
      <c r="D327" s="97" t="s">
        <v>38</v>
      </c>
      <c r="E327" s="99">
        <v>5.0187999999999997</v>
      </c>
      <c r="F327" s="101">
        <v>1</v>
      </c>
      <c r="G327" s="101">
        <f t="shared" si="43"/>
        <v>5.0187999999999997</v>
      </c>
      <c r="H327" s="103">
        <f>G327/$G$364</f>
        <v>5.2061041747793772E-3</v>
      </c>
      <c r="I327" s="105" t="s">
        <v>724</v>
      </c>
      <c r="J327" s="107" t="s">
        <v>130</v>
      </c>
      <c r="K327" s="109" t="s">
        <v>131</v>
      </c>
      <c r="L327" s="30">
        <f t="shared" si="44"/>
        <v>5.1917926464639498E-3</v>
      </c>
      <c r="M327" s="30">
        <v>0</v>
      </c>
      <c r="N327" s="30">
        <f>H327*0.74781826</f>
        <v>3.8932197653622496E-3</v>
      </c>
      <c r="O327" s="30">
        <f>H327*(0.12463638+0.12463637)</f>
        <v>1.297739904433736E-3</v>
      </c>
      <c r="P327" s="30">
        <v>0</v>
      </c>
      <c r="Q327" s="30">
        <v>0</v>
      </c>
      <c r="R327" s="30">
        <v>0</v>
      </c>
      <c r="S327" s="30">
        <v>0</v>
      </c>
      <c r="T327" s="30">
        <v>0</v>
      </c>
      <c r="U327" s="30">
        <f>H327*0.00016</f>
        <v>8.329766679647004E-7</v>
      </c>
      <c r="V327" s="30">
        <v>0</v>
      </c>
      <c r="W327" s="30">
        <v>0</v>
      </c>
      <c r="X327" s="30">
        <v>0</v>
      </c>
      <c r="Y327" s="30">
        <v>0</v>
      </c>
      <c r="Z327" s="30">
        <v>0</v>
      </c>
      <c r="AA327" s="30">
        <v>0</v>
      </c>
      <c r="AB327" s="30">
        <v>0</v>
      </c>
      <c r="AC327" s="30">
        <v>0</v>
      </c>
      <c r="AD327" s="30">
        <v>0</v>
      </c>
      <c r="AE327" s="30">
        <v>0</v>
      </c>
      <c r="AF327" s="91" t="s">
        <v>714</v>
      </c>
      <c r="AG327" s="91" t="s">
        <v>42</v>
      </c>
      <c r="AH327" s="91" t="s">
        <v>43</v>
      </c>
      <c r="AI327" s="93">
        <v>44657</v>
      </c>
      <c r="AJ327" s="86"/>
    </row>
    <row r="328" spans="1:36" ht="37.5" customHeight="1" x14ac:dyDescent="0.25">
      <c r="A328" s="24">
        <v>271</v>
      </c>
      <c r="B328" s="68" t="s">
        <v>53</v>
      </c>
      <c r="C328" s="96"/>
      <c r="D328" s="98"/>
      <c r="E328" s="100"/>
      <c r="F328" s="102"/>
      <c r="G328" s="102"/>
      <c r="H328" s="104"/>
      <c r="I328" s="106"/>
      <c r="J328" s="108"/>
      <c r="K328" s="110"/>
      <c r="L328" s="30">
        <v>0</v>
      </c>
      <c r="M328" s="30">
        <v>0</v>
      </c>
      <c r="N328" s="30">
        <v>0</v>
      </c>
      <c r="O328" s="30">
        <v>0</v>
      </c>
      <c r="P328" s="30">
        <v>0</v>
      </c>
      <c r="Q328" s="30">
        <v>0</v>
      </c>
      <c r="R328" s="30">
        <v>0</v>
      </c>
      <c r="S328" s="30">
        <v>0</v>
      </c>
      <c r="T328" s="30">
        <v>0</v>
      </c>
      <c r="U328" s="30">
        <v>0</v>
      </c>
      <c r="V328" s="30">
        <v>0</v>
      </c>
      <c r="W328" s="30">
        <v>0</v>
      </c>
      <c r="X328" s="30">
        <v>0</v>
      </c>
      <c r="Y328" s="30">
        <v>0</v>
      </c>
      <c r="Z328" s="30">
        <f>H327*0.00274899</f>
        <v>1.4311528315426762E-5</v>
      </c>
      <c r="AA328" s="30">
        <v>0</v>
      </c>
      <c r="AB328" s="30">
        <v>0</v>
      </c>
      <c r="AC328" s="30">
        <v>0</v>
      </c>
      <c r="AD328" s="30">
        <v>0</v>
      </c>
      <c r="AE328" s="30">
        <v>0</v>
      </c>
      <c r="AF328" s="92"/>
      <c r="AG328" s="92"/>
      <c r="AH328" s="92"/>
      <c r="AI328" s="94"/>
      <c r="AJ328" s="86"/>
    </row>
    <row r="329" spans="1:36" ht="47.25" x14ac:dyDescent="0.25">
      <c r="A329" s="24">
        <v>272</v>
      </c>
      <c r="B329" s="56" t="s">
        <v>66</v>
      </c>
      <c r="C329" s="17" t="s">
        <v>725</v>
      </c>
      <c r="D329" s="24" t="s">
        <v>38</v>
      </c>
      <c r="E329" s="54">
        <v>13.623100000000001</v>
      </c>
      <c r="F329" s="52">
        <v>1</v>
      </c>
      <c r="G329" s="52">
        <f t="shared" si="43"/>
        <v>13.623100000000001</v>
      </c>
      <c r="H329" s="53">
        <f>G329/$G$364</f>
        <v>1.4131521037586066E-2</v>
      </c>
      <c r="I329" s="64" t="s">
        <v>726</v>
      </c>
      <c r="J329" s="41" t="s">
        <v>130</v>
      </c>
      <c r="K329" s="41" t="s">
        <v>131</v>
      </c>
      <c r="L329" s="30">
        <f t="shared" ref="L329:L361" si="58">M329+N329+O329+P329+Q329+R329+S329+T329+U329+V329+W329+X329+Y329</f>
        <v>1.4131521037586066E-2</v>
      </c>
      <c r="M329" s="30">
        <v>0</v>
      </c>
      <c r="N329" s="30">
        <f>H329*0.7</f>
        <v>9.8920647263102453E-3</v>
      </c>
      <c r="O329" s="30">
        <v>0</v>
      </c>
      <c r="P329" s="30">
        <v>0</v>
      </c>
      <c r="Q329" s="30">
        <f>H329*0.15</f>
        <v>2.1197281556379097E-3</v>
      </c>
      <c r="R329" s="30">
        <v>0</v>
      </c>
      <c r="S329" s="30">
        <f>H329*0.075</f>
        <v>1.0598640778189548E-3</v>
      </c>
      <c r="T329" s="30">
        <f>H329*0.075</f>
        <v>1.0598640778189548E-3</v>
      </c>
      <c r="U329" s="30">
        <v>0</v>
      </c>
      <c r="V329" s="30">
        <v>0</v>
      </c>
      <c r="W329" s="30">
        <v>0</v>
      </c>
      <c r="X329" s="30">
        <v>0</v>
      </c>
      <c r="Y329" s="30">
        <v>0</v>
      </c>
      <c r="Z329" s="30">
        <v>0</v>
      </c>
      <c r="AA329" s="30">
        <v>0</v>
      </c>
      <c r="AB329" s="30">
        <v>0</v>
      </c>
      <c r="AC329" s="30">
        <v>0</v>
      </c>
      <c r="AD329" s="30">
        <v>0</v>
      </c>
      <c r="AE329" s="30">
        <v>0</v>
      </c>
      <c r="AF329" s="24" t="s">
        <v>727</v>
      </c>
      <c r="AG329" s="60" t="s">
        <v>42</v>
      </c>
      <c r="AH329" s="60" t="s">
        <v>43</v>
      </c>
      <c r="AI329" s="81">
        <v>44657</v>
      </c>
      <c r="AJ329" s="86"/>
    </row>
    <row r="330" spans="1:36" ht="47.25" x14ac:dyDescent="0.25">
      <c r="A330" s="24">
        <v>273</v>
      </c>
      <c r="B330" s="68" t="s">
        <v>718</v>
      </c>
      <c r="C330" s="95" t="s">
        <v>712</v>
      </c>
      <c r="D330" s="97" t="s">
        <v>38</v>
      </c>
      <c r="E330" s="99">
        <v>8.6257000000000001</v>
      </c>
      <c r="F330" s="101">
        <v>1</v>
      </c>
      <c r="G330" s="101">
        <f t="shared" si="43"/>
        <v>8.6257000000000001</v>
      </c>
      <c r="H330" s="103">
        <f>G330/$G$364</f>
        <v>8.9476155217172379E-3</v>
      </c>
      <c r="I330" s="105" t="s">
        <v>728</v>
      </c>
      <c r="J330" s="107" t="s">
        <v>130</v>
      </c>
      <c r="K330" s="109" t="s">
        <v>131</v>
      </c>
      <c r="L330" s="30">
        <f t="shared" si="58"/>
        <v>8.9230186161241912E-3</v>
      </c>
      <c r="M330" s="30">
        <v>0</v>
      </c>
      <c r="N330" s="30">
        <f>H330*0.74781826</f>
        <v>6.6911902705995762E-3</v>
      </c>
      <c r="O330" s="30">
        <f>H330*(0.12463638+0.12463637)</f>
        <v>2.2303967270411403E-3</v>
      </c>
      <c r="P330" s="30">
        <v>0</v>
      </c>
      <c r="Q330" s="30">
        <v>0</v>
      </c>
      <c r="R330" s="30">
        <v>0</v>
      </c>
      <c r="S330" s="30">
        <v>0</v>
      </c>
      <c r="T330" s="30">
        <v>0</v>
      </c>
      <c r="U330" s="30">
        <f>H330*0.00016</f>
        <v>1.4316184834747582E-6</v>
      </c>
      <c r="V330" s="30">
        <v>0</v>
      </c>
      <c r="W330" s="30">
        <v>0</v>
      </c>
      <c r="X330" s="30">
        <v>0</v>
      </c>
      <c r="Y330" s="30">
        <v>0</v>
      </c>
      <c r="Z330" s="30">
        <v>0</v>
      </c>
      <c r="AA330" s="30">
        <v>0</v>
      </c>
      <c r="AB330" s="30">
        <v>0</v>
      </c>
      <c r="AC330" s="30">
        <v>0</v>
      </c>
      <c r="AD330" s="30">
        <v>0</v>
      </c>
      <c r="AE330" s="30">
        <v>0</v>
      </c>
      <c r="AF330" s="91" t="s">
        <v>714</v>
      </c>
      <c r="AG330" s="91" t="s">
        <v>42</v>
      </c>
      <c r="AH330" s="91" t="s">
        <v>43</v>
      </c>
      <c r="AI330" s="93">
        <v>44657</v>
      </c>
      <c r="AJ330" s="86"/>
    </row>
    <row r="331" spans="1:36" ht="39" customHeight="1" x14ac:dyDescent="0.25">
      <c r="A331" s="24">
        <v>273</v>
      </c>
      <c r="B331" s="68" t="s">
        <v>53</v>
      </c>
      <c r="C331" s="96"/>
      <c r="D331" s="98"/>
      <c r="E331" s="100"/>
      <c r="F331" s="102"/>
      <c r="G331" s="102"/>
      <c r="H331" s="104"/>
      <c r="I331" s="106"/>
      <c r="J331" s="108"/>
      <c r="K331" s="110"/>
      <c r="L331" s="30">
        <v>0</v>
      </c>
      <c r="M331" s="30">
        <v>0</v>
      </c>
      <c r="N331" s="30">
        <v>0</v>
      </c>
      <c r="O331" s="30">
        <v>0</v>
      </c>
      <c r="P331" s="30">
        <v>0</v>
      </c>
      <c r="Q331" s="30">
        <v>0</v>
      </c>
      <c r="R331" s="30">
        <v>0</v>
      </c>
      <c r="S331" s="30">
        <v>0</v>
      </c>
      <c r="T331" s="30">
        <v>0</v>
      </c>
      <c r="U331" s="30">
        <v>0</v>
      </c>
      <c r="V331" s="30">
        <v>0</v>
      </c>
      <c r="W331" s="30">
        <v>0</v>
      </c>
      <c r="X331" s="30">
        <v>0</v>
      </c>
      <c r="Y331" s="30">
        <v>0</v>
      </c>
      <c r="Z331" s="30">
        <f>H330*0.00274899</f>
        <v>2.4596905593045471E-5</v>
      </c>
      <c r="AA331" s="30">
        <v>0</v>
      </c>
      <c r="AB331" s="30">
        <v>0</v>
      </c>
      <c r="AC331" s="30">
        <v>0</v>
      </c>
      <c r="AD331" s="30">
        <v>0</v>
      </c>
      <c r="AE331" s="30">
        <v>0</v>
      </c>
      <c r="AF331" s="92"/>
      <c r="AG331" s="92"/>
      <c r="AH331" s="92"/>
      <c r="AI331" s="94"/>
      <c r="AJ331" s="86"/>
    </row>
    <row r="332" spans="1:36" ht="47.25" x14ac:dyDescent="0.25">
      <c r="A332" s="24">
        <v>274</v>
      </c>
      <c r="B332" s="56" t="s">
        <v>66</v>
      </c>
      <c r="C332" s="17" t="s">
        <v>729</v>
      </c>
      <c r="D332" s="24" t="s">
        <v>38</v>
      </c>
      <c r="E332" s="54">
        <v>0.67669999999999997</v>
      </c>
      <c r="F332" s="52">
        <v>1</v>
      </c>
      <c r="G332" s="52">
        <f t="shared" si="43"/>
        <v>0.67669999999999997</v>
      </c>
      <c r="H332" s="53">
        <f>G332/$G$364</f>
        <v>7.0195478900797091E-4</v>
      </c>
      <c r="I332" s="64" t="s">
        <v>730</v>
      </c>
      <c r="J332" s="41" t="s">
        <v>130</v>
      </c>
      <c r="K332" s="41" t="s">
        <v>131</v>
      </c>
      <c r="L332" s="30">
        <f t="shared" si="58"/>
        <v>7.0195478900797091E-4</v>
      </c>
      <c r="M332" s="30">
        <v>0</v>
      </c>
      <c r="N332" s="30">
        <f>H332*0.75</f>
        <v>5.2646609175597821E-4</v>
      </c>
      <c r="O332" s="30">
        <f>H332*0.25</f>
        <v>1.7548869725199273E-4</v>
      </c>
      <c r="P332" s="30">
        <v>0</v>
      </c>
      <c r="Q332" s="30">
        <v>0</v>
      </c>
      <c r="R332" s="30">
        <v>0</v>
      </c>
      <c r="S332" s="30">
        <v>0</v>
      </c>
      <c r="T332" s="30">
        <v>0</v>
      </c>
      <c r="U332" s="30">
        <v>0</v>
      </c>
      <c r="V332" s="30">
        <v>0</v>
      </c>
      <c r="W332" s="30">
        <v>0</v>
      </c>
      <c r="X332" s="30">
        <v>0</v>
      </c>
      <c r="Y332" s="30">
        <v>0</v>
      </c>
      <c r="Z332" s="30">
        <v>0</v>
      </c>
      <c r="AA332" s="30">
        <v>0</v>
      </c>
      <c r="AB332" s="30">
        <v>0</v>
      </c>
      <c r="AC332" s="30">
        <v>0</v>
      </c>
      <c r="AD332" s="30">
        <v>0</v>
      </c>
      <c r="AE332" s="30">
        <v>0</v>
      </c>
      <c r="AF332" s="60" t="s">
        <v>731</v>
      </c>
      <c r="AG332" s="60" t="s">
        <v>42</v>
      </c>
      <c r="AH332" s="60" t="s">
        <v>43</v>
      </c>
      <c r="AI332" s="81">
        <v>44657</v>
      </c>
      <c r="AJ332" s="86"/>
    </row>
    <row r="333" spans="1:36" ht="47.25" x14ac:dyDescent="0.25">
      <c r="A333" s="24" t="s">
        <v>732</v>
      </c>
      <c r="B333" s="68" t="s">
        <v>718</v>
      </c>
      <c r="C333" s="95" t="s">
        <v>712</v>
      </c>
      <c r="D333" s="97" t="s">
        <v>38</v>
      </c>
      <c r="E333" s="99">
        <v>2.3420000000000001</v>
      </c>
      <c r="F333" s="101">
        <v>1</v>
      </c>
      <c r="G333" s="101">
        <f>E333*F333</f>
        <v>2.3420000000000001</v>
      </c>
      <c r="H333" s="103">
        <f>G333/$G$364</f>
        <v>2.42940463404266E-3</v>
      </c>
      <c r="I333" s="105" t="s">
        <v>733</v>
      </c>
      <c r="J333" s="107" t="s">
        <v>130</v>
      </c>
      <c r="K333" s="109" t="s">
        <v>131</v>
      </c>
      <c r="L333" s="30">
        <f t="shared" si="58"/>
        <v>2.4227262249977228E-3</v>
      </c>
      <c r="M333" s="30">
        <v>0</v>
      </c>
      <c r="N333" s="30">
        <f>H333*0.74781826</f>
        <v>1.8167531462657187E-3</v>
      </c>
      <c r="O333" s="30">
        <f>H333*(0.12463638+0.12463637)</f>
        <v>6.0558437399055743E-4</v>
      </c>
      <c r="P333" s="30">
        <v>0</v>
      </c>
      <c r="Q333" s="30">
        <v>0</v>
      </c>
      <c r="R333" s="30">
        <v>0</v>
      </c>
      <c r="S333" s="30">
        <v>0</v>
      </c>
      <c r="T333" s="30">
        <v>0</v>
      </c>
      <c r="U333" s="30">
        <f>H333*0.00016</f>
        <v>3.8870474144682563E-7</v>
      </c>
      <c r="V333" s="30">
        <v>0</v>
      </c>
      <c r="W333" s="30">
        <v>0</v>
      </c>
      <c r="X333" s="30">
        <v>0</v>
      </c>
      <c r="Y333" s="30">
        <v>0</v>
      </c>
      <c r="Z333" s="30">
        <v>0</v>
      </c>
      <c r="AA333" s="30">
        <v>0</v>
      </c>
      <c r="AB333" s="30">
        <v>0</v>
      </c>
      <c r="AC333" s="30">
        <v>0</v>
      </c>
      <c r="AD333" s="30">
        <v>0</v>
      </c>
      <c r="AE333" s="30">
        <v>0</v>
      </c>
      <c r="AF333" s="91" t="s">
        <v>714</v>
      </c>
      <c r="AG333" s="91" t="s">
        <v>42</v>
      </c>
      <c r="AH333" s="91" t="s">
        <v>43</v>
      </c>
      <c r="AI333" s="93">
        <v>44657</v>
      </c>
      <c r="AJ333" s="86"/>
    </row>
    <row r="334" spans="1:36" ht="31.5" x14ac:dyDescent="0.25">
      <c r="A334" s="24" t="s">
        <v>732</v>
      </c>
      <c r="B334" s="68" t="s">
        <v>53</v>
      </c>
      <c r="C334" s="96"/>
      <c r="D334" s="98"/>
      <c r="E334" s="100"/>
      <c r="F334" s="102"/>
      <c r="G334" s="102"/>
      <c r="H334" s="104"/>
      <c r="I334" s="106"/>
      <c r="J334" s="108"/>
      <c r="K334" s="110"/>
      <c r="L334" s="30">
        <v>0</v>
      </c>
      <c r="M334" s="30">
        <v>0</v>
      </c>
      <c r="N334" s="30">
        <v>0</v>
      </c>
      <c r="O334" s="30">
        <v>0</v>
      </c>
      <c r="P334" s="30">
        <v>0</v>
      </c>
      <c r="Q334" s="30">
        <v>0</v>
      </c>
      <c r="R334" s="30">
        <v>0</v>
      </c>
      <c r="S334" s="30">
        <v>0</v>
      </c>
      <c r="T334" s="30">
        <v>0</v>
      </c>
      <c r="U334" s="30">
        <v>0</v>
      </c>
      <c r="V334" s="30">
        <v>0</v>
      </c>
      <c r="W334" s="30">
        <v>0</v>
      </c>
      <c r="X334" s="30">
        <v>0</v>
      </c>
      <c r="Y334" s="30">
        <v>0</v>
      </c>
      <c r="Z334" s="30">
        <f>H333*0.00274899</f>
        <v>6.6784090449369324E-6</v>
      </c>
      <c r="AA334" s="30">
        <v>0</v>
      </c>
      <c r="AB334" s="30">
        <v>0</v>
      </c>
      <c r="AC334" s="30">
        <v>0</v>
      </c>
      <c r="AD334" s="30">
        <v>0</v>
      </c>
      <c r="AE334" s="30">
        <v>0</v>
      </c>
      <c r="AF334" s="92"/>
      <c r="AG334" s="92"/>
      <c r="AH334" s="92"/>
      <c r="AI334" s="94"/>
      <c r="AJ334" s="86"/>
    </row>
    <row r="335" spans="1:36" ht="47.25" x14ac:dyDescent="0.25">
      <c r="A335" s="24" t="s">
        <v>734</v>
      </c>
      <c r="B335" s="56" t="s">
        <v>66</v>
      </c>
      <c r="C335" s="17" t="s">
        <v>712</v>
      </c>
      <c r="D335" s="24" t="s">
        <v>38</v>
      </c>
      <c r="E335" s="54">
        <v>2.4786000000000001</v>
      </c>
      <c r="F335" s="52">
        <v>1</v>
      </c>
      <c r="G335" s="52">
        <f t="shared" si="43"/>
        <v>2.4786000000000001</v>
      </c>
      <c r="H335" s="53">
        <f>G335/$G$364</f>
        <v>2.5711026156866514E-3</v>
      </c>
      <c r="I335" s="64" t="s">
        <v>733</v>
      </c>
      <c r="J335" s="41" t="s">
        <v>130</v>
      </c>
      <c r="K335" s="41" t="s">
        <v>131</v>
      </c>
      <c r="L335" s="30">
        <f t="shared" si="58"/>
        <v>2.5711026156866514E-3</v>
      </c>
      <c r="M335" s="30">
        <v>0</v>
      </c>
      <c r="N335" s="30">
        <f>H335*0.75</f>
        <v>1.9283269617649886E-3</v>
      </c>
      <c r="O335" s="30">
        <f>H335*(0.125+0.125)</f>
        <v>6.4277565392166286E-4</v>
      </c>
      <c r="P335" s="30">
        <v>0</v>
      </c>
      <c r="Q335" s="30">
        <v>0</v>
      </c>
      <c r="R335" s="30">
        <v>0</v>
      </c>
      <c r="S335" s="30">
        <v>0</v>
      </c>
      <c r="T335" s="30">
        <v>0</v>
      </c>
      <c r="U335" s="30">
        <v>0</v>
      </c>
      <c r="V335" s="30">
        <v>0</v>
      </c>
      <c r="W335" s="30">
        <v>0</v>
      </c>
      <c r="X335" s="30">
        <v>0</v>
      </c>
      <c r="Y335" s="30">
        <v>0</v>
      </c>
      <c r="Z335" s="30">
        <v>0</v>
      </c>
      <c r="AA335" s="30">
        <v>0</v>
      </c>
      <c r="AB335" s="30">
        <v>0</v>
      </c>
      <c r="AC335" s="30">
        <v>0</v>
      </c>
      <c r="AD335" s="30">
        <v>0</v>
      </c>
      <c r="AE335" s="30">
        <v>0</v>
      </c>
      <c r="AF335" s="60" t="s">
        <v>714</v>
      </c>
      <c r="AG335" s="60" t="s">
        <v>42</v>
      </c>
      <c r="AH335" s="60" t="s">
        <v>43</v>
      </c>
      <c r="AI335" s="81">
        <v>44657</v>
      </c>
      <c r="AJ335" s="86"/>
    </row>
    <row r="336" spans="1:36" ht="47.25" x14ac:dyDescent="0.25">
      <c r="A336" s="24" t="s">
        <v>735</v>
      </c>
      <c r="B336" s="68" t="s">
        <v>718</v>
      </c>
      <c r="C336" s="95" t="s">
        <v>712</v>
      </c>
      <c r="D336" s="97" t="s">
        <v>38</v>
      </c>
      <c r="E336" s="99">
        <v>5.4470000000000001</v>
      </c>
      <c r="F336" s="101">
        <v>1</v>
      </c>
      <c r="G336" s="101">
        <f t="shared" si="43"/>
        <v>5.4470000000000001</v>
      </c>
      <c r="H336" s="103">
        <f>G336/$G$364</f>
        <v>5.6502848170923861E-3</v>
      </c>
      <c r="I336" s="105" t="s">
        <v>736</v>
      </c>
      <c r="J336" s="107" t="s">
        <v>130</v>
      </c>
      <c r="K336" s="109" t="s">
        <v>131</v>
      </c>
      <c r="L336" s="30">
        <f t="shared" si="58"/>
        <v>5.6347522406330472E-3</v>
      </c>
      <c r="M336" s="30">
        <v>0</v>
      </c>
      <c r="N336" s="30">
        <f>H336*0.74781826</f>
        <v>4.2253861604224464E-3</v>
      </c>
      <c r="O336" s="30">
        <f>H336*(0.12463638+0.12463637)</f>
        <v>1.4084620346398659E-3</v>
      </c>
      <c r="P336" s="30">
        <v>0</v>
      </c>
      <c r="Q336" s="30">
        <v>0</v>
      </c>
      <c r="R336" s="30">
        <v>0</v>
      </c>
      <c r="S336" s="30">
        <v>0</v>
      </c>
      <c r="T336" s="30">
        <v>0</v>
      </c>
      <c r="U336" s="30">
        <f>H336*0.00016</f>
        <v>9.0404557073478189E-7</v>
      </c>
      <c r="V336" s="30">
        <v>0</v>
      </c>
      <c r="W336" s="30">
        <v>0</v>
      </c>
      <c r="X336" s="30">
        <v>0</v>
      </c>
      <c r="Y336" s="30">
        <v>0</v>
      </c>
      <c r="Z336" s="30">
        <v>0</v>
      </c>
      <c r="AA336" s="30">
        <v>0</v>
      </c>
      <c r="AB336" s="30">
        <v>0</v>
      </c>
      <c r="AC336" s="30">
        <v>0</v>
      </c>
      <c r="AD336" s="30">
        <v>0</v>
      </c>
      <c r="AE336" s="30">
        <v>0</v>
      </c>
      <c r="AF336" s="91" t="s">
        <v>714</v>
      </c>
      <c r="AG336" s="91" t="s">
        <v>42</v>
      </c>
      <c r="AH336" s="91" t="s">
        <v>43</v>
      </c>
      <c r="AI336" s="93">
        <v>44657</v>
      </c>
      <c r="AJ336" s="86"/>
    </row>
    <row r="337" spans="1:36" ht="31.5" x14ac:dyDescent="0.25">
      <c r="A337" s="24" t="s">
        <v>735</v>
      </c>
      <c r="B337" s="68" t="s">
        <v>53</v>
      </c>
      <c r="C337" s="96"/>
      <c r="D337" s="98"/>
      <c r="E337" s="100"/>
      <c r="F337" s="102"/>
      <c r="G337" s="102"/>
      <c r="H337" s="104"/>
      <c r="I337" s="106"/>
      <c r="J337" s="108"/>
      <c r="K337" s="110"/>
      <c r="L337" s="30">
        <v>0</v>
      </c>
      <c r="M337" s="30">
        <v>0</v>
      </c>
      <c r="N337" s="30">
        <v>0</v>
      </c>
      <c r="O337" s="30">
        <v>0</v>
      </c>
      <c r="P337" s="30">
        <v>0</v>
      </c>
      <c r="Q337" s="30">
        <v>0</v>
      </c>
      <c r="R337" s="30">
        <v>0</v>
      </c>
      <c r="S337" s="30">
        <v>0</v>
      </c>
      <c r="T337" s="30">
        <v>0</v>
      </c>
      <c r="U337" s="30">
        <v>0</v>
      </c>
      <c r="V337" s="30">
        <v>0</v>
      </c>
      <c r="W337" s="30">
        <v>0</v>
      </c>
      <c r="X337" s="30">
        <v>0</v>
      </c>
      <c r="Y337" s="30">
        <v>0</v>
      </c>
      <c r="Z337" s="30">
        <f>H336*0.00274899</f>
        <v>1.55325764593388E-5</v>
      </c>
      <c r="AA337" s="30">
        <v>0</v>
      </c>
      <c r="AB337" s="30">
        <v>0</v>
      </c>
      <c r="AC337" s="30">
        <v>0</v>
      </c>
      <c r="AD337" s="30">
        <v>0</v>
      </c>
      <c r="AE337" s="30">
        <v>0</v>
      </c>
      <c r="AF337" s="92"/>
      <c r="AG337" s="92"/>
      <c r="AH337" s="92"/>
      <c r="AI337" s="94"/>
      <c r="AJ337" s="86"/>
    </row>
    <row r="338" spans="1:36" ht="47.25" x14ac:dyDescent="0.25">
      <c r="A338" s="24" t="s">
        <v>737</v>
      </c>
      <c r="B338" s="68" t="s">
        <v>718</v>
      </c>
      <c r="C338" s="95" t="s">
        <v>738</v>
      </c>
      <c r="D338" s="97" t="s">
        <v>38</v>
      </c>
      <c r="E338" s="99">
        <v>4.2549000000000001</v>
      </c>
      <c r="F338" s="101">
        <v>1</v>
      </c>
      <c r="G338" s="101">
        <f t="shared" si="43"/>
        <v>4.2549000000000001</v>
      </c>
      <c r="H338" s="103">
        <f>G338/$G$364</f>
        <v>4.4136950373134566E-3</v>
      </c>
      <c r="I338" s="105" t="s">
        <v>739</v>
      </c>
      <c r="J338" s="107" t="s">
        <v>130</v>
      </c>
      <c r="K338" s="109" t="s">
        <v>131</v>
      </c>
      <c r="L338" s="30">
        <f t="shared" si="58"/>
        <v>4.4015618337928317E-3</v>
      </c>
      <c r="M338" s="30">
        <v>0</v>
      </c>
      <c r="N338" s="30">
        <f>H338*0.74781826</f>
        <v>3.3006417429743838E-3</v>
      </c>
      <c r="O338" s="30">
        <f>H338*(0.12463638+0.12463637)</f>
        <v>1.1002138996124779E-3</v>
      </c>
      <c r="P338" s="30">
        <v>0</v>
      </c>
      <c r="Q338" s="30">
        <v>0</v>
      </c>
      <c r="R338" s="30">
        <v>0</v>
      </c>
      <c r="S338" s="30">
        <v>0</v>
      </c>
      <c r="T338" s="30">
        <v>0</v>
      </c>
      <c r="U338" s="30">
        <f>H338*0.00016</f>
        <v>7.0619120597015308E-7</v>
      </c>
      <c r="V338" s="30">
        <v>0</v>
      </c>
      <c r="W338" s="30">
        <v>0</v>
      </c>
      <c r="X338" s="30">
        <v>0</v>
      </c>
      <c r="Y338" s="30">
        <v>0</v>
      </c>
      <c r="Z338" s="30">
        <v>0</v>
      </c>
      <c r="AA338" s="30">
        <v>0</v>
      </c>
      <c r="AB338" s="30">
        <v>0</v>
      </c>
      <c r="AC338" s="30">
        <v>0</v>
      </c>
      <c r="AD338" s="30">
        <v>0</v>
      </c>
      <c r="AE338" s="30">
        <v>0</v>
      </c>
      <c r="AF338" s="91" t="s">
        <v>740</v>
      </c>
      <c r="AG338" s="91" t="s">
        <v>42</v>
      </c>
      <c r="AH338" s="91" t="s">
        <v>43</v>
      </c>
      <c r="AI338" s="93">
        <v>44657</v>
      </c>
      <c r="AJ338" s="86"/>
    </row>
    <row r="339" spans="1:36" ht="31.5" x14ac:dyDescent="0.25">
      <c r="A339" s="24" t="s">
        <v>737</v>
      </c>
      <c r="B339" s="68" t="s">
        <v>53</v>
      </c>
      <c r="C339" s="96"/>
      <c r="D339" s="98"/>
      <c r="E339" s="100"/>
      <c r="F339" s="102"/>
      <c r="G339" s="102"/>
      <c r="H339" s="104"/>
      <c r="I339" s="106"/>
      <c r="J339" s="108"/>
      <c r="K339" s="110"/>
      <c r="L339" s="30">
        <v>0</v>
      </c>
      <c r="M339" s="30">
        <v>0</v>
      </c>
      <c r="N339" s="30">
        <v>0</v>
      </c>
      <c r="O339" s="30">
        <v>0</v>
      </c>
      <c r="P339" s="30">
        <v>0</v>
      </c>
      <c r="Q339" s="30">
        <v>0</v>
      </c>
      <c r="R339" s="30">
        <v>0</v>
      </c>
      <c r="S339" s="30">
        <v>0</v>
      </c>
      <c r="T339" s="30">
        <v>0</v>
      </c>
      <c r="U339" s="30">
        <v>0</v>
      </c>
      <c r="V339" s="30">
        <v>0</v>
      </c>
      <c r="W339" s="30">
        <v>0</v>
      </c>
      <c r="X339" s="30">
        <v>0</v>
      </c>
      <c r="Y339" s="30">
        <v>0</v>
      </c>
      <c r="Z339" s="30">
        <f>H338*0.00274899</f>
        <v>1.2133203520624319E-5</v>
      </c>
      <c r="AA339" s="30">
        <v>0</v>
      </c>
      <c r="AB339" s="30">
        <v>0</v>
      </c>
      <c r="AC339" s="30">
        <v>0</v>
      </c>
      <c r="AD339" s="30">
        <v>0</v>
      </c>
      <c r="AE339" s="30">
        <v>0</v>
      </c>
      <c r="AF339" s="92"/>
      <c r="AG339" s="92"/>
      <c r="AH339" s="92"/>
      <c r="AI339" s="94"/>
      <c r="AJ339" s="86"/>
    </row>
    <row r="340" spans="1:36" ht="47.25" x14ac:dyDescent="0.25">
      <c r="A340" s="24" t="s">
        <v>741</v>
      </c>
      <c r="B340" s="68" t="s">
        <v>718</v>
      </c>
      <c r="C340" s="95" t="s">
        <v>742</v>
      </c>
      <c r="D340" s="97" t="s">
        <v>38</v>
      </c>
      <c r="E340" s="99">
        <v>2.1692</v>
      </c>
      <c r="F340" s="101">
        <v>1</v>
      </c>
      <c r="G340" s="101">
        <f>E340*F340</f>
        <v>2.1692</v>
      </c>
      <c r="H340" s="103">
        <f>G340/$G$364</f>
        <v>2.2501556499425015E-3</v>
      </c>
      <c r="I340" s="105" t="s">
        <v>743</v>
      </c>
      <c r="J340" s="107" t="s">
        <v>130</v>
      </c>
      <c r="K340" s="109" t="s">
        <v>131</v>
      </c>
      <c r="L340" s="30">
        <f t="shared" si="58"/>
        <v>2.2439699945623658E-3</v>
      </c>
      <c r="M340" s="30">
        <v>0</v>
      </c>
      <c r="N340" s="30">
        <f>H340*0.74781826</f>
        <v>1.6827074828691705E-3</v>
      </c>
      <c r="O340" s="30">
        <f>H340*(0.12463638+0.12463637)</f>
        <v>5.6090248678920471E-4</v>
      </c>
      <c r="P340" s="30">
        <v>0</v>
      </c>
      <c r="Q340" s="30">
        <v>0</v>
      </c>
      <c r="R340" s="30">
        <v>0</v>
      </c>
      <c r="S340" s="30">
        <v>0</v>
      </c>
      <c r="T340" s="30">
        <v>0</v>
      </c>
      <c r="U340" s="30">
        <f>H340*0.00016</f>
        <v>3.6002490399080029E-7</v>
      </c>
      <c r="V340" s="30">
        <v>0</v>
      </c>
      <c r="W340" s="30">
        <v>0</v>
      </c>
      <c r="X340" s="30">
        <v>0</v>
      </c>
      <c r="Y340" s="30">
        <v>0</v>
      </c>
      <c r="Z340" s="30">
        <v>0</v>
      </c>
      <c r="AA340" s="30">
        <v>0</v>
      </c>
      <c r="AB340" s="30">
        <v>0</v>
      </c>
      <c r="AC340" s="30">
        <v>0</v>
      </c>
      <c r="AD340" s="30">
        <v>0</v>
      </c>
      <c r="AE340" s="30">
        <v>0</v>
      </c>
      <c r="AF340" s="91" t="s">
        <v>744</v>
      </c>
      <c r="AG340" s="91" t="s">
        <v>42</v>
      </c>
      <c r="AH340" s="91" t="s">
        <v>43</v>
      </c>
      <c r="AI340" s="93">
        <v>44657</v>
      </c>
      <c r="AJ340" s="86"/>
    </row>
    <row r="341" spans="1:36" ht="31.5" x14ac:dyDescent="0.25">
      <c r="A341" s="24" t="s">
        <v>741</v>
      </c>
      <c r="B341" s="68" t="s">
        <v>53</v>
      </c>
      <c r="C341" s="96"/>
      <c r="D341" s="98"/>
      <c r="E341" s="100"/>
      <c r="F341" s="102"/>
      <c r="G341" s="102"/>
      <c r="H341" s="104"/>
      <c r="I341" s="106"/>
      <c r="J341" s="108"/>
      <c r="K341" s="110"/>
      <c r="L341" s="53">
        <v>0</v>
      </c>
      <c r="M341" s="53">
        <v>0</v>
      </c>
      <c r="N341" s="53">
        <v>0</v>
      </c>
      <c r="O341" s="53">
        <v>0</v>
      </c>
      <c r="P341" s="53">
        <v>0</v>
      </c>
      <c r="Q341" s="53">
        <v>0</v>
      </c>
      <c r="R341" s="53">
        <v>0</v>
      </c>
      <c r="S341" s="53">
        <v>0</v>
      </c>
      <c r="T341" s="53">
        <v>0</v>
      </c>
      <c r="U341" s="53">
        <v>0</v>
      </c>
      <c r="V341" s="53">
        <v>0</v>
      </c>
      <c r="W341" s="53">
        <v>0</v>
      </c>
      <c r="X341" s="53">
        <v>0</v>
      </c>
      <c r="Y341" s="53">
        <v>0</v>
      </c>
      <c r="Z341" s="30">
        <f>H340*0.00274899</f>
        <v>6.1856553801354374E-6</v>
      </c>
      <c r="AA341" s="30">
        <v>0</v>
      </c>
      <c r="AB341" s="30">
        <v>0</v>
      </c>
      <c r="AC341" s="30">
        <v>0</v>
      </c>
      <c r="AD341" s="30">
        <v>0</v>
      </c>
      <c r="AE341" s="30">
        <v>0</v>
      </c>
      <c r="AF341" s="92"/>
      <c r="AG341" s="92"/>
      <c r="AH341" s="92"/>
      <c r="AI341" s="94"/>
      <c r="AJ341" s="86"/>
    </row>
    <row r="342" spans="1:36" ht="94.5" x14ac:dyDescent="0.25">
      <c r="A342" s="24" t="s">
        <v>741</v>
      </c>
      <c r="B342" s="68" t="s">
        <v>745</v>
      </c>
      <c r="C342" s="17" t="s">
        <v>746</v>
      </c>
      <c r="D342" s="24" t="s">
        <v>38</v>
      </c>
      <c r="E342" s="54">
        <v>2.1692</v>
      </c>
      <c r="F342" s="52" t="s">
        <v>747</v>
      </c>
      <c r="G342" s="52" t="s">
        <v>747</v>
      </c>
      <c r="H342" s="53" t="s">
        <v>747</v>
      </c>
      <c r="I342" s="64" t="s">
        <v>743</v>
      </c>
      <c r="J342" s="41" t="s">
        <v>130</v>
      </c>
      <c r="K342" s="41" t="s">
        <v>131</v>
      </c>
      <c r="L342" s="53" t="s">
        <v>747</v>
      </c>
      <c r="M342" s="53" t="s">
        <v>747</v>
      </c>
      <c r="N342" s="53" t="s">
        <v>747</v>
      </c>
      <c r="O342" s="53" t="s">
        <v>747</v>
      </c>
      <c r="P342" s="53" t="s">
        <v>747</v>
      </c>
      <c r="Q342" s="53" t="s">
        <v>747</v>
      </c>
      <c r="R342" s="53" t="s">
        <v>747</v>
      </c>
      <c r="S342" s="53" t="s">
        <v>747</v>
      </c>
      <c r="T342" s="53" t="s">
        <v>747</v>
      </c>
      <c r="U342" s="53" t="s">
        <v>747</v>
      </c>
      <c r="V342" s="53" t="s">
        <v>747</v>
      </c>
      <c r="W342" s="53" t="s">
        <v>747</v>
      </c>
      <c r="X342" s="53" t="s">
        <v>747</v>
      </c>
      <c r="Y342" s="53" t="s">
        <v>747</v>
      </c>
      <c r="Z342" s="53" t="s">
        <v>747</v>
      </c>
      <c r="AA342" s="53" t="s">
        <v>747</v>
      </c>
      <c r="AB342" s="53" t="s">
        <v>747</v>
      </c>
      <c r="AC342" s="53" t="s">
        <v>747</v>
      </c>
      <c r="AD342" s="53" t="s">
        <v>747</v>
      </c>
      <c r="AE342" s="30">
        <v>0</v>
      </c>
      <c r="AF342" s="60" t="s">
        <v>748</v>
      </c>
      <c r="AG342" s="60" t="s">
        <v>749</v>
      </c>
      <c r="AH342" s="60" t="s">
        <v>57</v>
      </c>
      <c r="AI342" s="81">
        <v>77002</v>
      </c>
      <c r="AJ342" s="86"/>
    </row>
    <row r="343" spans="1:36" ht="47.25" x14ac:dyDescent="0.25">
      <c r="A343" s="24" t="s">
        <v>750</v>
      </c>
      <c r="B343" s="56" t="s">
        <v>66</v>
      </c>
      <c r="C343" s="17" t="s">
        <v>742</v>
      </c>
      <c r="D343" s="24" t="s">
        <v>38</v>
      </c>
      <c r="E343" s="54">
        <v>0.63270000000000004</v>
      </c>
      <c r="F343" s="52">
        <v>1</v>
      </c>
      <c r="G343" s="52">
        <f>E343*F343</f>
        <v>0.63270000000000004</v>
      </c>
      <c r="H343" s="53">
        <f>G343/$G$364</f>
        <v>6.5631268657506019E-4</v>
      </c>
      <c r="I343" s="64" t="s">
        <v>743</v>
      </c>
      <c r="J343" s="41" t="s">
        <v>130</v>
      </c>
      <c r="K343" s="41" t="s">
        <v>131</v>
      </c>
      <c r="L343" s="30">
        <f t="shared" si="58"/>
        <v>6.5631268657506019E-4</v>
      </c>
      <c r="M343" s="30">
        <v>0</v>
      </c>
      <c r="N343" s="30">
        <f>H343*0.75</f>
        <v>4.9223451493129512E-4</v>
      </c>
      <c r="O343" s="30">
        <f>H343*(0.125+0.125)</f>
        <v>1.6407817164376505E-4</v>
      </c>
      <c r="P343" s="30">
        <v>0</v>
      </c>
      <c r="Q343" s="30">
        <v>0</v>
      </c>
      <c r="R343" s="30">
        <v>0</v>
      </c>
      <c r="S343" s="30">
        <v>0</v>
      </c>
      <c r="T343" s="30">
        <v>0</v>
      </c>
      <c r="U343" s="30">
        <v>0</v>
      </c>
      <c r="V343" s="30">
        <v>0</v>
      </c>
      <c r="W343" s="30">
        <v>0</v>
      </c>
      <c r="X343" s="30">
        <v>0</v>
      </c>
      <c r="Y343" s="30">
        <v>0</v>
      </c>
      <c r="Z343" s="30">
        <v>0</v>
      </c>
      <c r="AA343" s="30">
        <v>0</v>
      </c>
      <c r="AB343" s="30">
        <v>0</v>
      </c>
      <c r="AC343" s="30">
        <v>0</v>
      </c>
      <c r="AD343" s="30">
        <v>0</v>
      </c>
      <c r="AE343" s="30">
        <v>0</v>
      </c>
      <c r="AF343" s="60" t="s">
        <v>744</v>
      </c>
      <c r="AG343" s="60" t="s">
        <v>42</v>
      </c>
      <c r="AH343" s="60" t="s">
        <v>43</v>
      </c>
      <c r="AI343" s="81">
        <v>44657</v>
      </c>
      <c r="AJ343" s="86"/>
    </row>
    <row r="344" spans="1:36" ht="47.25" x14ac:dyDescent="0.25">
      <c r="A344" s="24" t="s">
        <v>750</v>
      </c>
      <c r="B344" s="56" t="s">
        <v>66</v>
      </c>
      <c r="C344" s="17" t="s">
        <v>746</v>
      </c>
      <c r="D344" s="24" t="s">
        <v>38</v>
      </c>
      <c r="E344" s="54">
        <v>0.63270000000000004</v>
      </c>
      <c r="F344" s="52" t="s">
        <v>747</v>
      </c>
      <c r="G344" s="52" t="s">
        <v>747</v>
      </c>
      <c r="H344" s="53" t="s">
        <v>747</v>
      </c>
      <c r="I344" s="64" t="s">
        <v>743</v>
      </c>
      <c r="J344" s="41" t="s">
        <v>130</v>
      </c>
      <c r="K344" s="41" t="s">
        <v>131</v>
      </c>
      <c r="L344" s="53" t="s">
        <v>747</v>
      </c>
      <c r="M344" s="53" t="s">
        <v>747</v>
      </c>
      <c r="N344" s="53" t="s">
        <v>747</v>
      </c>
      <c r="O344" s="53" t="s">
        <v>747</v>
      </c>
      <c r="P344" s="53" t="s">
        <v>747</v>
      </c>
      <c r="Q344" s="53" t="s">
        <v>747</v>
      </c>
      <c r="R344" s="53" t="s">
        <v>747</v>
      </c>
      <c r="S344" s="53" t="s">
        <v>747</v>
      </c>
      <c r="T344" s="53" t="s">
        <v>747</v>
      </c>
      <c r="U344" s="53" t="s">
        <v>747</v>
      </c>
      <c r="V344" s="53" t="s">
        <v>747</v>
      </c>
      <c r="W344" s="53" t="s">
        <v>747</v>
      </c>
      <c r="X344" s="53" t="s">
        <v>747</v>
      </c>
      <c r="Y344" s="53" t="s">
        <v>747</v>
      </c>
      <c r="Z344" s="53" t="s">
        <v>747</v>
      </c>
      <c r="AA344" s="53" t="s">
        <v>747</v>
      </c>
      <c r="AB344" s="53" t="s">
        <v>747</v>
      </c>
      <c r="AC344" s="53" t="s">
        <v>747</v>
      </c>
      <c r="AD344" s="53" t="s">
        <v>747</v>
      </c>
      <c r="AE344" s="30">
        <v>0</v>
      </c>
      <c r="AF344" s="60" t="s">
        <v>748</v>
      </c>
      <c r="AG344" s="60" t="s">
        <v>749</v>
      </c>
      <c r="AH344" s="60" t="s">
        <v>57</v>
      </c>
      <c r="AI344" s="81">
        <v>77002</v>
      </c>
      <c r="AJ344" s="86"/>
    </row>
    <row r="345" spans="1:36" ht="31.5" x14ac:dyDescent="0.25">
      <c r="A345" s="24">
        <v>279</v>
      </c>
      <c r="B345" s="56" t="s">
        <v>36</v>
      </c>
      <c r="C345" s="17" t="s">
        <v>645</v>
      </c>
      <c r="D345" s="24" t="s">
        <v>38</v>
      </c>
      <c r="E345" s="54">
        <v>4.0236999999999998</v>
      </c>
      <c r="F345" s="52">
        <v>0.95</v>
      </c>
      <c r="G345" s="52">
        <f t="shared" si="43"/>
        <v>3.8225149999999997</v>
      </c>
      <c r="H345" s="53">
        <f>G345/$G$364</f>
        <v>3.9651732086667711E-3</v>
      </c>
      <c r="I345" s="64" t="s">
        <v>751</v>
      </c>
      <c r="J345" s="41" t="s">
        <v>130</v>
      </c>
      <c r="K345" s="41" t="s">
        <v>131</v>
      </c>
      <c r="L345" s="30">
        <f t="shared" si="58"/>
        <v>3.9651732086667711E-3</v>
      </c>
      <c r="M345" s="30">
        <v>0</v>
      </c>
      <c r="N345" s="30">
        <f>H345</f>
        <v>3.9651732086667711E-3</v>
      </c>
      <c r="O345" s="30">
        <v>0</v>
      </c>
      <c r="P345" s="30">
        <v>0</v>
      </c>
      <c r="Q345" s="30">
        <v>0</v>
      </c>
      <c r="R345" s="30">
        <v>0</v>
      </c>
      <c r="S345" s="30">
        <v>0</v>
      </c>
      <c r="T345" s="30">
        <v>0</v>
      </c>
      <c r="U345" s="30">
        <v>0</v>
      </c>
      <c r="V345" s="30">
        <v>0</v>
      </c>
      <c r="W345" s="30">
        <v>0</v>
      </c>
      <c r="X345" s="30">
        <v>0</v>
      </c>
      <c r="Y345" s="30">
        <v>0</v>
      </c>
      <c r="Z345" s="30">
        <v>0</v>
      </c>
      <c r="AA345" s="30">
        <v>0</v>
      </c>
      <c r="AB345" s="30">
        <v>0</v>
      </c>
      <c r="AC345" s="30">
        <v>0</v>
      </c>
      <c r="AD345" s="30">
        <v>0</v>
      </c>
      <c r="AE345" s="30">
        <v>0</v>
      </c>
      <c r="AF345" s="60" t="s">
        <v>647</v>
      </c>
      <c r="AG345" s="60" t="s">
        <v>648</v>
      </c>
      <c r="AH345" s="60" t="s">
        <v>43</v>
      </c>
      <c r="AI345" s="81">
        <v>44654</v>
      </c>
      <c r="AJ345" s="86"/>
    </row>
    <row r="346" spans="1:36" ht="31.5" x14ac:dyDescent="0.25">
      <c r="A346" s="24">
        <v>279</v>
      </c>
      <c r="B346" s="56" t="s">
        <v>36</v>
      </c>
      <c r="C346" s="17" t="s">
        <v>660</v>
      </c>
      <c r="D346" s="24" t="s">
        <v>38</v>
      </c>
      <c r="E346" s="54">
        <v>4.0236999999999998</v>
      </c>
      <c r="F346" s="52">
        <v>0.05</v>
      </c>
      <c r="G346" s="52">
        <f t="shared" si="43"/>
        <v>0.201185</v>
      </c>
      <c r="H346" s="53">
        <f>G346/$G$364</f>
        <v>2.0869332677193533E-4</v>
      </c>
      <c r="I346" s="64" t="s">
        <v>751</v>
      </c>
      <c r="J346" s="41" t="s">
        <v>130</v>
      </c>
      <c r="K346" s="41" t="s">
        <v>131</v>
      </c>
      <c r="L346" s="30">
        <f t="shared" si="58"/>
        <v>2.0869332677193533E-4</v>
      </c>
      <c r="M346" s="30">
        <v>0</v>
      </c>
      <c r="N346" s="30">
        <f>H346</f>
        <v>2.0869332677193533E-4</v>
      </c>
      <c r="O346" s="30">
        <v>0</v>
      </c>
      <c r="P346" s="30">
        <v>0</v>
      </c>
      <c r="Q346" s="30">
        <v>0</v>
      </c>
      <c r="R346" s="30">
        <v>0</v>
      </c>
      <c r="S346" s="30">
        <v>0</v>
      </c>
      <c r="T346" s="30">
        <v>0</v>
      </c>
      <c r="U346" s="30">
        <v>0</v>
      </c>
      <c r="V346" s="30">
        <v>0</v>
      </c>
      <c r="W346" s="30">
        <v>0</v>
      </c>
      <c r="X346" s="30">
        <v>0</v>
      </c>
      <c r="Y346" s="30">
        <v>0</v>
      </c>
      <c r="Z346" s="30">
        <v>0</v>
      </c>
      <c r="AA346" s="30">
        <v>0</v>
      </c>
      <c r="AB346" s="30">
        <v>0</v>
      </c>
      <c r="AC346" s="30">
        <v>0</v>
      </c>
      <c r="AD346" s="30">
        <v>0</v>
      </c>
      <c r="AE346" s="30">
        <v>0</v>
      </c>
      <c r="AF346" s="60" t="s">
        <v>647</v>
      </c>
      <c r="AG346" s="60" t="s">
        <v>648</v>
      </c>
      <c r="AH346" s="60" t="s">
        <v>43</v>
      </c>
      <c r="AI346" s="81">
        <v>44654</v>
      </c>
      <c r="AJ346" s="86"/>
    </row>
    <row r="347" spans="1:36" ht="47.25" x14ac:dyDescent="0.25">
      <c r="A347" s="24" t="s">
        <v>752</v>
      </c>
      <c r="B347" s="68" t="s">
        <v>718</v>
      </c>
      <c r="C347" s="95" t="s">
        <v>753</v>
      </c>
      <c r="D347" s="97" t="s">
        <v>38</v>
      </c>
      <c r="E347" s="99">
        <v>1.875</v>
      </c>
      <c r="F347" s="101">
        <f t="shared" ref="F347:F355" si="59">1/3</f>
        <v>0.33333333333333331</v>
      </c>
      <c r="G347" s="101">
        <f>E347*F347</f>
        <v>0.625</v>
      </c>
      <c r="H347" s="103">
        <f>G347/$G$364</f>
        <v>6.4832531864930079E-4</v>
      </c>
      <c r="I347" s="105" t="s">
        <v>754</v>
      </c>
      <c r="J347" s="107" t="s">
        <v>130</v>
      </c>
      <c r="K347" s="109" t="s">
        <v>131</v>
      </c>
      <c r="L347" s="30">
        <f t="shared" si="58"/>
        <v>6.4654307883158695E-4</v>
      </c>
      <c r="M347" s="30">
        <v>0</v>
      </c>
      <c r="N347" s="30">
        <f>H347*0.74781826</f>
        <v>4.8482951170626562E-4</v>
      </c>
      <c r="O347" s="30">
        <f>H347*(0.12463638+0.12463637)</f>
        <v>1.6160983507433748E-4</v>
      </c>
      <c r="P347" s="30">
        <v>0</v>
      </c>
      <c r="Q347" s="30">
        <v>0</v>
      </c>
      <c r="R347" s="30">
        <v>0</v>
      </c>
      <c r="S347" s="30">
        <v>0</v>
      </c>
      <c r="T347" s="30">
        <v>0</v>
      </c>
      <c r="U347" s="30">
        <f>H347*0.00016</f>
        <v>1.0373205098388814E-7</v>
      </c>
      <c r="V347" s="30">
        <v>0</v>
      </c>
      <c r="W347" s="30">
        <v>0</v>
      </c>
      <c r="X347" s="30">
        <v>0</v>
      </c>
      <c r="Y347" s="30">
        <v>0</v>
      </c>
      <c r="Z347" s="30">
        <v>0</v>
      </c>
      <c r="AA347" s="30">
        <v>0</v>
      </c>
      <c r="AB347" s="30">
        <v>0</v>
      </c>
      <c r="AC347" s="30">
        <v>0</v>
      </c>
      <c r="AD347" s="30">
        <v>0</v>
      </c>
      <c r="AE347" s="30">
        <v>0</v>
      </c>
      <c r="AF347" s="91" t="s">
        <v>755</v>
      </c>
      <c r="AG347" s="91" t="s">
        <v>756</v>
      </c>
      <c r="AH347" s="91" t="s">
        <v>43</v>
      </c>
      <c r="AI347" s="93">
        <v>44643</v>
      </c>
      <c r="AJ347" s="86"/>
    </row>
    <row r="348" spans="1:36" ht="31.5" x14ac:dyDescent="0.25">
      <c r="A348" s="24" t="s">
        <v>752</v>
      </c>
      <c r="B348" s="68" t="s">
        <v>53</v>
      </c>
      <c r="C348" s="96"/>
      <c r="D348" s="98"/>
      <c r="E348" s="100"/>
      <c r="F348" s="102"/>
      <c r="G348" s="102"/>
      <c r="H348" s="104"/>
      <c r="I348" s="106"/>
      <c r="J348" s="108"/>
      <c r="K348" s="110"/>
      <c r="L348" s="30">
        <v>0</v>
      </c>
      <c r="M348" s="30">
        <v>0</v>
      </c>
      <c r="N348" s="30">
        <v>0</v>
      </c>
      <c r="O348" s="30">
        <v>0</v>
      </c>
      <c r="P348" s="30">
        <v>0</v>
      </c>
      <c r="Q348" s="30">
        <v>0</v>
      </c>
      <c r="R348" s="30">
        <v>0</v>
      </c>
      <c r="S348" s="30">
        <v>0</v>
      </c>
      <c r="T348" s="30">
        <v>0</v>
      </c>
      <c r="U348" s="30">
        <v>0</v>
      </c>
      <c r="V348" s="30">
        <v>0</v>
      </c>
      <c r="W348" s="30">
        <v>0</v>
      </c>
      <c r="X348" s="30">
        <v>0</v>
      </c>
      <c r="Y348" s="30">
        <v>0</v>
      </c>
      <c r="Z348" s="30">
        <f>H347*0.00274899</f>
        <v>1.7822398177137415E-6</v>
      </c>
      <c r="AA348" s="30">
        <v>0</v>
      </c>
      <c r="AB348" s="30">
        <v>0</v>
      </c>
      <c r="AC348" s="30">
        <v>0</v>
      </c>
      <c r="AD348" s="30">
        <v>0</v>
      </c>
      <c r="AE348" s="30">
        <v>0</v>
      </c>
      <c r="AF348" s="92"/>
      <c r="AG348" s="92"/>
      <c r="AH348" s="92"/>
      <c r="AI348" s="94"/>
      <c r="AJ348" s="86"/>
    </row>
    <row r="349" spans="1:36" ht="47.25" x14ac:dyDescent="0.25">
      <c r="A349" s="24" t="s">
        <v>752</v>
      </c>
      <c r="B349" s="68" t="s">
        <v>718</v>
      </c>
      <c r="C349" s="95" t="s">
        <v>757</v>
      </c>
      <c r="D349" s="97" t="s">
        <v>38</v>
      </c>
      <c r="E349" s="99">
        <v>1.875</v>
      </c>
      <c r="F349" s="101">
        <f t="shared" si="59"/>
        <v>0.33333333333333331</v>
      </c>
      <c r="G349" s="101">
        <f>E349*F349</f>
        <v>0.625</v>
      </c>
      <c r="H349" s="103">
        <f>G349/$G$364</f>
        <v>6.4832531864930079E-4</v>
      </c>
      <c r="I349" s="105" t="s">
        <v>754</v>
      </c>
      <c r="J349" s="107" t="s">
        <v>130</v>
      </c>
      <c r="K349" s="109" t="s">
        <v>131</v>
      </c>
      <c r="L349" s="30">
        <f t="shared" si="58"/>
        <v>6.4654307883158695E-4</v>
      </c>
      <c r="M349" s="30">
        <v>0</v>
      </c>
      <c r="N349" s="30">
        <f>H349*0.74781826</f>
        <v>4.8482951170626562E-4</v>
      </c>
      <c r="O349" s="30">
        <f>H349*(0.12463638+0.12463637)</f>
        <v>1.6160983507433748E-4</v>
      </c>
      <c r="P349" s="30">
        <v>0</v>
      </c>
      <c r="Q349" s="30">
        <v>0</v>
      </c>
      <c r="R349" s="30">
        <v>0</v>
      </c>
      <c r="S349" s="30">
        <v>0</v>
      </c>
      <c r="T349" s="30">
        <v>0</v>
      </c>
      <c r="U349" s="30">
        <f>H349*0.00016</f>
        <v>1.0373205098388814E-7</v>
      </c>
      <c r="V349" s="30">
        <v>0</v>
      </c>
      <c r="W349" s="30">
        <v>0</v>
      </c>
      <c r="X349" s="30">
        <v>0</v>
      </c>
      <c r="Y349" s="30">
        <v>0</v>
      </c>
      <c r="Z349" s="30">
        <v>0</v>
      </c>
      <c r="AA349" s="30">
        <v>0</v>
      </c>
      <c r="AB349" s="30">
        <v>0</v>
      </c>
      <c r="AC349" s="30">
        <v>0</v>
      </c>
      <c r="AD349" s="30">
        <v>0</v>
      </c>
      <c r="AE349" s="30">
        <v>0</v>
      </c>
      <c r="AF349" s="91" t="s">
        <v>758</v>
      </c>
      <c r="AG349" s="91" t="s">
        <v>76</v>
      </c>
      <c r="AH349" s="91" t="s">
        <v>43</v>
      </c>
      <c r="AI349" s="93">
        <v>44708</v>
      </c>
      <c r="AJ349" s="86"/>
    </row>
    <row r="350" spans="1:36" ht="31.5" x14ac:dyDescent="0.25">
      <c r="A350" s="24" t="s">
        <v>752</v>
      </c>
      <c r="B350" s="68" t="s">
        <v>53</v>
      </c>
      <c r="C350" s="96"/>
      <c r="D350" s="98"/>
      <c r="E350" s="100"/>
      <c r="F350" s="102"/>
      <c r="G350" s="102"/>
      <c r="H350" s="104"/>
      <c r="I350" s="106"/>
      <c r="J350" s="108"/>
      <c r="K350" s="110"/>
      <c r="L350" s="30">
        <v>0</v>
      </c>
      <c r="M350" s="30">
        <v>0</v>
      </c>
      <c r="N350" s="30">
        <v>0</v>
      </c>
      <c r="O350" s="30">
        <v>0</v>
      </c>
      <c r="P350" s="30">
        <v>0</v>
      </c>
      <c r="Q350" s="30">
        <v>0</v>
      </c>
      <c r="R350" s="30">
        <v>0</v>
      </c>
      <c r="S350" s="30">
        <v>0</v>
      </c>
      <c r="T350" s="30">
        <v>0</v>
      </c>
      <c r="U350" s="30">
        <v>0</v>
      </c>
      <c r="V350" s="30">
        <v>0</v>
      </c>
      <c r="W350" s="30">
        <v>0</v>
      </c>
      <c r="X350" s="30">
        <v>0</v>
      </c>
      <c r="Y350" s="30">
        <v>0</v>
      </c>
      <c r="Z350" s="30">
        <f>H349*0.00274899</f>
        <v>1.7822398177137415E-6</v>
      </c>
      <c r="AA350" s="30">
        <v>0</v>
      </c>
      <c r="AB350" s="30">
        <v>0</v>
      </c>
      <c r="AC350" s="30">
        <v>0</v>
      </c>
      <c r="AD350" s="30">
        <v>0</v>
      </c>
      <c r="AE350" s="30">
        <v>0</v>
      </c>
      <c r="AF350" s="92"/>
      <c r="AG350" s="92"/>
      <c r="AH350" s="92"/>
      <c r="AI350" s="94"/>
      <c r="AJ350" s="86"/>
    </row>
    <row r="351" spans="1:36" ht="47.25" x14ac:dyDescent="0.25">
      <c r="A351" s="24" t="s">
        <v>752</v>
      </c>
      <c r="B351" s="68" t="s">
        <v>718</v>
      </c>
      <c r="C351" s="95" t="s">
        <v>759</v>
      </c>
      <c r="D351" s="97" t="s">
        <v>38</v>
      </c>
      <c r="E351" s="99">
        <v>1.875</v>
      </c>
      <c r="F351" s="101">
        <f t="shared" si="59"/>
        <v>0.33333333333333331</v>
      </c>
      <c r="G351" s="101">
        <f>E351*F351</f>
        <v>0.625</v>
      </c>
      <c r="H351" s="103">
        <f>G351/$G$364</f>
        <v>6.4832531864930079E-4</v>
      </c>
      <c r="I351" s="105" t="s">
        <v>754</v>
      </c>
      <c r="J351" s="107" t="s">
        <v>130</v>
      </c>
      <c r="K351" s="109" t="s">
        <v>131</v>
      </c>
      <c r="L351" s="30">
        <f t="shared" si="58"/>
        <v>6.4654307883158695E-4</v>
      </c>
      <c r="M351" s="30">
        <v>0</v>
      </c>
      <c r="N351" s="30">
        <f>H351*0.74781826</f>
        <v>4.8482951170626562E-4</v>
      </c>
      <c r="O351" s="30">
        <f>H351*(0.12463638+0.12463637)</f>
        <v>1.6160983507433748E-4</v>
      </c>
      <c r="P351" s="30">
        <v>0</v>
      </c>
      <c r="Q351" s="30">
        <v>0</v>
      </c>
      <c r="R351" s="30">
        <v>0</v>
      </c>
      <c r="S351" s="30">
        <v>0</v>
      </c>
      <c r="T351" s="30">
        <v>0</v>
      </c>
      <c r="U351" s="30">
        <f>H351*0.00016</f>
        <v>1.0373205098388814E-7</v>
      </c>
      <c r="V351" s="30">
        <v>0</v>
      </c>
      <c r="W351" s="30">
        <v>0</v>
      </c>
      <c r="X351" s="30">
        <v>0</v>
      </c>
      <c r="Y351" s="30">
        <v>0</v>
      </c>
      <c r="Z351" s="30">
        <v>0</v>
      </c>
      <c r="AA351" s="30">
        <v>0</v>
      </c>
      <c r="AB351" s="30">
        <v>0</v>
      </c>
      <c r="AC351" s="30">
        <v>0</v>
      </c>
      <c r="AD351" s="30">
        <v>0</v>
      </c>
      <c r="AE351" s="30">
        <v>0</v>
      </c>
      <c r="AF351" s="91" t="s">
        <v>760</v>
      </c>
      <c r="AG351" s="91" t="s">
        <v>761</v>
      </c>
      <c r="AH351" s="91" t="s">
        <v>43</v>
      </c>
      <c r="AI351" s="93">
        <v>43050</v>
      </c>
      <c r="AJ351" s="86"/>
    </row>
    <row r="352" spans="1:36" ht="31.5" x14ac:dyDescent="0.25">
      <c r="A352" s="24" t="s">
        <v>752</v>
      </c>
      <c r="B352" s="68" t="s">
        <v>53</v>
      </c>
      <c r="C352" s="96"/>
      <c r="D352" s="98"/>
      <c r="E352" s="100"/>
      <c r="F352" s="102"/>
      <c r="G352" s="102"/>
      <c r="H352" s="104"/>
      <c r="I352" s="106"/>
      <c r="J352" s="108"/>
      <c r="K352" s="110"/>
      <c r="L352" s="30">
        <v>0</v>
      </c>
      <c r="M352" s="30">
        <v>0</v>
      </c>
      <c r="N352" s="30">
        <v>0</v>
      </c>
      <c r="O352" s="30">
        <v>0</v>
      </c>
      <c r="P352" s="30">
        <v>0</v>
      </c>
      <c r="Q352" s="30">
        <v>0</v>
      </c>
      <c r="R352" s="30">
        <v>0</v>
      </c>
      <c r="S352" s="30">
        <v>0</v>
      </c>
      <c r="T352" s="30">
        <v>0</v>
      </c>
      <c r="U352" s="30">
        <v>0</v>
      </c>
      <c r="V352" s="30">
        <v>0</v>
      </c>
      <c r="W352" s="30">
        <v>0</v>
      </c>
      <c r="X352" s="30">
        <v>0</v>
      </c>
      <c r="Y352" s="30">
        <v>0</v>
      </c>
      <c r="Z352" s="30">
        <f>H351*0.00274899</f>
        <v>1.7822398177137415E-6</v>
      </c>
      <c r="AA352" s="30">
        <v>0</v>
      </c>
      <c r="AB352" s="30">
        <v>0</v>
      </c>
      <c r="AC352" s="30">
        <v>0</v>
      </c>
      <c r="AD352" s="30">
        <v>0</v>
      </c>
      <c r="AE352" s="30">
        <v>0</v>
      </c>
      <c r="AF352" s="92"/>
      <c r="AG352" s="92"/>
      <c r="AH352" s="92"/>
      <c r="AI352" s="94"/>
      <c r="AJ352" s="86"/>
    </row>
    <row r="353" spans="1:36" ht="47.25" x14ac:dyDescent="0.25">
      <c r="A353" s="24" t="s">
        <v>762</v>
      </c>
      <c r="B353" s="56" t="s">
        <v>66</v>
      </c>
      <c r="C353" s="17" t="s">
        <v>753</v>
      </c>
      <c r="D353" s="24" t="s">
        <v>38</v>
      </c>
      <c r="E353" s="54">
        <v>1.8801000000000001</v>
      </c>
      <c r="F353" s="52">
        <f t="shared" si="59"/>
        <v>0.33333333333333331</v>
      </c>
      <c r="G353" s="52">
        <f>E353*F353</f>
        <v>0.62670000000000003</v>
      </c>
      <c r="H353" s="53">
        <f>G353/$G$364</f>
        <v>6.5008876351602693E-4</v>
      </c>
      <c r="I353" s="64" t="s">
        <v>754</v>
      </c>
      <c r="J353" s="41" t="s">
        <v>130</v>
      </c>
      <c r="K353" s="41" t="s">
        <v>131</v>
      </c>
      <c r="L353" s="30">
        <f t="shared" si="58"/>
        <v>6.5008876351602693E-4</v>
      </c>
      <c r="M353" s="30">
        <v>0</v>
      </c>
      <c r="N353" s="30">
        <f>H353*0.75</f>
        <v>4.875665726370202E-4</v>
      </c>
      <c r="O353" s="30">
        <f>H353*(0.125+0.125)</f>
        <v>1.6252219087900673E-4</v>
      </c>
      <c r="P353" s="30">
        <v>0</v>
      </c>
      <c r="Q353" s="30">
        <v>0</v>
      </c>
      <c r="R353" s="30">
        <v>0</v>
      </c>
      <c r="S353" s="30">
        <v>0</v>
      </c>
      <c r="T353" s="30">
        <v>0</v>
      </c>
      <c r="U353" s="30">
        <v>0</v>
      </c>
      <c r="V353" s="30">
        <v>0</v>
      </c>
      <c r="W353" s="30">
        <v>0</v>
      </c>
      <c r="X353" s="30">
        <v>0</v>
      </c>
      <c r="Y353" s="30">
        <v>0</v>
      </c>
      <c r="Z353" s="30">
        <v>0</v>
      </c>
      <c r="AA353" s="30">
        <v>0</v>
      </c>
      <c r="AB353" s="30">
        <v>0</v>
      </c>
      <c r="AC353" s="30">
        <v>0</v>
      </c>
      <c r="AD353" s="30">
        <v>0</v>
      </c>
      <c r="AE353" s="30">
        <v>0</v>
      </c>
      <c r="AF353" s="60" t="s">
        <v>755</v>
      </c>
      <c r="AG353" s="60" t="s">
        <v>756</v>
      </c>
      <c r="AH353" s="60" t="s">
        <v>43</v>
      </c>
      <c r="AI353" s="81">
        <v>44643</v>
      </c>
      <c r="AJ353" s="86"/>
    </row>
    <row r="354" spans="1:36" ht="47.25" x14ac:dyDescent="0.25">
      <c r="A354" s="24" t="s">
        <v>762</v>
      </c>
      <c r="B354" s="56" t="s">
        <v>66</v>
      </c>
      <c r="C354" s="17" t="s">
        <v>757</v>
      </c>
      <c r="D354" s="24" t="s">
        <v>38</v>
      </c>
      <c r="E354" s="54">
        <v>1.8801000000000001</v>
      </c>
      <c r="F354" s="52">
        <f t="shared" si="59"/>
        <v>0.33333333333333331</v>
      </c>
      <c r="G354" s="52">
        <f>E354*F354</f>
        <v>0.62670000000000003</v>
      </c>
      <c r="H354" s="53">
        <f>G354/$G$364</f>
        <v>6.5008876351602693E-4</v>
      </c>
      <c r="I354" s="64" t="s">
        <v>754</v>
      </c>
      <c r="J354" s="41" t="s">
        <v>130</v>
      </c>
      <c r="K354" s="41" t="s">
        <v>131</v>
      </c>
      <c r="L354" s="30">
        <f t="shared" si="58"/>
        <v>6.5008876351602693E-4</v>
      </c>
      <c r="M354" s="30">
        <v>0</v>
      </c>
      <c r="N354" s="30">
        <f>H354*0.75</f>
        <v>4.875665726370202E-4</v>
      </c>
      <c r="O354" s="30">
        <f>H354*(0.125+0.125)</f>
        <v>1.6252219087900673E-4</v>
      </c>
      <c r="P354" s="30">
        <v>0</v>
      </c>
      <c r="Q354" s="30">
        <v>0</v>
      </c>
      <c r="R354" s="30">
        <v>0</v>
      </c>
      <c r="S354" s="30">
        <v>0</v>
      </c>
      <c r="T354" s="30">
        <v>0</v>
      </c>
      <c r="U354" s="30">
        <v>0</v>
      </c>
      <c r="V354" s="30">
        <v>0</v>
      </c>
      <c r="W354" s="30">
        <v>0</v>
      </c>
      <c r="X354" s="30">
        <v>0</v>
      </c>
      <c r="Y354" s="30">
        <v>0</v>
      </c>
      <c r="Z354" s="30">
        <v>0</v>
      </c>
      <c r="AA354" s="30">
        <v>0</v>
      </c>
      <c r="AB354" s="30">
        <v>0</v>
      </c>
      <c r="AC354" s="30">
        <v>0</v>
      </c>
      <c r="AD354" s="30">
        <v>0</v>
      </c>
      <c r="AE354" s="30">
        <v>0</v>
      </c>
      <c r="AF354" s="60" t="s">
        <v>758</v>
      </c>
      <c r="AG354" s="60" t="s">
        <v>76</v>
      </c>
      <c r="AH354" s="60" t="s">
        <v>43</v>
      </c>
      <c r="AI354" s="81">
        <v>44708</v>
      </c>
      <c r="AJ354" s="86"/>
    </row>
    <row r="355" spans="1:36" ht="47.25" x14ac:dyDescent="0.25">
      <c r="A355" s="24" t="s">
        <v>762</v>
      </c>
      <c r="B355" s="56" t="s">
        <v>66</v>
      </c>
      <c r="C355" s="17" t="s">
        <v>759</v>
      </c>
      <c r="D355" s="24" t="s">
        <v>38</v>
      </c>
      <c r="E355" s="54">
        <v>1.8801000000000001</v>
      </c>
      <c r="F355" s="52">
        <f t="shared" si="59"/>
        <v>0.33333333333333331</v>
      </c>
      <c r="G355" s="52">
        <f t="shared" si="43"/>
        <v>0.62670000000000003</v>
      </c>
      <c r="H355" s="53">
        <f>G355/$G$364</f>
        <v>6.5008876351602693E-4</v>
      </c>
      <c r="I355" s="64" t="s">
        <v>754</v>
      </c>
      <c r="J355" s="41" t="s">
        <v>130</v>
      </c>
      <c r="K355" s="41" t="s">
        <v>131</v>
      </c>
      <c r="L355" s="30">
        <f t="shared" si="58"/>
        <v>6.5008876351602693E-4</v>
      </c>
      <c r="M355" s="30">
        <v>0</v>
      </c>
      <c r="N355" s="30">
        <f>H355*0.75</f>
        <v>4.875665726370202E-4</v>
      </c>
      <c r="O355" s="30">
        <f>H355*(0.125+0.125)</f>
        <v>1.6252219087900673E-4</v>
      </c>
      <c r="P355" s="30">
        <v>0</v>
      </c>
      <c r="Q355" s="30">
        <v>0</v>
      </c>
      <c r="R355" s="30">
        <v>0</v>
      </c>
      <c r="S355" s="30">
        <v>0</v>
      </c>
      <c r="T355" s="30">
        <v>0</v>
      </c>
      <c r="U355" s="30">
        <v>0</v>
      </c>
      <c r="V355" s="30">
        <v>0</v>
      </c>
      <c r="W355" s="30">
        <v>0</v>
      </c>
      <c r="X355" s="30">
        <v>0</v>
      </c>
      <c r="Y355" s="30">
        <v>0</v>
      </c>
      <c r="Z355" s="30">
        <v>0</v>
      </c>
      <c r="AA355" s="30">
        <v>0</v>
      </c>
      <c r="AB355" s="30">
        <v>0</v>
      </c>
      <c r="AC355" s="30">
        <v>0</v>
      </c>
      <c r="AD355" s="30">
        <v>0</v>
      </c>
      <c r="AE355" s="30">
        <v>0</v>
      </c>
      <c r="AF355" s="60" t="s">
        <v>760</v>
      </c>
      <c r="AG355" s="60" t="s">
        <v>761</v>
      </c>
      <c r="AH355" s="60" t="s">
        <v>43</v>
      </c>
      <c r="AI355" s="81">
        <v>43050</v>
      </c>
      <c r="AJ355" s="86"/>
    </row>
    <row r="356" spans="1:36" ht="47.25" x14ac:dyDescent="0.25">
      <c r="A356" s="24" t="s">
        <v>763</v>
      </c>
      <c r="B356" s="68" t="s">
        <v>718</v>
      </c>
      <c r="C356" s="95" t="s">
        <v>764</v>
      </c>
      <c r="D356" s="97" t="s">
        <v>38</v>
      </c>
      <c r="E356" s="99">
        <v>1.3869</v>
      </c>
      <c r="F356" s="101">
        <v>1</v>
      </c>
      <c r="G356" s="101">
        <f>E356*F356</f>
        <v>1.3869</v>
      </c>
      <c r="H356" s="103">
        <f>G356/$G$364</f>
        <v>1.4386598150955446E-3</v>
      </c>
      <c r="I356" s="105" t="s">
        <v>765</v>
      </c>
      <c r="J356" s="107" t="s">
        <v>130</v>
      </c>
      <c r="K356" s="109" t="s">
        <v>131</v>
      </c>
      <c r="L356" s="30">
        <f t="shared" si="58"/>
        <v>1.4347049536504448E-3</v>
      </c>
      <c r="M356" s="30">
        <v>0</v>
      </c>
      <c r="N356" s="30">
        <f>H356*0.74781826</f>
        <v>1.0758560796566717E-3</v>
      </c>
      <c r="O356" s="30">
        <f>H356*(0.12463638+0.12463637)</f>
        <v>3.5861868842335787E-4</v>
      </c>
      <c r="P356" s="30">
        <v>0</v>
      </c>
      <c r="Q356" s="30">
        <v>0</v>
      </c>
      <c r="R356" s="30">
        <v>0</v>
      </c>
      <c r="S356" s="30">
        <v>0</v>
      </c>
      <c r="T356" s="30">
        <v>0</v>
      </c>
      <c r="U356" s="30">
        <f>H356*0.00016</f>
        <v>2.3018557041528715E-7</v>
      </c>
      <c r="V356" s="30">
        <v>0</v>
      </c>
      <c r="W356" s="30">
        <v>0</v>
      </c>
      <c r="X356" s="30">
        <v>0</v>
      </c>
      <c r="Y356" s="30">
        <v>0</v>
      </c>
      <c r="Z356" s="30">
        <v>0</v>
      </c>
      <c r="AA356" s="30">
        <v>0</v>
      </c>
      <c r="AB356" s="30">
        <v>0</v>
      </c>
      <c r="AC356" s="30">
        <v>0</v>
      </c>
      <c r="AD356" s="30">
        <v>0</v>
      </c>
      <c r="AE356" s="30">
        <v>0</v>
      </c>
      <c r="AF356" s="91" t="s">
        <v>766</v>
      </c>
      <c r="AG356" s="91" t="s">
        <v>767</v>
      </c>
      <c r="AH356" s="91" t="s">
        <v>43</v>
      </c>
      <c r="AI356" s="93">
        <v>44730</v>
      </c>
      <c r="AJ356" s="86"/>
    </row>
    <row r="357" spans="1:36" ht="31.5" x14ac:dyDescent="0.25">
      <c r="A357" s="24" t="s">
        <v>763</v>
      </c>
      <c r="B357" s="68" t="s">
        <v>53</v>
      </c>
      <c r="C357" s="96"/>
      <c r="D357" s="98"/>
      <c r="E357" s="100"/>
      <c r="F357" s="102"/>
      <c r="G357" s="102"/>
      <c r="H357" s="104"/>
      <c r="I357" s="106"/>
      <c r="J357" s="108"/>
      <c r="K357" s="110"/>
      <c r="L357" s="30"/>
      <c r="M357" s="30">
        <v>0</v>
      </c>
      <c r="N357" s="30">
        <v>0</v>
      </c>
      <c r="O357" s="30">
        <v>0</v>
      </c>
      <c r="P357" s="30">
        <v>0</v>
      </c>
      <c r="Q357" s="30">
        <v>0</v>
      </c>
      <c r="R357" s="30">
        <v>0</v>
      </c>
      <c r="S357" s="30">
        <v>0</v>
      </c>
      <c r="T357" s="30">
        <v>0</v>
      </c>
      <c r="U357" s="30">
        <v>0</v>
      </c>
      <c r="V357" s="30">
        <v>0</v>
      </c>
      <c r="W357" s="30">
        <v>0</v>
      </c>
      <c r="X357" s="30">
        <v>0</v>
      </c>
      <c r="Y357" s="30">
        <v>0</v>
      </c>
      <c r="Z357" s="30">
        <f>H356*0.00274899</f>
        <v>3.9548614450995016E-6</v>
      </c>
      <c r="AA357" s="30">
        <v>0</v>
      </c>
      <c r="AB357" s="30">
        <v>0</v>
      </c>
      <c r="AC357" s="30">
        <v>0</v>
      </c>
      <c r="AD357" s="30">
        <v>0</v>
      </c>
      <c r="AE357" s="30">
        <v>0</v>
      </c>
      <c r="AF357" s="92"/>
      <c r="AG357" s="92"/>
      <c r="AH357" s="92"/>
      <c r="AI357" s="94"/>
      <c r="AJ357" s="86"/>
    </row>
    <row r="358" spans="1:36" ht="47.25" x14ac:dyDescent="0.25">
      <c r="A358" s="24" t="s">
        <v>768</v>
      </c>
      <c r="B358" s="56" t="s">
        <v>66</v>
      </c>
      <c r="C358" s="17" t="s">
        <v>764</v>
      </c>
      <c r="D358" s="24" t="s">
        <v>38</v>
      </c>
      <c r="E358" s="54">
        <v>3.2906</v>
      </c>
      <c r="F358" s="52">
        <v>1</v>
      </c>
      <c r="G358" s="52">
        <f t="shared" si="43"/>
        <v>3.2906</v>
      </c>
      <c r="H358" s="53">
        <f>G358/$G$364</f>
        <v>3.4134068696758226E-3</v>
      </c>
      <c r="I358" s="64" t="s">
        <v>765</v>
      </c>
      <c r="J358" s="41" t="s">
        <v>130</v>
      </c>
      <c r="K358" s="41" t="s">
        <v>131</v>
      </c>
      <c r="L358" s="30">
        <f t="shared" si="58"/>
        <v>3.4134068696758226E-3</v>
      </c>
      <c r="M358" s="30">
        <v>0</v>
      </c>
      <c r="N358" s="30">
        <f>H358*0.75</f>
        <v>2.5600551522568672E-3</v>
      </c>
      <c r="O358" s="30">
        <f>H358*(0.125+0.125)</f>
        <v>8.5335171741895565E-4</v>
      </c>
      <c r="P358" s="30">
        <v>0</v>
      </c>
      <c r="Q358" s="30">
        <v>0</v>
      </c>
      <c r="R358" s="30">
        <v>0</v>
      </c>
      <c r="S358" s="30">
        <v>0</v>
      </c>
      <c r="T358" s="30">
        <v>0</v>
      </c>
      <c r="U358" s="30">
        <v>0</v>
      </c>
      <c r="V358" s="30">
        <v>0</v>
      </c>
      <c r="W358" s="30">
        <v>0</v>
      </c>
      <c r="X358" s="30">
        <v>0</v>
      </c>
      <c r="Y358" s="30">
        <v>0</v>
      </c>
      <c r="Z358" s="30">
        <v>0</v>
      </c>
      <c r="AA358" s="30">
        <v>0</v>
      </c>
      <c r="AB358" s="30">
        <v>0</v>
      </c>
      <c r="AC358" s="30">
        <v>0</v>
      </c>
      <c r="AD358" s="30">
        <v>0</v>
      </c>
      <c r="AE358" s="30">
        <v>0</v>
      </c>
      <c r="AF358" s="60" t="s">
        <v>766</v>
      </c>
      <c r="AG358" s="60" t="s">
        <v>767</v>
      </c>
      <c r="AH358" s="60" t="s">
        <v>43</v>
      </c>
      <c r="AI358" s="81">
        <v>44730</v>
      </c>
      <c r="AJ358" s="86"/>
    </row>
    <row r="359" spans="1:36" ht="47.25" x14ac:dyDescent="0.25">
      <c r="A359" s="24">
        <v>282</v>
      </c>
      <c r="B359" s="56" t="s">
        <v>66</v>
      </c>
      <c r="C359" s="17" t="s">
        <v>769</v>
      </c>
      <c r="D359" s="24" t="s">
        <v>38</v>
      </c>
      <c r="E359" s="54">
        <v>0.34770000000000001</v>
      </c>
      <c r="F359" s="52">
        <v>1</v>
      </c>
      <c r="G359" s="52">
        <f t="shared" si="43"/>
        <v>0.34770000000000001</v>
      </c>
      <c r="H359" s="53">
        <f>G359/$G$364</f>
        <v>3.6067634127097902E-4</v>
      </c>
      <c r="I359" s="64" t="s">
        <v>770</v>
      </c>
      <c r="J359" s="41" t="s">
        <v>130</v>
      </c>
      <c r="K359" s="41" t="s">
        <v>131</v>
      </c>
      <c r="L359" s="30">
        <f t="shared" si="58"/>
        <v>3.6067634127097902E-4</v>
      </c>
      <c r="M359" s="30">
        <v>0</v>
      </c>
      <c r="N359" s="30">
        <f>H359*0.75</f>
        <v>2.7050725595323426E-4</v>
      </c>
      <c r="O359" s="30">
        <f>H359*(0.125+0.125)</f>
        <v>9.0169085317744755E-5</v>
      </c>
      <c r="P359" s="30">
        <v>0</v>
      </c>
      <c r="Q359" s="30">
        <v>0</v>
      </c>
      <c r="R359" s="30">
        <v>0</v>
      </c>
      <c r="S359" s="30">
        <v>0</v>
      </c>
      <c r="T359" s="30">
        <v>0</v>
      </c>
      <c r="U359" s="30">
        <v>0</v>
      </c>
      <c r="V359" s="30">
        <v>0</v>
      </c>
      <c r="W359" s="30">
        <v>0</v>
      </c>
      <c r="X359" s="30">
        <v>0</v>
      </c>
      <c r="Y359" s="30">
        <v>0</v>
      </c>
      <c r="Z359" s="30">
        <v>0</v>
      </c>
      <c r="AA359" s="30">
        <v>0</v>
      </c>
      <c r="AB359" s="30">
        <v>0</v>
      </c>
      <c r="AC359" s="30">
        <v>0</v>
      </c>
      <c r="AD359" s="30">
        <v>0</v>
      </c>
      <c r="AE359" s="30">
        <v>0</v>
      </c>
      <c r="AF359" s="60" t="s">
        <v>771</v>
      </c>
      <c r="AG359" s="60" t="s">
        <v>42</v>
      </c>
      <c r="AH359" s="60" t="s">
        <v>43</v>
      </c>
      <c r="AI359" s="81">
        <v>44657</v>
      </c>
      <c r="AJ359" s="86"/>
    </row>
    <row r="360" spans="1:36" ht="47.25" x14ac:dyDescent="0.25">
      <c r="A360" s="24">
        <v>283</v>
      </c>
      <c r="B360" s="56" t="s">
        <v>66</v>
      </c>
      <c r="C360" s="17" t="s">
        <v>772</v>
      </c>
      <c r="D360" s="24" t="s">
        <v>38</v>
      </c>
      <c r="E360" s="54">
        <v>0.47589999999999999</v>
      </c>
      <c r="F360" s="52">
        <v>0.5</v>
      </c>
      <c r="G360" s="52">
        <f t="shared" ref="G360" si="60">E360*F360</f>
        <v>0.23794999999999999</v>
      </c>
      <c r="H360" s="53">
        <f>G360/$G$364</f>
        <v>2.468304153161618E-4</v>
      </c>
      <c r="I360" s="64" t="s">
        <v>773</v>
      </c>
      <c r="J360" s="41" t="s">
        <v>130</v>
      </c>
      <c r="K360" s="41" t="s">
        <v>131</v>
      </c>
      <c r="L360" s="30">
        <f t="shared" si="58"/>
        <v>2.468304153161618E-4</v>
      </c>
      <c r="M360" s="30">
        <v>0</v>
      </c>
      <c r="N360" s="30">
        <f>H360*0.75</f>
        <v>1.8512281148712134E-4</v>
      </c>
      <c r="O360" s="30">
        <f>H360*0.25</f>
        <v>6.170760382904045E-5</v>
      </c>
      <c r="P360" s="30">
        <v>0</v>
      </c>
      <c r="Q360" s="30">
        <v>0</v>
      </c>
      <c r="R360" s="30">
        <v>0</v>
      </c>
      <c r="S360" s="30">
        <v>0</v>
      </c>
      <c r="T360" s="30">
        <v>0</v>
      </c>
      <c r="U360" s="30">
        <v>0</v>
      </c>
      <c r="V360" s="30">
        <v>0</v>
      </c>
      <c r="W360" s="30">
        <v>0</v>
      </c>
      <c r="X360" s="30">
        <v>0</v>
      </c>
      <c r="Y360" s="30">
        <v>0</v>
      </c>
      <c r="Z360" s="30">
        <v>0</v>
      </c>
      <c r="AA360" s="30">
        <v>0</v>
      </c>
      <c r="AB360" s="30">
        <v>0</v>
      </c>
      <c r="AC360" s="30">
        <v>0</v>
      </c>
      <c r="AD360" s="30">
        <v>0</v>
      </c>
      <c r="AE360" s="30">
        <v>0</v>
      </c>
      <c r="AF360" s="60" t="s">
        <v>774</v>
      </c>
      <c r="AG360" s="60" t="s">
        <v>76</v>
      </c>
      <c r="AH360" s="60" t="s">
        <v>43</v>
      </c>
      <c r="AI360" s="81">
        <v>44709</v>
      </c>
      <c r="AJ360" s="86"/>
    </row>
    <row r="361" spans="1:36" ht="47.25" x14ac:dyDescent="0.25">
      <c r="A361" s="24">
        <v>283</v>
      </c>
      <c r="B361" s="56" t="s">
        <v>66</v>
      </c>
      <c r="C361" s="17" t="s">
        <v>775</v>
      </c>
      <c r="D361" s="24" t="s">
        <v>38</v>
      </c>
      <c r="E361" s="54">
        <v>0.47589999999999999</v>
      </c>
      <c r="F361" s="52">
        <v>0.5</v>
      </c>
      <c r="G361" s="52">
        <f t="shared" si="43"/>
        <v>0.23794999999999999</v>
      </c>
      <c r="H361" s="53">
        <f>G361/$G$364</f>
        <v>2.468304153161618E-4</v>
      </c>
      <c r="I361" s="64" t="s">
        <v>773</v>
      </c>
      <c r="J361" s="41" t="s">
        <v>130</v>
      </c>
      <c r="K361" s="41" t="s">
        <v>131</v>
      </c>
      <c r="L361" s="30">
        <f t="shared" si="58"/>
        <v>2.468304153161618E-4</v>
      </c>
      <c r="M361" s="30">
        <v>0</v>
      </c>
      <c r="N361" s="30">
        <f>H361*0.75</f>
        <v>1.8512281148712134E-4</v>
      </c>
      <c r="O361" s="30">
        <f>H361*0.25</f>
        <v>6.170760382904045E-5</v>
      </c>
      <c r="P361" s="30">
        <v>0</v>
      </c>
      <c r="Q361" s="30">
        <v>0</v>
      </c>
      <c r="R361" s="30">
        <v>0</v>
      </c>
      <c r="S361" s="30">
        <v>0</v>
      </c>
      <c r="T361" s="30">
        <v>0</v>
      </c>
      <c r="U361" s="30">
        <v>0</v>
      </c>
      <c r="V361" s="30">
        <v>0</v>
      </c>
      <c r="W361" s="30">
        <v>0</v>
      </c>
      <c r="X361" s="30">
        <v>0</v>
      </c>
      <c r="Y361" s="30">
        <v>0</v>
      </c>
      <c r="Z361" s="30">
        <v>0</v>
      </c>
      <c r="AA361" s="30">
        <v>0</v>
      </c>
      <c r="AB361" s="30">
        <v>0</v>
      </c>
      <c r="AC361" s="30">
        <v>0</v>
      </c>
      <c r="AD361" s="30">
        <v>0</v>
      </c>
      <c r="AE361" s="30">
        <v>0</v>
      </c>
      <c r="AF361" s="60" t="s">
        <v>774</v>
      </c>
      <c r="AG361" s="60" t="s">
        <v>76</v>
      </c>
      <c r="AH361" s="60" t="s">
        <v>43</v>
      </c>
      <c r="AI361" s="81">
        <v>44709</v>
      </c>
      <c r="AJ361" s="86"/>
    </row>
    <row r="362" spans="1:36" ht="15.75" x14ac:dyDescent="0.25">
      <c r="A362" s="1"/>
      <c r="B362" s="1"/>
      <c r="C362" s="3"/>
      <c r="D362" s="1"/>
      <c r="E362" s="1"/>
      <c r="F362" s="4"/>
      <c r="G362" s="5"/>
      <c r="H362" s="5"/>
      <c r="I362" s="4"/>
      <c r="J362" s="1"/>
      <c r="K362" s="1"/>
      <c r="L362" s="6"/>
      <c r="M362" s="6"/>
      <c r="N362" s="6"/>
      <c r="O362" s="6"/>
      <c r="P362" s="6"/>
      <c r="Q362" s="6"/>
      <c r="R362" s="6"/>
      <c r="S362" s="6"/>
      <c r="T362" s="6"/>
      <c r="U362" s="6"/>
      <c r="V362" s="6"/>
      <c r="W362" s="6"/>
      <c r="X362" s="6"/>
      <c r="Y362" s="6"/>
      <c r="Z362" s="6"/>
      <c r="AA362" s="6"/>
      <c r="AB362" s="6"/>
      <c r="AC362" s="6"/>
      <c r="AD362" s="6"/>
      <c r="AE362" s="30"/>
      <c r="AF362" s="1"/>
      <c r="AG362" s="1"/>
      <c r="AH362" s="1"/>
      <c r="AI362" s="1"/>
    </row>
    <row r="363" spans="1:36" ht="15.75" x14ac:dyDescent="0.25">
      <c r="A363" s="1"/>
      <c r="B363" s="1"/>
      <c r="C363" s="7"/>
      <c r="D363" s="21"/>
      <c r="E363" s="21"/>
      <c r="F363" s="35" t="s">
        <v>776</v>
      </c>
      <c r="G363" s="8">
        <f>H363*G364</f>
        <v>868.67031741790629</v>
      </c>
      <c r="H363" s="9">
        <f>L363</f>
        <v>0.90108953654584545</v>
      </c>
      <c r="I363" s="1"/>
      <c r="J363" s="1"/>
      <c r="K363" s="1"/>
      <c r="L363" s="9">
        <f t="shared" ref="L363:AD363" si="61">SUBTOTAL(9,L4:L361)</f>
        <v>0.90108953654584545</v>
      </c>
      <c r="M363" s="9">
        <f t="shared" si="61"/>
        <v>4.3038099436320656E-2</v>
      </c>
      <c r="N363" s="9">
        <f t="shared" si="61"/>
        <v>0.72283106304968225</v>
      </c>
      <c r="O363" s="9">
        <f t="shared" si="61"/>
        <v>3.6308055526597834E-2</v>
      </c>
      <c r="P363" s="9">
        <f t="shared" si="61"/>
        <v>1.6290000375510025E-2</v>
      </c>
      <c r="Q363" s="9">
        <f t="shared" si="61"/>
        <v>1.8194876632509085E-2</v>
      </c>
      <c r="R363" s="9">
        <f t="shared" si="61"/>
        <v>3.719183022963579E-3</v>
      </c>
      <c r="S363" s="9">
        <f t="shared" si="61"/>
        <v>1.0957029827736333E-2</v>
      </c>
      <c r="T363" s="9">
        <f t="shared" si="61"/>
        <v>1.0957029827736333E-2</v>
      </c>
      <c r="U363" s="9">
        <f t="shared" si="61"/>
        <v>1.0091359633220064E-2</v>
      </c>
      <c r="V363" s="9">
        <f t="shared" si="61"/>
        <v>4.9147978178427842E-3</v>
      </c>
      <c r="W363" s="9">
        <f t="shared" si="61"/>
        <v>1.1524423400208003E-2</v>
      </c>
      <c r="X363" s="9">
        <f t="shared" si="61"/>
        <v>1.019333372198275E-2</v>
      </c>
      <c r="Y363" s="9">
        <f t="shared" si="61"/>
        <v>2.0702842735364395E-3</v>
      </c>
      <c r="Z363" s="9">
        <f t="shared" si="61"/>
        <v>1.0499274571581444E-4</v>
      </c>
      <c r="AA363" s="9">
        <f t="shared" si="61"/>
        <v>3.1114348242021815E-3</v>
      </c>
      <c r="AB363" s="9">
        <f t="shared" si="61"/>
        <v>2.4232222038040201E-2</v>
      </c>
      <c r="AC363" s="9">
        <f t="shared" si="61"/>
        <v>4.038703673006701E-3</v>
      </c>
      <c r="AD363" s="9">
        <f t="shared" si="61"/>
        <v>4.038703673006701E-3</v>
      </c>
      <c r="AE363" s="89"/>
      <c r="AF363" s="4"/>
      <c r="AG363" s="4"/>
      <c r="AH363" s="4"/>
      <c r="AI363" s="1"/>
    </row>
    <row r="364" spans="1:36" ht="15.75" x14ac:dyDescent="0.25">
      <c r="A364" s="1"/>
      <c r="B364" s="1"/>
      <c r="C364" s="7"/>
      <c r="D364" s="21"/>
      <c r="E364" s="21"/>
      <c r="F364" s="35" t="s">
        <v>777</v>
      </c>
      <c r="G364" s="67">
        <v>964.0222</v>
      </c>
      <c r="H364" s="9">
        <f>SUBTOTAL(9,H4:H361)</f>
        <v>0.99999999999999944</v>
      </c>
      <c r="I364" s="1"/>
      <c r="J364" s="1"/>
      <c r="K364" s="1"/>
      <c r="L364" s="6"/>
      <c r="M364" s="6"/>
      <c r="N364" s="6"/>
      <c r="O364" s="6"/>
      <c r="P364" s="6"/>
      <c r="Q364" s="6"/>
      <c r="R364" s="6"/>
      <c r="S364" s="6"/>
      <c r="T364" s="6"/>
      <c r="U364" s="6"/>
      <c r="V364" s="6"/>
      <c r="W364" s="6"/>
      <c r="X364" s="6"/>
      <c r="Y364" s="6"/>
      <c r="Z364" s="6"/>
      <c r="AA364" s="6"/>
      <c r="AB364" s="6"/>
      <c r="AC364" s="6"/>
      <c r="AD364" s="6"/>
      <c r="AE364" s="6"/>
      <c r="AF364" s="4"/>
      <c r="AG364" s="4"/>
      <c r="AH364" s="4"/>
      <c r="AI364" s="1"/>
    </row>
    <row r="365" spans="1:36" ht="15.75" x14ac:dyDescent="0.25">
      <c r="A365" s="1"/>
      <c r="B365" s="1"/>
      <c r="C365" s="10"/>
      <c r="D365" s="11"/>
      <c r="E365" s="11"/>
      <c r="F365" s="12"/>
      <c r="G365" s="13"/>
      <c r="H365" s="6"/>
      <c r="I365" s="1"/>
      <c r="J365" s="1"/>
      <c r="K365" s="1"/>
      <c r="L365" s="6"/>
      <c r="M365" s="6"/>
      <c r="N365" s="6"/>
      <c r="O365" s="6"/>
      <c r="P365" s="6"/>
      <c r="Q365" s="6"/>
      <c r="R365" s="6"/>
      <c r="S365" s="6"/>
      <c r="T365" s="6"/>
      <c r="U365" s="6"/>
      <c r="V365" s="6"/>
      <c r="W365" s="6"/>
      <c r="X365" s="6"/>
      <c r="Y365" s="6"/>
      <c r="Z365" s="6"/>
      <c r="AA365" s="6"/>
      <c r="AB365" s="6"/>
      <c r="AC365" s="6"/>
      <c r="AD365" s="6"/>
      <c r="AE365" s="6"/>
      <c r="AF365" s="4"/>
      <c r="AG365" s="4"/>
      <c r="AH365" s="4"/>
      <c r="AI365" s="1"/>
    </row>
    <row r="366" spans="1:36" ht="94.5" x14ac:dyDescent="0.25">
      <c r="A366" s="1"/>
      <c r="B366" s="1"/>
      <c r="C366" s="44" t="s">
        <v>778</v>
      </c>
      <c r="D366" s="45"/>
      <c r="E366" s="45"/>
      <c r="F366" s="45"/>
      <c r="G366" s="45"/>
      <c r="H366" s="45"/>
      <c r="I366" s="45"/>
      <c r="J366" s="45"/>
      <c r="K366" s="46"/>
      <c r="L366" s="6"/>
      <c r="M366" s="6"/>
      <c r="N366" s="6"/>
      <c r="O366" s="6"/>
      <c r="P366" s="6"/>
      <c r="Q366" s="6"/>
      <c r="R366" s="6"/>
      <c r="S366" s="6"/>
      <c r="T366" s="6"/>
      <c r="U366" s="6"/>
      <c r="V366" s="6"/>
      <c r="W366" s="6"/>
      <c r="X366" s="6"/>
      <c r="Y366" s="6"/>
      <c r="Z366" s="6"/>
      <c r="AA366" s="6"/>
      <c r="AB366" s="6"/>
      <c r="AC366" s="6"/>
      <c r="AD366" s="6"/>
      <c r="AE366" s="6"/>
      <c r="AF366" s="4"/>
      <c r="AG366" s="4"/>
      <c r="AH366" s="4"/>
      <c r="AI366" s="1"/>
    </row>
    <row r="367" spans="1:36" ht="15.75" x14ac:dyDescent="0.25">
      <c r="A367" s="1"/>
      <c r="B367" s="1"/>
      <c r="C367" s="47"/>
      <c r="D367" s="25"/>
      <c r="E367" s="25"/>
      <c r="F367" s="25"/>
      <c r="G367" s="25"/>
      <c r="H367" s="25"/>
      <c r="I367" s="25"/>
      <c r="J367" s="25"/>
      <c r="K367" s="48"/>
      <c r="L367" s="6"/>
      <c r="M367" s="6"/>
      <c r="N367" s="6"/>
      <c r="O367" s="6"/>
      <c r="P367" s="6"/>
      <c r="Q367" s="6"/>
      <c r="R367" s="6"/>
      <c r="S367" s="6"/>
      <c r="T367" s="6"/>
      <c r="U367" s="6"/>
      <c r="V367" s="6"/>
      <c r="W367" s="6"/>
      <c r="X367" s="6"/>
      <c r="Y367" s="6"/>
      <c r="Z367" s="6"/>
      <c r="AA367" s="6"/>
      <c r="AB367" s="6"/>
      <c r="AC367" s="6"/>
      <c r="AD367" s="6"/>
      <c r="AE367" s="6"/>
      <c r="AF367" s="4"/>
      <c r="AG367" s="4"/>
      <c r="AH367" s="4"/>
      <c r="AI367" s="1"/>
    </row>
    <row r="368" spans="1:36" ht="15.75" x14ac:dyDescent="0.25">
      <c r="A368" s="1"/>
      <c r="B368" s="1"/>
      <c r="C368" s="49"/>
      <c r="D368" s="50"/>
      <c r="E368" s="50"/>
      <c r="F368" s="50"/>
      <c r="G368" s="50"/>
      <c r="H368" s="50"/>
      <c r="I368" s="50"/>
      <c r="J368" s="50"/>
      <c r="K368" s="51"/>
      <c r="L368" s="6"/>
      <c r="M368" s="6"/>
      <c r="N368" s="6"/>
      <c r="O368" s="6"/>
      <c r="P368" s="6"/>
      <c r="Q368" s="6"/>
      <c r="R368" s="6"/>
      <c r="S368" s="6"/>
      <c r="T368" s="6"/>
      <c r="U368" s="6"/>
      <c r="V368" s="6"/>
      <c r="W368" s="6"/>
      <c r="X368" s="6"/>
      <c r="Y368" s="6"/>
      <c r="Z368" s="6"/>
      <c r="AA368" s="6"/>
      <c r="AB368" s="6"/>
      <c r="AC368" s="6"/>
      <c r="AD368" s="6"/>
      <c r="AE368" s="6"/>
      <c r="AF368" s="4"/>
      <c r="AG368" s="4"/>
      <c r="AH368" s="4"/>
      <c r="AI368" s="1"/>
    </row>
    <row r="369" spans="1:35" ht="15.75" x14ac:dyDescent="0.25">
      <c r="A369" s="1"/>
      <c r="B369" s="1"/>
      <c r="C369" s="19"/>
      <c r="D369" s="23"/>
      <c r="E369" s="23"/>
      <c r="F369" s="23"/>
      <c r="G369" s="23"/>
      <c r="H369" s="23"/>
      <c r="I369" s="23"/>
      <c r="J369" s="23"/>
      <c r="K369" s="22"/>
      <c r="L369" s="6"/>
      <c r="M369" s="6"/>
      <c r="N369" s="6"/>
      <c r="O369" s="6"/>
      <c r="P369" s="6"/>
      <c r="Q369" s="6"/>
      <c r="R369" s="6"/>
      <c r="S369" s="6"/>
      <c r="T369" s="6"/>
      <c r="U369" s="6"/>
      <c r="V369" s="6"/>
      <c r="W369" s="6"/>
      <c r="X369" s="6"/>
      <c r="Y369" s="6"/>
      <c r="Z369" s="6"/>
      <c r="AA369" s="6"/>
      <c r="AB369" s="6"/>
      <c r="AC369" s="6"/>
      <c r="AD369" s="6"/>
      <c r="AE369" s="6"/>
      <c r="AF369" s="4"/>
      <c r="AG369" s="4"/>
      <c r="AH369" s="4"/>
      <c r="AI369" s="1"/>
    </row>
    <row r="370" spans="1:35" s="78" customFormat="1" ht="47.25" customHeight="1" x14ac:dyDescent="0.25">
      <c r="A370" s="117" t="s">
        <v>779</v>
      </c>
      <c r="B370" s="118"/>
      <c r="C370" s="118"/>
      <c r="D370" s="118"/>
      <c r="E370" s="118"/>
      <c r="F370" s="118"/>
      <c r="G370" s="118"/>
      <c r="H370" s="118"/>
      <c r="I370" s="118"/>
      <c r="J370" s="118"/>
      <c r="K370" s="118"/>
      <c r="L370" s="118"/>
      <c r="M370" s="118"/>
      <c r="N370" s="118"/>
      <c r="O370" s="118"/>
      <c r="P370" s="118"/>
      <c r="Q370" s="118"/>
      <c r="R370" s="118"/>
      <c r="S370" s="118"/>
      <c r="T370" s="118"/>
      <c r="U370" s="118"/>
      <c r="V370" s="118"/>
      <c r="W370" s="118"/>
      <c r="X370" s="118"/>
      <c r="Y370" s="118"/>
      <c r="Z370" s="118"/>
      <c r="AA370" s="118"/>
      <c r="AB370" s="118"/>
      <c r="AC370" s="118"/>
      <c r="AD370" s="118"/>
      <c r="AE370" s="118"/>
      <c r="AF370" s="118"/>
      <c r="AG370" s="118"/>
      <c r="AH370" s="118"/>
      <c r="AI370" s="119"/>
    </row>
    <row r="371" spans="1:35" s="78" customFormat="1" ht="15.75" x14ac:dyDescent="0.25">
      <c r="A371" s="79"/>
      <c r="B371" s="79"/>
      <c r="C371" s="79"/>
      <c r="D371" s="79"/>
      <c r="E371" s="79"/>
      <c r="F371" s="79"/>
      <c r="G371" s="79"/>
      <c r="H371" s="79"/>
      <c r="I371" s="79"/>
      <c r="J371" s="79"/>
      <c r="K371" s="79"/>
      <c r="L371" s="79"/>
      <c r="M371" s="79"/>
      <c r="N371" s="79"/>
      <c r="O371" s="79"/>
      <c r="P371" s="79"/>
      <c r="Q371" s="79"/>
      <c r="R371" s="79"/>
      <c r="S371" s="79"/>
      <c r="T371" s="79"/>
      <c r="U371" s="79"/>
      <c r="V371" s="79"/>
      <c r="W371" s="79"/>
      <c r="X371" s="79"/>
      <c r="Y371" s="79"/>
      <c r="Z371" s="79"/>
      <c r="AA371" s="79"/>
      <c r="AB371" s="79"/>
      <c r="AC371" s="79"/>
      <c r="AD371" s="79"/>
      <c r="AE371" s="79"/>
      <c r="AF371" s="79"/>
      <c r="AG371" s="79"/>
      <c r="AH371" s="79"/>
      <c r="AI371" s="79"/>
    </row>
    <row r="372" spans="1:35" ht="15.75" x14ac:dyDescent="0.25">
      <c r="A372" s="14"/>
      <c r="B372" s="14"/>
      <c r="C372" s="25"/>
      <c r="D372" s="14"/>
      <c r="E372" s="31"/>
      <c r="F372" s="15"/>
      <c r="G372" s="15"/>
      <c r="H372" s="16"/>
      <c r="I372" s="14"/>
      <c r="J372" s="14"/>
      <c r="K372" s="1"/>
      <c r="L372" s="6"/>
      <c r="M372" s="6"/>
      <c r="N372" s="6"/>
      <c r="O372" s="6"/>
      <c r="P372" s="6"/>
      <c r="Q372" s="6"/>
      <c r="R372" s="6"/>
      <c r="S372" s="6"/>
      <c r="T372" s="6"/>
      <c r="U372" s="6"/>
      <c r="V372" s="6"/>
      <c r="W372" s="6"/>
      <c r="X372" s="6"/>
      <c r="Y372" s="6"/>
      <c r="Z372" s="6"/>
      <c r="AA372" s="6"/>
      <c r="AB372" s="6"/>
      <c r="AC372" s="6"/>
      <c r="AD372" s="6"/>
      <c r="AE372" s="6"/>
      <c r="AF372" s="1"/>
      <c r="AG372" s="1"/>
      <c r="AH372" s="1"/>
      <c r="AI372" s="1"/>
    </row>
    <row r="373" spans="1:35" ht="15.75" x14ac:dyDescent="0.25">
      <c r="A373" s="14"/>
      <c r="B373" s="14"/>
      <c r="C373" s="25"/>
      <c r="D373" s="14"/>
      <c r="E373" s="14"/>
      <c r="F373" s="15"/>
      <c r="G373" s="15"/>
      <c r="H373" s="16"/>
      <c r="I373" s="14"/>
      <c r="J373" s="14"/>
      <c r="K373" s="1"/>
      <c r="L373" s="6"/>
      <c r="M373" s="6"/>
      <c r="N373" s="6"/>
      <c r="O373" s="6"/>
      <c r="P373" s="6"/>
      <c r="Q373" s="6"/>
      <c r="R373" s="6"/>
      <c r="S373" s="6"/>
      <c r="T373" s="6"/>
      <c r="U373" s="6"/>
      <c r="V373" s="6"/>
      <c r="W373" s="6"/>
      <c r="X373" s="6"/>
      <c r="Y373" s="6"/>
      <c r="Z373" s="6"/>
      <c r="AA373" s="6"/>
      <c r="AB373" s="6"/>
      <c r="AC373" s="6"/>
      <c r="AD373" s="6"/>
      <c r="AE373" s="6"/>
      <c r="AF373" s="1"/>
      <c r="AG373" s="1"/>
      <c r="AH373" s="1"/>
      <c r="AI373" s="1"/>
    </row>
    <row r="374" spans="1:35" ht="15.75" x14ac:dyDescent="0.25"/>
    <row r="375" spans="1:35" ht="15.75" x14ac:dyDescent="0.25">
      <c r="F375" s="28"/>
      <c r="G375" s="40"/>
      <c r="H375" s="29"/>
    </row>
    <row r="376" spans="1:35" ht="15.75" x14ac:dyDescent="0.25"/>
    <row r="377" spans="1:35" ht="15.75" x14ac:dyDescent="0.25">
      <c r="F377" s="26"/>
      <c r="G377" s="38"/>
      <c r="H377" s="39"/>
    </row>
    <row r="378" spans="1:35" ht="15.75" x14ac:dyDescent="0.25">
      <c r="F378" s="26"/>
      <c r="G378" s="38"/>
      <c r="H378" s="39"/>
      <c r="L378" s="36"/>
      <c r="M378" s="36"/>
      <c r="N378" s="36"/>
      <c r="O378" s="36"/>
      <c r="P378" s="36"/>
      <c r="Q378" s="36"/>
      <c r="R378" s="36"/>
      <c r="S378" s="36"/>
      <c r="T378" s="36"/>
      <c r="U378" s="36"/>
      <c r="V378" s="36"/>
      <c r="W378" s="36"/>
      <c r="X378" s="36"/>
      <c r="Y378" s="36"/>
      <c r="Z378" s="36"/>
      <c r="AA378" s="36"/>
      <c r="AB378" s="36"/>
      <c r="AC378" s="36"/>
      <c r="AD378" s="36"/>
      <c r="AE378" s="36"/>
    </row>
    <row r="379" spans="1:35" ht="15.75" x14ac:dyDescent="0.25">
      <c r="F379" s="26"/>
      <c r="G379" s="38"/>
      <c r="H379" s="39"/>
    </row>
    <row r="380" spans="1:35" ht="15.75" x14ac:dyDescent="0.25">
      <c r="F380" s="26"/>
      <c r="G380" s="38"/>
      <c r="H380" s="39"/>
    </row>
    <row r="381" spans="1:35" ht="15.75" x14ac:dyDescent="0.25">
      <c r="F381" s="27"/>
      <c r="G381" s="37"/>
      <c r="H381" s="40"/>
    </row>
    <row r="382" spans="1:35" ht="15.75" x14ac:dyDescent="0.25">
      <c r="H382" s="36"/>
    </row>
    <row r="383" spans="1:35" ht="15.75" x14ac:dyDescent="0.25"/>
    <row r="384" spans="1:35" ht="15.75" x14ac:dyDescent="0.25"/>
    <row r="385" ht="15.75" x14ac:dyDescent="0.25"/>
    <row r="386" ht="15.75" x14ac:dyDescent="0.25"/>
    <row r="387" ht="15.75" x14ac:dyDescent="0.25"/>
    <row r="388" ht="15.75" x14ac:dyDescent="0.25"/>
    <row r="389" ht="15.75" x14ac:dyDescent="0.25"/>
    <row r="390" ht="15.75" x14ac:dyDescent="0.25"/>
    <row r="391" ht="15.75" x14ac:dyDescent="0.25"/>
    <row r="392" ht="15.75" x14ac:dyDescent="0.25"/>
  </sheetData>
  <autoFilter ref="A3:AI363" xr:uid="{00000000-0009-0000-0000-000000000000}"/>
  <customSheetViews>
    <customSheetView guid="{D79D4952-405A-44BB-9D3F-84A48D1E7B0F}" filter="1" showAutoFilter="1">
      <pageMargins left="0" right="0" top="0" bottom="0" header="0" footer="0"/>
      <autoFilter ref="A1:T43" xr:uid="{6AEBDE3D-1D7D-4C1C-8490-080B73523C6B}"/>
    </customSheetView>
  </customSheetViews>
  <mergeCells count="159">
    <mergeCell ref="C349:C350"/>
    <mergeCell ref="AF349:AF350"/>
    <mergeCell ref="AG349:AG350"/>
    <mergeCell ref="AH349:AH350"/>
    <mergeCell ref="AI349:AI350"/>
    <mergeCell ref="D349:D350"/>
    <mergeCell ref="E349:E350"/>
    <mergeCell ref="F349:F350"/>
    <mergeCell ref="G349:G350"/>
    <mergeCell ref="H349:H350"/>
    <mergeCell ref="I349:I350"/>
    <mergeCell ref="J349:J350"/>
    <mergeCell ref="K349:K350"/>
    <mergeCell ref="C351:C352"/>
    <mergeCell ref="E351:E352"/>
    <mergeCell ref="F351:F352"/>
    <mergeCell ref="G351:G352"/>
    <mergeCell ref="H351:H352"/>
    <mergeCell ref="AF351:AF352"/>
    <mergeCell ref="AG351:AG352"/>
    <mergeCell ref="AH351:AH352"/>
    <mergeCell ref="AI351:AI352"/>
    <mergeCell ref="D351:D352"/>
    <mergeCell ref="I351:I352"/>
    <mergeCell ref="J351:J352"/>
    <mergeCell ref="K351:K352"/>
    <mergeCell ref="AG347:AG348"/>
    <mergeCell ref="AH347:AH348"/>
    <mergeCell ref="AI347:AI348"/>
    <mergeCell ref="C356:C357"/>
    <mergeCell ref="AF356:AF357"/>
    <mergeCell ref="AG356:AG357"/>
    <mergeCell ref="AH356:AH357"/>
    <mergeCell ref="AI356:AI357"/>
    <mergeCell ref="D356:D357"/>
    <mergeCell ref="E356:E357"/>
    <mergeCell ref="F356:F357"/>
    <mergeCell ref="G356:G357"/>
    <mergeCell ref="H356:H357"/>
    <mergeCell ref="I356:I357"/>
    <mergeCell ref="J356:J357"/>
    <mergeCell ref="K356:K357"/>
    <mergeCell ref="H347:H348"/>
    <mergeCell ref="I347:I348"/>
    <mergeCell ref="J347:J348"/>
    <mergeCell ref="K347:K348"/>
    <mergeCell ref="AF347:AF348"/>
    <mergeCell ref="C347:C348"/>
    <mergeCell ref="D347:D348"/>
    <mergeCell ref="E347:E348"/>
    <mergeCell ref="A370:AI370"/>
    <mergeCell ref="C274:C275"/>
    <mergeCell ref="D274:D275"/>
    <mergeCell ref="E274:E275"/>
    <mergeCell ref="F274:F275"/>
    <mergeCell ref="G274:G275"/>
    <mergeCell ref="H274:H275"/>
    <mergeCell ref="I274:I275"/>
    <mergeCell ref="J274:J275"/>
    <mergeCell ref="K274:K275"/>
    <mergeCell ref="AF274:AF275"/>
    <mergeCell ref="AG274:AG275"/>
    <mergeCell ref="AH274:AH275"/>
    <mergeCell ref="AI274:AI275"/>
    <mergeCell ref="C322:C323"/>
    <mergeCell ref="D322:D323"/>
    <mergeCell ref="E322:E323"/>
    <mergeCell ref="F347:F348"/>
    <mergeCell ref="G347:G348"/>
    <mergeCell ref="AG340:AG341"/>
    <mergeCell ref="AH340:AH341"/>
    <mergeCell ref="AI340:AI341"/>
    <mergeCell ref="H340:H341"/>
    <mergeCell ref="I340:I341"/>
    <mergeCell ref="AF322:AF323"/>
    <mergeCell ref="AG322:AG323"/>
    <mergeCell ref="AH322:AH323"/>
    <mergeCell ref="C340:C341"/>
    <mergeCell ref="D340:D341"/>
    <mergeCell ref="E340:E341"/>
    <mergeCell ref="F340:F341"/>
    <mergeCell ref="G340:G341"/>
    <mergeCell ref="A1:AI1"/>
    <mergeCell ref="A2:AI2"/>
    <mergeCell ref="J340:J341"/>
    <mergeCell ref="K340:K341"/>
    <mergeCell ref="AF340:AF341"/>
    <mergeCell ref="H330:H331"/>
    <mergeCell ref="I330:I331"/>
    <mergeCell ref="J330:J331"/>
    <mergeCell ref="K330:K331"/>
    <mergeCell ref="AI322:AI323"/>
    <mergeCell ref="C327:C328"/>
    <mergeCell ref="AF327:AF328"/>
    <mergeCell ref="AG327:AG328"/>
    <mergeCell ref="AI327:AI328"/>
    <mergeCell ref="AH327:AH328"/>
    <mergeCell ref="D327:D328"/>
    <mergeCell ref="E327:E328"/>
    <mergeCell ref="F327:F328"/>
    <mergeCell ref="G327:G328"/>
    <mergeCell ref="H327:H328"/>
    <mergeCell ref="I327:I328"/>
    <mergeCell ref="J327:J328"/>
    <mergeCell ref="K327:K328"/>
    <mergeCell ref="F322:F323"/>
    <mergeCell ref="G322:G323"/>
    <mergeCell ref="H322:H323"/>
    <mergeCell ref="I322:I323"/>
    <mergeCell ref="J322:J323"/>
    <mergeCell ref="K322:K323"/>
    <mergeCell ref="J336:J337"/>
    <mergeCell ref="K336:K337"/>
    <mergeCell ref="AF330:AF331"/>
    <mergeCell ref="AG330:AG331"/>
    <mergeCell ref="AH330:AH331"/>
    <mergeCell ref="AI330:AI331"/>
    <mergeCell ref="C333:C334"/>
    <mergeCell ref="AF333:AF334"/>
    <mergeCell ref="AG333:AG334"/>
    <mergeCell ref="AH333:AH334"/>
    <mergeCell ref="AI333:AI334"/>
    <mergeCell ref="D333:D334"/>
    <mergeCell ref="E333:E334"/>
    <mergeCell ref="F333:F334"/>
    <mergeCell ref="G333:G334"/>
    <mergeCell ref="H333:H334"/>
    <mergeCell ref="I333:I334"/>
    <mergeCell ref="J333:J334"/>
    <mergeCell ref="K333:K334"/>
    <mergeCell ref="C330:C331"/>
    <mergeCell ref="D330:D331"/>
    <mergeCell ref="E330:E331"/>
    <mergeCell ref="F330:F331"/>
    <mergeCell ref="G330:G331"/>
    <mergeCell ref="AF336:AF337"/>
    <mergeCell ref="AG336:AG337"/>
    <mergeCell ref="AH336:AH337"/>
    <mergeCell ref="AI336:AI337"/>
    <mergeCell ref="C338:C339"/>
    <mergeCell ref="D338:D339"/>
    <mergeCell ref="E338:E339"/>
    <mergeCell ref="F338:F339"/>
    <mergeCell ref="G338:G339"/>
    <mergeCell ref="H338:H339"/>
    <mergeCell ref="I338:I339"/>
    <mergeCell ref="J338:J339"/>
    <mergeCell ref="K338:K339"/>
    <mergeCell ref="AF338:AF339"/>
    <mergeCell ref="AG338:AG339"/>
    <mergeCell ref="AH338:AH339"/>
    <mergeCell ref="AI338:AI339"/>
    <mergeCell ref="C336:C337"/>
    <mergeCell ref="D336:D337"/>
    <mergeCell ref="E336:E337"/>
    <mergeCell ref="F336:F337"/>
    <mergeCell ref="G336:G337"/>
    <mergeCell ref="H336:H337"/>
    <mergeCell ref="I336:I337"/>
  </mergeCells>
  <pageMargins left="0.25" right="0" top="0.75" bottom="0.75" header="0" footer="0"/>
  <pageSetup paperSize="5" scale="20" fitToHeight="0" orientation="landscape" r:id="rId1"/>
  <headerFooter>
    <oddFooter>&amp;LPage &amp;P of &amp;N&amp;R&amp;D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03c00be4f7c2418581dc3c5237cfbba6">
  <xsd:schema xmlns:xsd="http://www.w3.org/2001/XMLSchema" xmlns:xs="http://www.w3.org/2001/XMLSchema" xmlns:p="http://schemas.microsoft.com/office/2006/metadata/properties" xmlns:ns2="a6997a4b-e3d2-4c82-b06c-278de10c6502" targetNamespace="http://schemas.microsoft.com/office/2006/metadata/properties" ma:root="true" ma:fieldsID="a996b9460961d6f4c8e1e404dc613674"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1D6061-2004-40EC-94F1-6BE784BF6104}">
  <ds:schemaRefs>
    <ds:schemaRef ds:uri="http://schemas.microsoft.com/office/2006/documentManagement/types"/>
    <ds:schemaRef ds:uri="http://purl.org/dc/dcmitype/"/>
    <ds:schemaRef ds:uri="http://schemas.openxmlformats.org/package/2006/metadata/core-properties"/>
    <ds:schemaRef ds:uri="http://purl.org/dc/terms/"/>
    <ds:schemaRef ds:uri="http://www.w3.org/XML/1998/namespace"/>
    <ds:schemaRef ds:uri="http://purl.org/dc/elements/1.1/"/>
    <ds:schemaRef ds:uri="http://schemas.microsoft.com/office/infopath/2007/PartnerControls"/>
    <ds:schemaRef ds:uri="a6997a4b-e3d2-4c82-b06c-278de10c6502"/>
    <ds:schemaRef ds:uri="http://schemas.microsoft.com/office/2006/metadata/properties"/>
  </ds:schemaRefs>
</ds:datastoreItem>
</file>

<file path=customXml/itemProps2.xml><?xml version="1.0" encoding="utf-8"?>
<ds:datastoreItem xmlns:ds="http://schemas.openxmlformats.org/officeDocument/2006/customXml" ds:itemID="{0C6E7908-B9A7-4FB3-A371-2FD4D324FA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997a4b-e3d2-4c82-b06c-278de10c65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7C24FAB-44EC-4C5E-B897-7680D3E0CC4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 A The Wright Way NE Unit</vt:lpstr>
      <vt:lpstr>'Ex. A The Wright Way NE Unit'!Print_Area</vt:lpstr>
      <vt:lpstr>'Ex. A The Wright Way NE Unit'!Print_Titles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Allert, Jenae</cp:lastModifiedBy>
  <cp:revision/>
  <cp:lastPrinted>2025-10-20T18:14:30Z</cp:lastPrinted>
  <dcterms:created xsi:type="dcterms:W3CDTF">2021-05-18T17:35:34Z</dcterms:created>
  <dcterms:modified xsi:type="dcterms:W3CDTF">2025-10-20T18:24:46Z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ies>
</file>